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qwinfs1\EI\Chief_Accountant\3_Projects\CECL\Tool\20260323_web_prod\"/>
    </mc:Choice>
  </mc:AlternateContent>
  <xr:revisionPtr revIDLastSave="0" documentId="13_ncr:1_{4D9ED3E0-F745-46B2-A9BB-A26A26F1ADED}" xr6:coauthVersionLast="47" xr6:coauthVersionMax="47" xr10:uidLastSave="{00000000-0000-0000-0000-000000000000}"/>
  <workbookProtection workbookAlgorithmName="SHA-512" workbookHashValue="pK+dPzZy+PtzuGl1DDKhrkwfmUEUQ91Qc0Jw/VVzeIZr7BR2rLd1aL0f/t6jxX/SxxASBnsjNZn6WHrzv7WUIg==" workbookSaltValue="jJn0J8H4qAjR+CILQJxt0A==" workbookSpinCount="100000" lockStructure="1"/>
  <bookViews>
    <workbookView xWindow="28680" yWindow="-120" windowWidth="29040" windowHeight="15720" tabRatio="544" xr2:uid="{C8FD394B-DC75-417E-8E7B-0CB5C0CDAD16}"/>
  </bookViews>
  <sheets>
    <sheet name="Overview" sheetId="9" r:id="rId1"/>
    <sheet name="Tab 0 - Input" sheetId="13" r:id="rId2"/>
    <sheet name="Tab 1 - Summary" sheetId="3" r:id="rId3"/>
    <sheet name="Tab 2 - Individual Basis" sheetId="12" r:id="rId4"/>
    <sheet name="Tab 3 - Pooled Basis" sheetId="2" r:id="rId5"/>
    <sheet name="Tab 4 - Adjustments" sheetId="4" r:id="rId6"/>
    <sheet name="Tab 5 - WARM Data" sheetId="15" r:id="rId7"/>
    <sheet name="Tab 6 - Industry" sheetId="19" r:id="rId8"/>
    <sheet name="Tab 7 - Checklist" sheetId="20" r:id="rId9"/>
    <sheet name="Note 1" sheetId="16" r:id="rId10"/>
    <sheet name="Note 2" sheetId="17" r:id="rId11"/>
    <sheet name="Note 3" sheetId="18" r:id="rId12"/>
    <sheet name="Updates" sheetId="14" r:id="rId13"/>
    <sheet name="Data" sheetId="6" state="hidden" r:id="rId14"/>
    <sheet name="Data Crosswalk" sheetId="8" state="hidden" r:id="rId15"/>
    <sheet name="Code" sheetId="7" state="hidden" r:id="rId16"/>
  </sheets>
  <definedNames>
    <definedName name="_xlnm.Print_Area" localSheetId="0">Overview!$A$1:$P$28</definedName>
    <definedName name="_xlnm.Print_Area" localSheetId="5">'Tab 4 - Adjustments'!$A$2:$E$24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2" l="1"/>
  <c r="G18" i="2"/>
  <c r="G17" i="2"/>
  <c r="I17" i="2"/>
  <c r="G16" i="2"/>
  <c r="G15" i="2"/>
  <c r="G14" i="2"/>
  <c r="I14" i="2"/>
  <c r="G13" i="2"/>
  <c r="G12" i="2"/>
  <c r="I12" i="2"/>
  <c r="H12" i="2"/>
  <c r="G11" i="2"/>
  <c r="G10" i="2"/>
  <c r="G9" i="2"/>
  <c r="I9" i="2"/>
  <c r="G8" i="2"/>
  <c r="I8" i="2"/>
  <c r="G7" i="2"/>
  <c r="G6" i="2"/>
  <c r="H6" i="2"/>
  <c r="I6" i="2"/>
  <c r="F34" i="12"/>
  <c r="C11" i="12"/>
  <c r="C11" i="3"/>
  <c r="G76" i="15"/>
  <c r="H76" i="15"/>
  <c r="K18" i="2"/>
  <c r="M18" i="2"/>
  <c r="G75" i="15"/>
  <c r="H75" i="15"/>
  <c r="K17" i="2"/>
  <c r="M17" i="2"/>
  <c r="G74" i="15"/>
  <c r="H74" i="15"/>
  <c r="K16" i="2"/>
  <c r="M16" i="2"/>
  <c r="G73" i="15"/>
  <c r="H73" i="15"/>
  <c r="K15" i="2"/>
  <c r="M15" i="2"/>
  <c r="G72" i="15"/>
  <c r="H72" i="15"/>
  <c r="K14" i="2"/>
  <c r="M14" i="2"/>
  <c r="G71" i="15"/>
  <c r="H71" i="15"/>
  <c r="K13" i="2"/>
  <c r="M13" i="2"/>
  <c r="G70" i="15"/>
  <c r="H70" i="15"/>
  <c r="K12" i="2"/>
  <c r="M12" i="2"/>
  <c r="G69" i="15"/>
  <c r="H69" i="15"/>
  <c r="K11" i="2"/>
  <c r="M11" i="2"/>
  <c r="L11" i="2"/>
  <c r="G68" i="15"/>
  <c r="H68" i="15"/>
  <c r="K10" i="2"/>
  <c r="M10" i="2"/>
  <c r="L10" i="2"/>
  <c r="G67" i="15"/>
  <c r="H67" i="15"/>
  <c r="K9" i="2"/>
  <c r="M9" i="2"/>
  <c r="L9" i="2"/>
  <c r="G66" i="15"/>
  <c r="H66" i="15"/>
  <c r="K8" i="2"/>
  <c r="M8" i="2"/>
  <c r="G65" i="15"/>
  <c r="H65" i="15"/>
  <c r="K7" i="2"/>
  <c r="M7" i="2"/>
  <c r="H7" i="2"/>
  <c r="H8" i="2"/>
  <c r="H9" i="2"/>
  <c r="H10" i="2"/>
  <c r="H11" i="2"/>
  <c r="H13" i="2"/>
  <c r="H14" i="2"/>
  <c r="H15" i="2"/>
  <c r="H16" i="2"/>
  <c r="H18" i="2"/>
  <c r="L7" i="2"/>
  <c r="L8" i="2"/>
  <c r="L12" i="2"/>
  <c r="L13" i="2"/>
  <c r="L14" i="2"/>
  <c r="L15" i="2"/>
  <c r="L16" i="2"/>
  <c r="L17" i="2"/>
  <c r="L18" i="2"/>
  <c r="B7" i="3"/>
  <c r="C7" i="2"/>
  <c r="B8" i="3"/>
  <c r="C8" i="2"/>
  <c r="B9" i="3"/>
  <c r="C9" i="2"/>
  <c r="B10" i="3"/>
  <c r="C10" i="2"/>
  <c r="B11" i="3"/>
  <c r="C11" i="2"/>
  <c r="B12" i="3"/>
  <c r="C12" i="2"/>
  <c r="B13" i="3"/>
  <c r="C13" i="2"/>
  <c r="B14" i="3"/>
  <c r="C14" i="2"/>
  <c r="B15" i="3"/>
  <c r="C15" i="2"/>
  <c r="B16" i="3"/>
  <c r="C16" i="2"/>
  <c r="B17" i="3"/>
  <c r="C17" i="2"/>
  <c r="B18" i="3"/>
  <c r="C18" i="2"/>
  <c r="C6" i="13"/>
  <c r="G64" i="15"/>
  <c r="H64" i="15"/>
  <c r="K6" i="2"/>
  <c r="M6" i="2"/>
  <c r="C4" i="13"/>
  <c r="C112" i="12"/>
  <c r="C111" i="12"/>
  <c r="C110" i="12"/>
  <c r="C109" i="12"/>
  <c r="C108" i="12"/>
  <c r="C107" i="12"/>
  <c r="C106" i="12"/>
  <c r="C105" i="12"/>
  <c r="C104" i="12"/>
  <c r="C103" i="12"/>
  <c r="C102" i="12"/>
  <c r="C101" i="12"/>
  <c r="C100" i="12"/>
  <c r="B112" i="12"/>
  <c r="B111" i="12"/>
  <c r="B110" i="12"/>
  <c r="B109" i="12"/>
  <c r="B108" i="12"/>
  <c r="B107" i="12"/>
  <c r="B106" i="12"/>
  <c r="B105" i="12"/>
  <c r="B104" i="12"/>
  <c r="B103" i="12"/>
  <c r="B102" i="12"/>
  <c r="B101" i="12"/>
  <c r="B100" i="12"/>
  <c r="B18" i="12"/>
  <c r="D18" i="2"/>
  <c r="B17" i="12"/>
  <c r="D17" i="2"/>
  <c r="B16" i="12"/>
  <c r="D16" i="2"/>
  <c r="B15" i="12"/>
  <c r="D15" i="2"/>
  <c r="B14" i="12"/>
  <c r="D14" i="2"/>
  <c r="B13" i="12"/>
  <c r="D13" i="2"/>
  <c r="B12" i="12"/>
  <c r="D12" i="2"/>
  <c r="B11" i="12"/>
  <c r="B10" i="12"/>
  <c r="B9" i="12"/>
  <c r="D9" i="2"/>
  <c r="B8" i="12"/>
  <c r="B7" i="12"/>
  <c r="D7" i="2"/>
  <c r="B6" i="12"/>
  <c r="D6" i="2"/>
  <c r="E18" i="12"/>
  <c r="E17" i="12"/>
  <c r="E16" i="12"/>
  <c r="E15" i="12"/>
  <c r="E14" i="12"/>
  <c r="E13" i="12"/>
  <c r="E12" i="12"/>
  <c r="E11" i="12"/>
  <c r="E10" i="12"/>
  <c r="E9" i="12"/>
  <c r="E8" i="12"/>
  <c r="E7" i="12"/>
  <c r="E6" i="12"/>
  <c r="F32" i="12"/>
  <c r="C9" i="12"/>
  <c r="C9" i="3"/>
  <c r="F82" i="12"/>
  <c r="F83" i="12"/>
  <c r="F37" i="12"/>
  <c r="C14" i="12"/>
  <c r="C14" i="3"/>
  <c r="F38" i="12"/>
  <c r="F39" i="12"/>
  <c r="C15" i="12"/>
  <c r="C15" i="3"/>
  <c r="F40" i="12"/>
  <c r="C16" i="12"/>
  <c r="C16" i="3"/>
  <c r="F41" i="12"/>
  <c r="F42" i="12"/>
  <c r="F43" i="12"/>
  <c r="F44" i="12"/>
  <c r="F45" i="12"/>
  <c r="F46" i="12"/>
  <c r="F47" i="12"/>
  <c r="F48" i="12"/>
  <c r="F49" i="12"/>
  <c r="F50" i="12"/>
  <c r="F51" i="12"/>
  <c r="F52" i="12"/>
  <c r="F53" i="12"/>
  <c r="F54" i="12"/>
  <c r="F55" i="12"/>
  <c r="F56" i="12"/>
  <c r="F57" i="12"/>
  <c r="F58" i="12"/>
  <c r="F59" i="12"/>
  <c r="F60" i="12"/>
  <c r="F61" i="12"/>
  <c r="F62" i="12"/>
  <c r="F66" i="12"/>
  <c r="F67" i="12"/>
  <c r="F68" i="12"/>
  <c r="F69" i="12"/>
  <c r="F70" i="12"/>
  <c r="F71" i="12"/>
  <c r="F72" i="12"/>
  <c r="F73" i="12"/>
  <c r="F74" i="12"/>
  <c r="F75" i="12"/>
  <c r="F76" i="12"/>
  <c r="F90" i="12"/>
  <c r="F35" i="12"/>
  <c r="C12" i="12"/>
  <c r="C12" i="3"/>
  <c r="F36" i="12"/>
  <c r="C13" i="12"/>
  <c r="C13" i="3"/>
  <c r="F63" i="12"/>
  <c r="F64" i="12"/>
  <c r="F65" i="12"/>
  <c r="F77" i="12"/>
  <c r="F78" i="12"/>
  <c r="F79" i="12"/>
  <c r="F80" i="12"/>
  <c r="F81" i="12"/>
  <c r="F84" i="12"/>
  <c r="F85" i="12"/>
  <c r="F86" i="12"/>
  <c r="F92" i="12"/>
  <c r="F93" i="12"/>
  <c r="F94" i="12"/>
  <c r="F87" i="12"/>
  <c r="F88" i="12"/>
  <c r="F91" i="12"/>
  <c r="F89" i="12"/>
  <c r="F33" i="12"/>
  <c r="C10" i="12"/>
  <c r="F31" i="12"/>
  <c r="C8" i="12"/>
  <c r="F30" i="12"/>
  <c r="C7" i="12"/>
  <c r="F29" i="12"/>
  <c r="C6" i="12"/>
  <c r="C6" i="3"/>
  <c r="A2" i="15"/>
  <c r="A8" i="20"/>
  <c r="A9" i="20"/>
  <c r="A10" i="20"/>
  <c r="A11" i="20"/>
  <c r="A12" i="20"/>
  <c r="A13" i="20"/>
  <c r="A14" i="20"/>
  <c r="A15" i="20"/>
  <c r="A16" i="20"/>
  <c r="A17" i="20"/>
  <c r="A18" i="20"/>
  <c r="A19" i="20"/>
  <c r="A20" i="20"/>
  <c r="A21" i="20"/>
  <c r="A22" i="20"/>
  <c r="A23" i="20"/>
  <c r="A24" i="20"/>
  <c r="A25" i="20"/>
  <c r="B6" i="3"/>
  <c r="C23" i="13"/>
  <c r="D19" i="4"/>
  <c r="B19" i="4"/>
  <c r="L6" i="2"/>
  <c r="C18" i="12"/>
  <c r="C17" i="12"/>
  <c r="C17" i="3"/>
  <c r="D7" i="12"/>
  <c r="F96" i="12"/>
  <c r="D18" i="12"/>
  <c r="E103" i="12"/>
  <c r="E104" i="12"/>
  <c r="D105" i="12"/>
  <c r="D104" i="12"/>
  <c r="D11" i="2"/>
  <c r="E11" i="2"/>
  <c r="D106" i="12"/>
  <c r="E106" i="12"/>
  <c r="E107" i="12"/>
  <c r="D10" i="12"/>
  <c r="D102" i="12"/>
  <c r="E112" i="12"/>
  <c r="D16" i="12"/>
  <c r="E100" i="12"/>
  <c r="D14" i="12"/>
  <c r="E105" i="12"/>
  <c r="C7" i="3"/>
  <c r="D108" i="12"/>
  <c r="D109" i="12"/>
  <c r="D111" i="12"/>
  <c r="D13" i="12"/>
  <c r="D100" i="12"/>
  <c r="D112" i="12"/>
  <c r="E111" i="12"/>
  <c r="D101" i="12"/>
  <c r="C113" i="12"/>
  <c r="D8" i="12"/>
  <c r="E102" i="12"/>
  <c r="D8" i="2"/>
  <c r="E8" i="2"/>
  <c r="E19" i="12"/>
  <c r="D107" i="12"/>
  <c r="D103" i="12"/>
  <c r="C18" i="3"/>
  <c r="C10" i="3"/>
  <c r="D11" i="12"/>
  <c r="E108" i="12"/>
  <c r="E109" i="12"/>
  <c r="B113" i="12"/>
  <c r="E110" i="12"/>
  <c r="E9" i="2"/>
  <c r="B19" i="12"/>
  <c r="B20" i="12"/>
  <c r="D6" i="12"/>
  <c r="D12" i="12"/>
  <c r="D110" i="12"/>
  <c r="C19" i="12"/>
  <c r="E101" i="12"/>
  <c r="C8" i="3"/>
  <c r="E18" i="2"/>
  <c r="E7" i="2"/>
  <c r="D9" i="12"/>
  <c r="E17" i="2"/>
  <c r="D15" i="12"/>
  <c r="D17" i="12"/>
  <c r="D10" i="2"/>
  <c r="E10" i="2"/>
  <c r="E16" i="2"/>
  <c r="E15" i="2"/>
  <c r="E14" i="2"/>
  <c r="E13" i="2"/>
  <c r="E12" i="2"/>
  <c r="B19" i="3"/>
  <c r="C6" i="2"/>
  <c r="C20" i="12"/>
  <c r="D19" i="12"/>
  <c r="D113" i="12"/>
  <c r="E113" i="12"/>
  <c r="C19" i="3"/>
  <c r="C19" i="2"/>
  <c r="E6" i="2"/>
  <c r="Q17" i="2"/>
  <c r="D17" i="3"/>
  <c r="E17" i="3"/>
  <c r="F17" i="3"/>
  <c r="O18" i="2"/>
  <c r="O16" i="2"/>
  <c r="Q6" i="2"/>
  <c r="D6" i="3"/>
  <c r="E6" i="3"/>
  <c r="F6" i="3"/>
  <c r="Q8" i="2"/>
  <c r="D8" i="3"/>
  <c r="E8" i="3"/>
  <c r="F8" i="3"/>
  <c r="Q9" i="2"/>
  <c r="D9" i="3"/>
  <c r="E9" i="3"/>
  <c r="F9" i="3"/>
  <c r="O15" i="2"/>
  <c r="O10" i="2"/>
  <c r="O11" i="2"/>
  <c r="Q12" i="2"/>
  <c r="D12" i="3"/>
  <c r="E12" i="3"/>
  <c r="F12" i="3"/>
  <c r="O13" i="2"/>
  <c r="Q14" i="2"/>
  <c r="D14" i="3"/>
  <c r="E14" i="3"/>
  <c r="F14" i="3"/>
  <c r="I18" i="2"/>
  <c r="Q18" i="2"/>
  <c r="D18" i="3"/>
  <c r="E18" i="3"/>
  <c r="F18" i="3"/>
  <c r="O7" i="2"/>
  <c r="I13" i="2"/>
  <c r="Q13" i="2"/>
  <c r="D13" i="3"/>
  <c r="E13" i="3"/>
  <c r="F13" i="3"/>
  <c r="O12" i="2"/>
  <c r="O17" i="2"/>
  <c r="I10" i="2"/>
  <c r="Q10" i="2"/>
  <c r="I7" i="2"/>
  <c r="Q7" i="2"/>
  <c r="O14" i="2"/>
  <c r="O9" i="2"/>
  <c r="O8" i="2"/>
  <c r="I11" i="2"/>
  <c r="Q11" i="2"/>
  <c r="O6" i="2"/>
  <c r="I15" i="2"/>
  <c r="Q15" i="2"/>
  <c r="I16" i="2"/>
  <c r="Q16" i="2"/>
  <c r="P14" i="2"/>
  <c r="P18" i="2"/>
  <c r="P17" i="2"/>
  <c r="P8" i="2"/>
  <c r="P12" i="2"/>
  <c r="P9" i="2"/>
  <c r="P13" i="2"/>
  <c r="O19" i="2"/>
  <c r="P15" i="2"/>
  <c r="D15" i="3"/>
  <c r="E15" i="3"/>
  <c r="F15" i="3"/>
  <c r="P11" i="2"/>
  <c r="D11" i="3"/>
  <c r="E11" i="3"/>
  <c r="F11" i="3"/>
  <c r="Q19" i="2"/>
  <c r="D19" i="3"/>
  <c r="E19" i="3"/>
  <c r="F19" i="3"/>
  <c r="P6" i="2"/>
  <c r="P7" i="2"/>
  <c r="D7" i="3"/>
  <c r="E7" i="3"/>
  <c r="F7" i="3"/>
  <c r="P10" i="2"/>
  <c r="D10" i="3"/>
  <c r="E10" i="3"/>
  <c r="F10" i="3"/>
  <c r="P16" i="2"/>
  <c r="D16" i="3"/>
  <c r="E16" i="3"/>
  <c r="F16" i="3"/>
  <c r="P1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Gathani, Vishal G</author>
  </authors>
  <commentList>
    <comment ref="B8" authorId="0" shapeId="0" xr:uid="{A1AEDE53-80DE-4632-87F6-050DDD0C218B}">
      <text>
        <r>
          <rPr>
            <b/>
            <sz val="9"/>
            <color indexed="81"/>
            <rFont val="Tahoma"/>
            <family val="2"/>
          </rPr>
          <t>Gathani, Vishal G:</t>
        </r>
        <r>
          <rPr>
            <sz val="9"/>
            <color indexed="81"/>
            <rFont val="Tahoma"/>
            <family val="2"/>
          </rPr>
          <t xml:space="preserve">
Page 6 Item 9, 10, 11</t>
        </r>
      </text>
    </comment>
    <comment ref="C8" authorId="0" shapeId="0" xr:uid="{A69F119D-E344-412E-BAE9-4FA7303821D1}">
      <text>
        <r>
          <rPr>
            <b/>
            <sz val="9"/>
            <color indexed="81"/>
            <rFont val="Tahoma"/>
            <family val="2"/>
          </rPr>
          <t>Gathani, Vishal G:</t>
        </r>
        <r>
          <rPr>
            <sz val="9"/>
            <color indexed="81"/>
            <rFont val="Tahoma"/>
            <family val="2"/>
          </rPr>
          <t xml:space="preserve">
Page 10 Item 6, 7, 16, 18</t>
        </r>
      </text>
    </comment>
    <comment ref="D8" authorId="0" shapeId="0" xr:uid="{0F7F1290-4F2E-4B08-B962-B800F63C7102}">
      <text>
        <r>
          <rPr>
            <b/>
            <sz val="9"/>
            <color indexed="81"/>
            <rFont val="Tahoma"/>
            <family val="2"/>
          </rPr>
          <t>Gathani, Vishal G:</t>
        </r>
        <r>
          <rPr>
            <sz val="9"/>
            <color indexed="81"/>
            <rFont val="Tahoma"/>
            <family val="2"/>
          </rPr>
          <t xml:space="preserve">
Page 10 Item 6, 7, 16, 18</t>
        </r>
      </text>
    </comment>
    <comment ref="E8" authorId="0" shapeId="0" xr:uid="{32854380-64D4-47A8-B77A-BD925110D0D9}">
      <text>
        <r>
          <rPr>
            <b/>
            <sz val="9"/>
            <color indexed="81"/>
            <rFont val="Tahoma"/>
            <family val="2"/>
          </rPr>
          <t>Gathani, Vishal G:</t>
        </r>
        <r>
          <rPr>
            <sz val="9"/>
            <color indexed="81"/>
            <rFont val="Tahoma"/>
            <family val="2"/>
          </rPr>
          <t xml:space="preserve">
Page 6 Item 9, 10, 11</t>
        </r>
      </text>
    </comment>
    <comment ref="C9" authorId="0" shapeId="0" xr:uid="{9B38D0D2-BEF9-4EAD-BA0F-D53C50332938}">
      <text>
        <r>
          <rPr>
            <b/>
            <sz val="9"/>
            <color indexed="81"/>
            <rFont val="Tahoma"/>
            <family val="2"/>
          </rPr>
          <t>Gathani, Vishal G:</t>
        </r>
        <r>
          <rPr>
            <sz val="9"/>
            <color indexed="81"/>
            <rFont val="Tahoma"/>
            <family val="2"/>
          </rPr>
          <t xml:space="preserve">
Page 10 Item 16, 18
</t>
        </r>
      </text>
    </comment>
    <comment ref="D9" authorId="0" shapeId="0" xr:uid="{37CF63B7-4F6A-4BB6-8016-C3FE057BD9F3}">
      <text>
        <r>
          <rPr>
            <b/>
            <sz val="9"/>
            <color indexed="81"/>
            <rFont val="Tahoma"/>
            <family val="2"/>
          </rPr>
          <t>Gathani, Vishal G:</t>
        </r>
        <r>
          <rPr>
            <sz val="9"/>
            <color indexed="81"/>
            <rFont val="Tahoma"/>
            <family val="2"/>
          </rPr>
          <t xml:space="preserve">
Page 10 Item 16, 18</t>
        </r>
      </text>
    </comment>
    <comment ref="C10" authorId="0" shapeId="0" xr:uid="{CBFBE016-3352-4369-98AB-D7215400566B}">
      <text>
        <r>
          <rPr>
            <b/>
            <sz val="9"/>
            <color indexed="81"/>
            <rFont val="Tahoma"/>
            <family val="2"/>
          </rPr>
          <t>Gathani, Vishal G:</t>
        </r>
        <r>
          <rPr>
            <sz val="9"/>
            <color indexed="81"/>
            <rFont val="Tahoma"/>
            <family val="2"/>
          </rPr>
          <t xml:space="preserve">
Page 10 Item 17, 19</t>
        </r>
      </text>
    </comment>
    <comment ref="D10" authorId="0" shapeId="0" xr:uid="{68652E47-471E-4145-9E9E-B4F320412962}">
      <text>
        <r>
          <rPr>
            <b/>
            <sz val="9"/>
            <color indexed="81"/>
            <rFont val="Tahoma"/>
            <family val="2"/>
          </rPr>
          <t>Gathani, Vishal G:</t>
        </r>
        <r>
          <rPr>
            <sz val="9"/>
            <color indexed="81"/>
            <rFont val="Tahoma"/>
            <family val="2"/>
          </rPr>
          <t xml:space="preserve">
 Page 10 Item 17 , 19</t>
        </r>
      </text>
    </comment>
    <comment ref="B12" authorId="0" shapeId="0" xr:uid="{3A0534F0-08D9-438B-BFA8-DB65C481EC01}">
      <text>
        <r>
          <rPr>
            <b/>
            <sz val="9"/>
            <color indexed="81"/>
            <rFont val="Tahoma"/>
            <family val="2"/>
          </rPr>
          <t>Gathani, Vishal G:</t>
        </r>
        <r>
          <rPr>
            <sz val="9"/>
            <color indexed="81"/>
            <rFont val="Tahoma"/>
            <family val="2"/>
          </rPr>
          <t xml:space="preserve">
Page 6 Item 4, 8</t>
        </r>
      </text>
    </comment>
    <comment ref="C12" authorId="0" shapeId="0" xr:uid="{6A6D07FC-7708-4384-A279-B0D8E2576E04}">
      <text>
        <r>
          <rPr>
            <b/>
            <sz val="9"/>
            <color indexed="81"/>
            <rFont val="Tahoma"/>
            <family val="2"/>
          </rPr>
          <t xml:space="preserve">Gathani, Vishal G: </t>
        </r>
        <r>
          <rPr>
            <sz val="9"/>
            <color indexed="81"/>
            <rFont val="Tahoma"/>
            <family val="2"/>
          </rPr>
          <t>Page 10 Item 9, 17, 19</t>
        </r>
      </text>
    </comment>
    <comment ref="D12" authorId="0" shapeId="0" xr:uid="{452BE0BB-8A46-4672-AB82-827846559750}">
      <text>
        <r>
          <rPr>
            <b/>
            <sz val="9"/>
            <color indexed="81"/>
            <rFont val="Tahoma"/>
            <family val="2"/>
          </rPr>
          <t>Gathani, Vishal G:</t>
        </r>
        <r>
          <rPr>
            <sz val="9"/>
            <color indexed="81"/>
            <rFont val="Tahoma"/>
            <family val="2"/>
          </rPr>
          <t xml:space="preserve">
Page 10 Item 9, 17 , 19</t>
        </r>
      </text>
    </comment>
  </commentList>
</comments>
</file>

<file path=xl/sharedStrings.xml><?xml version="1.0" encoding="utf-8"?>
<sst xmlns="http://schemas.openxmlformats.org/spreadsheetml/2006/main" count="28406" uniqueCount="4471">
  <si>
    <t>Simplified CECL Tool</t>
  </si>
  <si>
    <t>For estimating the Allowance for Credit Losses on Loans and Leases</t>
  </si>
  <si>
    <t xml:space="preserve">Disclaimer: The Simplified CECL Tool (CECL Tool) may be used by credit unions to estimate the allowance for credit losses (ACL) (Call Report Page 2, Account Code AS0048). This Tool relies on portfolio-level weighted-average remaining maturity (WARM) proxy data to estimate current expected credit losses. In order for the WARM assumptions to remain applicable with the ever-changing interest rate environment, they will be changed on a quarterly basis and the users of this tool will be able to receive an updated version of the CECL Tool on a quarterly basis from NCUA's website. 
Use of the CECL Tool and the underlying methodology may or may not be appropriate for a particular credit union. Each credit union's management is responsible for determining whether this approach is appropriate given the unique facts and circumstances of their institution. A credit union is permitted to utilize a different method for estimating its Allowance for Credit Losses (ACL), and management is not precluded from selecting a different method when it determines the method that will result in a better estimate of an institution’s ACL. The selected method should be appropriate for the financial assets being evaluated, consistent with the credit union's size and complexity, and well documented, with clear explanations of supporting analyses and rationale. 
Utilizing the approach outlined in this example does not by itself ensure compliance with U.S. Generally Accepted Accounting Principles (GAAP) or any other requirement. While ASC 326 (Financial Instruments—Credit Losses) allows entities to use judgment in determining the relevant information and estimation methods appropriate in their circumstances, a credit union's management is responsible for ensuring the ACL conforms with GAAP and adequately covers credit risk.  
By using the CECL Tool, you assume the risk related to your use of the CECL Tool, including your use of any updates to the CECL Tool. The NCUA is providing the CECL Tool "as is" and it expressly disclaims all warranties, express or implied, including any implied warranties of merchantability and fitness for a particular purpose. The NCUA is not liable to you or any third party for any direct, indirect, incidental, consequential, special, or exemplary damages or lost profit related to the use of the CECL Tool. Users may not modify the CECL Tool and then present it as an official government document.
For questions pertaining to this tool, please contact NCUA's Office of Examination and Insurance at eimail@ncua.gov or 703-518-6360. </t>
  </si>
  <si>
    <t>Quarter End Date, for Call Report submission</t>
  </si>
  <si>
    <t>CU Number</t>
  </si>
  <si>
    <t>Credit Union Name</t>
  </si>
  <si>
    <t>Total Assets</t>
  </si>
  <si>
    <t>Loan Balance</t>
  </si>
  <si>
    <t>1.           </t>
  </si>
  <si>
    <t>Unsecured Credit Card Loans</t>
  </si>
  <si>
    <t>2.           </t>
  </si>
  <si>
    <t>Payday Alternative Loans (PALs I and PALs II) (FCU Only)</t>
  </si>
  <si>
    <t>3.           </t>
  </si>
  <si>
    <t>Non-Federally Guaranteed Student Loans</t>
  </si>
  <si>
    <t>4.           </t>
  </si>
  <si>
    <t>All Other Unsecured Loans/Lines of Credit</t>
  </si>
  <si>
    <t>5.           </t>
  </si>
  <si>
    <t>New Vehicle Loans</t>
  </si>
  <si>
    <t>6.           </t>
  </si>
  <si>
    <t>Used Vehicle Loans</t>
  </si>
  <si>
    <t>7.           </t>
  </si>
  <si>
    <t>Leases Receivable</t>
  </si>
  <si>
    <t>8.           </t>
  </si>
  <si>
    <t>All Other Secured Non-Real Estate Loans/Lines of Credit </t>
  </si>
  <si>
    <t>9.           </t>
  </si>
  <si>
    <t>Secured by 1st Lien on a single 1- to 4-Family Residential Property</t>
  </si>
  <si>
    <t>10.         </t>
  </si>
  <si>
    <t>Secured by Junior Lien on a single 1- to 4-Family Residential Property</t>
  </si>
  <si>
    <t>11.         </t>
  </si>
  <si>
    <t>All Other (Non-Commercial) Real Estate Loans/Lines of Credit </t>
  </si>
  <si>
    <t>12.         </t>
  </si>
  <si>
    <t>Commercial Loans/Lines of Credit Real Estate Secured</t>
  </si>
  <si>
    <t>13.         </t>
  </si>
  <si>
    <t>Commercial Loans/Lines of Credit Not Real Estate Secured</t>
  </si>
  <si>
    <t>14.</t>
  </si>
  <si>
    <t>Total Loans and Leases</t>
  </si>
  <si>
    <t>Notes:</t>
  </si>
  <si>
    <t>The Tool does not provide the average 3-year net charge-off rates for credit unions</t>
  </si>
  <si>
    <t>All values in this tab are automatically filled.</t>
  </si>
  <si>
    <t>Instructions -&gt;</t>
  </si>
  <si>
    <t>Calculated</t>
  </si>
  <si>
    <t>A</t>
  </si>
  <si>
    <t>B</t>
  </si>
  <si>
    <t>C</t>
  </si>
  <si>
    <t>D = B + C</t>
  </si>
  <si>
    <t>E = D / A</t>
  </si>
  <si>
    <t>Loan Portfolio Segment</t>
  </si>
  <si>
    <t>Loss Assessed on Individual Basis</t>
  </si>
  <si>
    <t>Loss Assessed on Pooled Basis</t>
  </si>
  <si>
    <t>Total Estimated Loss</t>
  </si>
  <si>
    <t>Reserve Ratio</t>
  </si>
  <si>
    <r>
      <t xml:space="preserve">Unsecured Credit Card Loans </t>
    </r>
    <r>
      <rPr>
        <vertAlign val="superscript"/>
        <sz val="11"/>
        <color theme="1"/>
        <rFont val="Calibri"/>
        <family val="2"/>
        <scheme val="minor"/>
      </rPr>
      <t>(1)</t>
    </r>
  </si>
  <si>
    <r>
      <t xml:space="preserve">Payday Alternative Loans </t>
    </r>
    <r>
      <rPr>
        <vertAlign val="superscript"/>
        <sz val="11"/>
        <color theme="1"/>
        <rFont val="Calibri"/>
        <family val="2"/>
        <scheme val="minor"/>
      </rPr>
      <t>(2)</t>
    </r>
  </si>
  <si>
    <r>
      <t xml:space="preserve">Non-Federally Guaranteed Student Loans </t>
    </r>
    <r>
      <rPr>
        <vertAlign val="superscript"/>
        <sz val="11"/>
        <color theme="1"/>
        <rFont val="Calibri"/>
        <family val="2"/>
        <scheme val="minor"/>
      </rPr>
      <t>(3)</t>
    </r>
  </si>
  <si>
    <t>Red highlighted cells indicate an net expected recovery; qualitative adjustments are likely needed to correct the credit loss estimate.</t>
  </si>
  <si>
    <t>Payday Alternative Loans</t>
  </si>
  <si>
    <t>All Other Secured Non Real Estate Loans/Lines of Credit</t>
  </si>
  <si>
    <t>Loans/Lines of Credit Secured by a 
First Lien on a single 1- to 4-Family 
Residential Property</t>
  </si>
  <si>
    <t>Loans/Lines of Credit Secured by a 
Junior Lien on a single 1- to 4-Family 
Residential Property</t>
  </si>
  <si>
    <t>Borrower/
Member Name</t>
  </si>
  <si>
    <t>Note Number(s)</t>
  </si>
  <si>
    <t>Amount Expected to be Collected</t>
  </si>
  <si>
    <t>CECL ACL</t>
  </si>
  <si>
    <t>Total</t>
  </si>
  <si>
    <t>(1) Segmenting the portfolio by Call Report category may be sufficient, but more granular segments may be desired/necessary based on each individual institution's portfolio and credit risk management practices.</t>
  </si>
  <si>
    <t>(2) Grey cells are locked for editing.</t>
  </si>
  <si>
    <t>(3) Each row must represent one loan, not one relationship</t>
  </si>
  <si>
    <t>(4) Each row must represent one loan portfolio segment</t>
  </si>
  <si>
    <t>Portfolio Segment</t>
  </si>
  <si>
    <t>CECL ACL $</t>
  </si>
  <si>
    <t>CECL ACL %</t>
  </si>
  <si>
    <t xml:space="preserve">All Other (Non-Commercial) Real Estate Loans/Lines of Credit </t>
  </si>
  <si>
    <t>Call Report Data</t>
  </si>
  <si>
    <t>Average 3 year Net Charge-off rate using Call Report data</t>
  </si>
  <si>
    <t>From Tab 4 (Column B)</t>
  </si>
  <si>
    <t>WARM
(in years)</t>
  </si>
  <si>
    <t>Calculated
(in years)</t>
  </si>
  <si>
    <t xml:space="preserve">Calculated </t>
  </si>
  <si>
    <t>C = A - B</t>
  </si>
  <si>
    <t>D</t>
  </si>
  <si>
    <t>E</t>
  </si>
  <si>
    <t>F = D + E</t>
  </si>
  <si>
    <t>G</t>
  </si>
  <si>
    <t>H</t>
  </si>
  <si>
    <t>I = G + H</t>
  </si>
  <si>
    <t>J = C*D*G</t>
  </si>
  <si>
    <t>K = L - J</t>
  </si>
  <si>
    <t>L = C*F*I</t>
  </si>
  <si>
    <t>Loans Assessed on Individual Basis</t>
  </si>
  <si>
    <t>Pooled Balance</t>
  </si>
  <si>
    <t>Historical Loss Rate</t>
  </si>
  <si>
    <t>Loss Rate Adjustment for Qualitative Factors</t>
  </si>
  <si>
    <t>Applicable Loss Rate on Pooled Basis</t>
  </si>
  <si>
    <t>Peer Weighted Average Remaining Maturity</t>
  </si>
  <si>
    <t>Adjustment to WARM</t>
  </si>
  <si>
    <t>Applicable WARM</t>
  </si>
  <si>
    <t>Quantitative CECL Pooled Lifetime Loss</t>
  </si>
  <si>
    <t>Qualitative CECL Pooled Lifetime Loss</t>
  </si>
  <si>
    <t>Combined CECL Pooled Lifetime Loss</t>
  </si>
  <si>
    <t>Grey cells are locked for editing.</t>
  </si>
  <si>
    <t>Portfolio Segments</t>
  </si>
  <si>
    <t>Justification for Loss Rate Adjustment</t>
  </si>
  <si>
    <t>Adjustment to WARM
(in years)</t>
  </si>
  <si>
    <t>Justification for WARM adjustment</t>
  </si>
  <si>
    <t>All Other Loans</t>
  </si>
  <si>
    <t>Average</t>
  </si>
  <si>
    <t xml:space="preserve">Industry Peer Data on Weighted Average Remaining Maturity </t>
  </si>
  <si>
    <t>Category</t>
  </si>
  <si>
    <t>Call Field</t>
  </si>
  <si>
    <t>Current Balance</t>
  </si>
  <si>
    <t>Loan Count</t>
  </si>
  <si>
    <t>Avg Loan Rate</t>
  </si>
  <si>
    <t>Wtg Avg Maturity</t>
  </si>
  <si>
    <t>WARM (Months)</t>
  </si>
  <si>
    <t>Prepay Speed</t>
  </si>
  <si>
    <t>3. Non-Federally Guaranteed Student Loans</t>
  </si>
  <si>
    <t>698A</t>
  </si>
  <si>
    <t>4. All Other Unsecured Loans/Lines of Credit</t>
  </si>
  <si>
    <t>5. New Vehicle Loans</t>
  </si>
  <si>
    <t>6. Used Vehicle Loans</t>
  </si>
  <si>
    <t>8. All Other Secured Non-Real-estate Loans /Lines of Credit</t>
  </si>
  <si>
    <t>698C</t>
  </si>
  <si>
    <t>9. Loans/Lines of Credit Secured by a First Lien on a single 1-4 Family Res.</t>
  </si>
  <si>
    <t>703A</t>
  </si>
  <si>
    <t>10. Loans/Lines of Credit Secured by a Junior Lien on a single 1-4 Family Res.</t>
  </si>
  <si>
    <t>386A</t>
  </si>
  <si>
    <t>11. All Other Real Estate Loans/Lines of Credit</t>
  </si>
  <si>
    <t>386B</t>
  </si>
  <si>
    <t>12. Commercial Loans/Lines of Credit Real Estate Secured</t>
  </si>
  <si>
    <t>718A5</t>
  </si>
  <si>
    <t>13. Commercial Loans/Lines of Credit Not Real-estate Secured</t>
  </si>
  <si>
    <t>400P</t>
  </si>
  <si>
    <t>Unsecured Loans</t>
  </si>
  <si>
    <t>Line of Credit</t>
  </si>
  <si>
    <t>New Auto</t>
  </si>
  <si>
    <t>Indirect New Auto</t>
  </si>
  <si>
    <t>Used Auto</t>
  </si>
  <si>
    <t>Indirect Used Auto</t>
  </si>
  <si>
    <t>Mortgage up to 15 Yrs</t>
  </si>
  <si>
    <t>Mortgage Over 15 Yrs</t>
  </si>
  <si>
    <t>Mortgage Balloon</t>
  </si>
  <si>
    <t>Mortgage ARM</t>
  </si>
  <si>
    <t>Crosswalk to Tab 3</t>
  </si>
  <si>
    <t>WARM (Years)</t>
  </si>
  <si>
    <t xml:space="preserve">Used Vehicle Loans </t>
  </si>
  <si>
    <t>Industry Peer Data on Loss Rates</t>
  </si>
  <si>
    <t>Average 3-Year Net Charge-off Rate Using Call Report data</t>
  </si>
  <si>
    <t>Loss Rates by Peer Group</t>
  </si>
  <si>
    <t>&lt;= $2M</t>
  </si>
  <si>
    <t>&gt;$2M&lt;=  $10M</t>
  </si>
  <si>
    <t>&gt;$10M&lt;= $50M</t>
  </si>
  <si>
    <t>&gt;$50M&lt;=$100M</t>
  </si>
  <si>
    <t>&gt;$100M&lt;=$500M</t>
  </si>
  <si>
    <t>$500M-$1B</t>
  </si>
  <si>
    <t>Count</t>
  </si>
  <si>
    <t>Total Chargeoff Rate</t>
  </si>
  <si>
    <t>Checklist</t>
  </si>
  <si>
    <t>No.</t>
  </si>
  <si>
    <t>Item</t>
  </si>
  <si>
    <t>Notes</t>
  </si>
  <si>
    <t>Ref.</t>
  </si>
  <si>
    <r>
      <t xml:space="preserve">Data entered into </t>
    </r>
    <r>
      <rPr>
        <b/>
        <i/>
        <sz val="11"/>
        <color theme="1"/>
        <rFont val="Calibri"/>
        <family val="2"/>
      </rPr>
      <t>Tab 0 - Input</t>
    </r>
    <r>
      <rPr>
        <sz val="11"/>
        <color theme="1"/>
        <rFont val="Calibri"/>
        <family val="2"/>
        <scheme val="minor"/>
      </rPr>
      <t xml:space="preserve"> is complete and accurate as of the quarter-end.</t>
    </r>
  </si>
  <si>
    <r>
      <t>Data entered into</t>
    </r>
    <r>
      <rPr>
        <b/>
        <sz val="11"/>
        <color theme="1"/>
        <rFont val="Calibri"/>
        <family val="2"/>
        <scheme val="minor"/>
      </rPr>
      <t xml:space="preserve"> </t>
    </r>
    <r>
      <rPr>
        <b/>
        <i/>
        <sz val="11"/>
        <color theme="1"/>
        <rFont val="Calibri"/>
        <family val="2"/>
      </rPr>
      <t>Tab 0 - Input</t>
    </r>
    <r>
      <rPr>
        <sz val="11"/>
        <color theme="1"/>
        <rFont val="Calibri"/>
        <family val="2"/>
        <scheme val="minor"/>
      </rPr>
      <t xml:space="preserve"> agrees to values to be submitted in the Call Report for the same quarter-end.</t>
    </r>
  </si>
  <si>
    <r>
      <t xml:space="preserve">There are no negative values shown on </t>
    </r>
    <r>
      <rPr>
        <b/>
        <i/>
        <sz val="11"/>
        <color theme="1"/>
        <rFont val="Calibri"/>
        <family val="2"/>
      </rPr>
      <t>Tab 1 - Summary</t>
    </r>
    <r>
      <rPr>
        <sz val="11"/>
        <color theme="1"/>
        <rFont val="Calibri"/>
        <family val="2"/>
        <scheme val="minor"/>
      </rPr>
      <t>.  If negative values are present (red shaded cells), document the reasons that net recoveries are expected in the future.</t>
    </r>
  </si>
  <si>
    <r>
      <t>Data entered into</t>
    </r>
    <r>
      <rPr>
        <b/>
        <sz val="11"/>
        <color theme="1"/>
        <rFont val="Calibri"/>
        <family val="2"/>
        <scheme val="minor"/>
      </rPr>
      <t xml:space="preserve"> </t>
    </r>
    <r>
      <rPr>
        <b/>
        <i/>
        <sz val="11"/>
        <color theme="1"/>
        <rFont val="Calibri"/>
        <family val="2"/>
      </rPr>
      <t>Tab 2 - Individual Basis</t>
    </r>
    <r>
      <rPr>
        <i/>
        <sz val="11"/>
        <color theme="1"/>
        <rFont val="Calibri"/>
        <family val="2"/>
      </rPr>
      <t xml:space="preserve"> </t>
    </r>
    <r>
      <rPr>
        <sz val="11"/>
        <color theme="1"/>
        <rFont val="Calibri"/>
        <family val="2"/>
        <scheme val="minor"/>
      </rPr>
      <t>is in the appropriate loan portfolio segment columns.</t>
    </r>
  </si>
  <si>
    <r>
      <t>Individually evaluated loans (</t>
    </r>
    <r>
      <rPr>
        <b/>
        <i/>
        <sz val="11"/>
        <color theme="1"/>
        <rFont val="Calibri"/>
        <family val="2"/>
      </rPr>
      <t>Tab 2 - Individual Basis</t>
    </r>
    <r>
      <rPr>
        <sz val="11"/>
        <color theme="1"/>
        <rFont val="Calibri"/>
        <family val="2"/>
        <scheme val="minor"/>
      </rPr>
      <t xml:space="preserve">) include all loans that have risk characteristics which are not consistent with the other loans evaluated in the pooled loan portfolio segments. Individually evaluated loans may include loans that were not considered previously impaired (for example, large, unique credits). </t>
    </r>
  </si>
  <si>
    <r>
      <t>Data entered into</t>
    </r>
    <r>
      <rPr>
        <b/>
        <sz val="11"/>
        <color theme="1"/>
        <rFont val="Calibri"/>
        <family val="2"/>
        <scheme val="minor"/>
      </rPr>
      <t xml:space="preserve"> </t>
    </r>
    <r>
      <rPr>
        <b/>
        <i/>
        <sz val="11"/>
        <color theme="1"/>
        <rFont val="Calibri"/>
        <family val="2"/>
      </rPr>
      <t>Tab 2 - Individual Basis</t>
    </r>
    <r>
      <rPr>
        <sz val="11"/>
        <color theme="1"/>
        <rFont val="Calibri"/>
        <family val="2"/>
        <scheme val="minor"/>
      </rPr>
      <t xml:space="preserve"> is complete and accurate and agrees with records maintained.</t>
    </r>
  </si>
  <si>
    <r>
      <t xml:space="preserve">In </t>
    </r>
    <r>
      <rPr>
        <b/>
        <i/>
        <sz val="11"/>
        <color theme="1"/>
        <rFont val="Calibri"/>
        <family val="2"/>
      </rPr>
      <t>Tab 2 - Individual Basis</t>
    </r>
    <r>
      <rPr>
        <sz val="11"/>
        <color theme="1"/>
        <rFont val="Calibri"/>
        <family val="2"/>
        <scheme val="minor"/>
      </rPr>
      <t>, where recovery is collateral dependent, "Amount Expected to be Collected" is the estimated collateral value, less the cost of collection, including the cost to sell the assets.</t>
    </r>
  </si>
  <si>
    <r>
      <t xml:space="preserve">In </t>
    </r>
    <r>
      <rPr>
        <b/>
        <i/>
        <sz val="11"/>
        <color theme="1"/>
        <rFont val="Calibri"/>
        <family val="2"/>
      </rPr>
      <t>Tab 2 - Individual Basis</t>
    </r>
    <r>
      <rPr>
        <sz val="11"/>
        <color theme="1"/>
        <rFont val="Calibri"/>
        <family val="2"/>
        <scheme val="minor"/>
      </rPr>
      <t>, manually check that the Total at the bottom of each column agrees to the sum of the rows above, especially when new rows are added to the worksheet.</t>
    </r>
  </si>
  <si>
    <r>
      <t xml:space="preserve">In </t>
    </r>
    <r>
      <rPr>
        <b/>
        <i/>
        <sz val="11"/>
        <color theme="1"/>
        <rFont val="Calibri"/>
        <family val="2"/>
      </rPr>
      <t>Tab 3 - Pooled Basis</t>
    </r>
    <r>
      <rPr>
        <sz val="11"/>
        <color theme="1"/>
        <rFont val="Calibri"/>
        <family val="2"/>
        <scheme val="minor"/>
      </rPr>
      <t>, scan for negative loss rates (red shaded cells), which may indicate an error. The "Applicable Loss Rate on Pooled Basis" is unlikely to be negative, especially when considering current conditions and reasonable and supportable forecasts. Also, a negative loss rate could be due to an input error or recent net recovery position that may not be consistent with future expectations.</t>
    </r>
  </si>
  <si>
    <r>
      <t xml:space="preserve">In </t>
    </r>
    <r>
      <rPr>
        <b/>
        <i/>
        <sz val="11"/>
        <color theme="1"/>
        <rFont val="Calibri"/>
        <family val="2"/>
      </rPr>
      <t>Tab 3 - Pooled Basis</t>
    </r>
    <r>
      <rPr>
        <sz val="11"/>
        <color theme="1"/>
        <rFont val="Calibri"/>
        <family val="2"/>
        <scheme val="minor"/>
      </rPr>
      <t>, the "Applicable Loss Rate on Pooled Basis" is management's final expect annual loss rate after considering adjustments for current conditions and reasonable and supportable forecasts.</t>
    </r>
  </si>
  <si>
    <r>
      <t>In</t>
    </r>
    <r>
      <rPr>
        <i/>
        <sz val="11"/>
        <color theme="1"/>
        <rFont val="Calibri"/>
        <family val="2"/>
      </rPr>
      <t xml:space="preserve"> </t>
    </r>
    <r>
      <rPr>
        <b/>
        <i/>
        <sz val="11"/>
        <color theme="1"/>
        <rFont val="Calibri"/>
        <family val="2"/>
      </rPr>
      <t>Tab 3 - Pooled Basis</t>
    </r>
    <r>
      <rPr>
        <sz val="11"/>
        <color theme="1"/>
        <rFont val="Calibri"/>
        <family val="2"/>
        <scheme val="minor"/>
      </rPr>
      <t>, the "Applicable WARM" is management's final expected value for the remaining contractual maturity (net of prepayments). The value is expressed in years and represents the remaining life of the loans.</t>
    </r>
  </si>
  <si>
    <r>
      <t xml:space="preserve">In </t>
    </r>
    <r>
      <rPr>
        <b/>
        <i/>
        <sz val="11"/>
        <color theme="1"/>
        <rFont val="Calibri"/>
        <family val="2"/>
      </rPr>
      <t>Tab 4 - Adjustments</t>
    </r>
    <r>
      <rPr>
        <sz val="11"/>
        <color theme="1"/>
        <rFont val="Calibri"/>
        <family val="2"/>
        <scheme val="minor"/>
      </rPr>
      <t xml:space="preserve">, "Loss Rate Adjustment for Qualitative Factors" should consider recent trends in loss rates because the "Average 3 year Net Charge-off rate using Call Report data" excludes </t>
    </r>
    <r>
      <rPr>
        <b/>
        <sz val="11"/>
        <color theme="1"/>
        <rFont val="Calibri"/>
        <family val="2"/>
        <scheme val="minor"/>
      </rPr>
      <t xml:space="preserve">2023 </t>
    </r>
    <r>
      <rPr>
        <sz val="11"/>
        <color theme="1"/>
        <rFont val="Calibri"/>
        <family val="2"/>
        <scheme val="minor"/>
      </rPr>
      <t xml:space="preserve">net charge-offs. </t>
    </r>
  </si>
  <si>
    <r>
      <t xml:space="preserve">In </t>
    </r>
    <r>
      <rPr>
        <b/>
        <i/>
        <sz val="11"/>
        <color theme="1"/>
        <rFont val="Calibri"/>
        <family val="2"/>
      </rPr>
      <t>Tab 4 - Adjustments</t>
    </r>
    <r>
      <rPr>
        <sz val="11"/>
        <color theme="1"/>
        <rFont val="Calibri"/>
        <family val="2"/>
        <scheme val="minor"/>
      </rPr>
      <t xml:space="preserve">, "Loss Rate Adjustment for Qualitative Factors" must consider current conditions. Adjustments, if applicable, are made to reflect current conditions, like changes in unemployment rates, property values, commodity values, delinquency, or other microeconomic and macroeconomic factors. </t>
    </r>
  </si>
  <si>
    <r>
      <t xml:space="preserve">In </t>
    </r>
    <r>
      <rPr>
        <b/>
        <i/>
        <sz val="11"/>
        <color theme="1"/>
        <rFont val="Calibri"/>
        <family val="2"/>
      </rPr>
      <t>Tab 4 - Adjustments</t>
    </r>
    <r>
      <rPr>
        <sz val="11"/>
        <color theme="1"/>
        <rFont val="Calibri"/>
        <family val="2"/>
        <scheme val="minor"/>
      </rPr>
      <t>, "Loss Rate Adjustment for Qualitative Factors" must consider reasonable and supportable forecasts. Adjustments, if applicable, are made to reflect the future economic conditions impacting each loan portfolio segment.</t>
    </r>
  </si>
  <si>
    <r>
      <t xml:space="preserve">In </t>
    </r>
    <r>
      <rPr>
        <b/>
        <i/>
        <sz val="11"/>
        <color theme="1"/>
        <rFont val="Calibri"/>
        <family val="2"/>
      </rPr>
      <t>Tab 4 - Adjustments</t>
    </r>
    <r>
      <rPr>
        <sz val="11"/>
        <color theme="1"/>
        <rFont val="Calibri"/>
        <family val="2"/>
        <scheme val="minor"/>
      </rPr>
      <t>, "Loss Rate Adjustment for Qualitative Factors" considers risk of expected losses, even if remote.  Under CECL, the threshold of "Probable" from Loss Contingencies (ASC 450-20) is not applicable; an expected credit loss is an estimate, which reflects the risk of loss even if remote.</t>
    </r>
  </si>
  <si>
    <r>
      <t xml:space="preserve">In </t>
    </r>
    <r>
      <rPr>
        <b/>
        <i/>
        <sz val="11"/>
        <color theme="1"/>
        <rFont val="Calibri"/>
        <family val="2"/>
      </rPr>
      <t>Tab 4 - Adjustments</t>
    </r>
    <r>
      <rPr>
        <sz val="11"/>
        <color theme="1"/>
        <rFont val="Calibri"/>
        <family val="2"/>
        <scheme val="minor"/>
      </rPr>
      <t>, "Adjustment to WARM" considers changes to the peer values to reflect the credit union's remaining contractual maturity (net of prepayments). An adjustment must be considered where the characteristics of the industry peer data (from</t>
    </r>
    <r>
      <rPr>
        <b/>
        <sz val="11"/>
        <color theme="1"/>
        <rFont val="Calibri"/>
        <family val="2"/>
        <scheme val="minor"/>
      </rPr>
      <t xml:space="preserve"> </t>
    </r>
    <r>
      <rPr>
        <b/>
        <i/>
        <sz val="11"/>
        <color theme="1"/>
        <rFont val="Calibri"/>
        <family val="2"/>
        <scheme val="minor"/>
      </rPr>
      <t>Tab 5 -WARM Data</t>
    </r>
    <r>
      <rPr>
        <sz val="11"/>
        <color theme="1"/>
        <rFont val="Calibri"/>
        <family val="2"/>
        <scheme val="minor"/>
      </rPr>
      <t>) are not similar to those of the credit union. Support the adjustments with documentation.</t>
    </r>
  </si>
  <si>
    <r>
      <t xml:space="preserve">In </t>
    </r>
    <r>
      <rPr>
        <b/>
        <i/>
        <sz val="11"/>
        <color theme="1"/>
        <rFont val="Calibri"/>
        <family val="2"/>
      </rPr>
      <t>Tab 4 - Adjustments</t>
    </r>
    <r>
      <rPr>
        <sz val="11"/>
        <color theme="1"/>
        <rFont val="Calibri"/>
        <family val="2"/>
        <scheme val="minor"/>
      </rPr>
      <t>, if the "Peer Weighted Average Remaining Maturity" values (</t>
    </r>
    <r>
      <rPr>
        <b/>
        <i/>
        <sz val="11"/>
        <color theme="1"/>
        <rFont val="Calibri"/>
        <family val="2"/>
        <scheme val="minor"/>
      </rPr>
      <t>Tab 3 - Pooled Basis</t>
    </r>
    <r>
      <rPr>
        <sz val="11"/>
        <color theme="1"/>
        <rFont val="Calibri"/>
        <family val="2"/>
        <scheme val="minor"/>
      </rPr>
      <t xml:space="preserve">) are not changed by an "Adjustment to WARM", then the underlying characteristics of each loan portfolio segment (from </t>
    </r>
    <r>
      <rPr>
        <b/>
        <i/>
        <sz val="11"/>
        <color theme="1"/>
        <rFont val="Calibri"/>
        <family val="2"/>
        <scheme val="minor"/>
      </rPr>
      <t>Tab 5 - WARM Data</t>
    </r>
    <r>
      <rPr>
        <sz val="11"/>
        <color theme="1"/>
        <rFont val="Calibri"/>
        <family val="2"/>
        <scheme val="minor"/>
      </rPr>
      <t>) are similar to the credit union's related loan portfolio segment. Accordingly, document the reasons that using unadjusted peer WARM values are reasonable and supportable, such as a similarity between the credit union's weighted average maturity of its loan portfolio segments to the related peer values.</t>
    </r>
  </si>
  <si>
    <r>
      <t>In</t>
    </r>
    <r>
      <rPr>
        <i/>
        <sz val="11"/>
        <color theme="1"/>
        <rFont val="Calibri"/>
        <family val="2"/>
      </rPr>
      <t xml:space="preserve"> </t>
    </r>
    <r>
      <rPr>
        <b/>
        <i/>
        <sz val="11"/>
        <color theme="1"/>
        <rFont val="Calibri"/>
        <family val="2"/>
      </rPr>
      <t>Tab 4 - Adjustments</t>
    </r>
    <r>
      <rPr>
        <sz val="11"/>
        <color theme="1"/>
        <rFont val="Calibri"/>
        <family val="2"/>
        <scheme val="minor"/>
      </rPr>
      <t xml:space="preserve">, adjustments and justifications are documented either within the Tool or referenced to external sources.  Justifications are logical and supported with quantitative values, research, and/or analysis, as applicable. </t>
    </r>
  </si>
  <si>
    <r>
      <t xml:space="preserve">Conclude on overall Allowance for Credit Losses on Loans and Leases in </t>
    </r>
    <r>
      <rPr>
        <b/>
        <i/>
        <sz val="11"/>
        <color theme="1"/>
        <rFont val="Calibri"/>
        <family val="2"/>
      </rPr>
      <t xml:space="preserve">Tab 1 - Summary </t>
    </r>
    <r>
      <rPr>
        <sz val="11"/>
        <color theme="1"/>
        <rFont val="Calibri"/>
        <family val="2"/>
      </rPr>
      <t>(Cell E16)</t>
    </r>
    <r>
      <rPr>
        <sz val="11"/>
        <color theme="1"/>
        <rFont val="Calibri"/>
        <family val="2"/>
        <scheme val="minor"/>
      </rPr>
      <t>.  Example: "Based on work performed as documented, the value of $XXX represents management's best estimate of the allowance for credit losses on loans and leases, and complies the value with the requirements of the CECL accounting standard."</t>
    </r>
  </si>
  <si>
    <t>Unprotected Sheet for Notes, Calculations and Support.</t>
  </si>
  <si>
    <t>Updates to Simplified CECL Tool</t>
  </si>
  <si>
    <t>Version</t>
  </si>
  <si>
    <t>Description of Change</t>
  </si>
  <si>
    <t>V6</t>
  </si>
  <si>
    <t>Original version published with June 30, 2022 WARM factors.</t>
  </si>
  <si>
    <t>V6a1</t>
  </si>
  <si>
    <t>In Tab 2, formula protection removed to allow copying of formulas in CECL ACL columns when new rows are added.</t>
  </si>
  <si>
    <t>V6a2</t>
  </si>
  <si>
    <t>In Tabs 1 and 3, add formatting of cells to protected cells.</t>
  </si>
  <si>
    <t>V7</t>
  </si>
  <si>
    <t>Changed heading on Tab 2 to "All values in this tab are automatically filled."</t>
  </si>
  <si>
    <t>Updated with September 30, 2022 WARM Factors.</t>
  </si>
  <si>
    <t>In Tab 2, formula protection added to CECL ACL columns.</t>
  </si>
  <si>
    <t>"Blank" added as a CU Number to enable template to have zero for historical loss rates.</t>
  </si>
  <si>
    <t>Tab 5 added to disclosure WARM factor attributes.</t>
  </si>
  <si>
    <t>V7a</t>
  </si>
  <si>
    <t>Change Pooled Balance formula on Tab 3 to zero (0) any negative values.</t>
  </si>
  <si>
    <t>V8</t>
  </si>
  <si>
    <t>Add of three blank, unprotected sheets for notes and support.</t>
  </si>
  <si>
    <t>Add Tab 6, industry peer data on loss rates.</t>
  </si>
  <si>
    <t>On Tab 0, added note for credit unions with assets of more than $1 billion.</t>
  </si>
  <si>
    <t>V8a</t>
  </si>
  <si>
    <t>Updated with December 31, 2022 WARM Factors.</t>
  </si>
  <si>
    <t>Add Tab 7, checklist.</t>
  </si>
  <si>
    <t>Crosswalk added in Tab 5 to annual rates in Tab 3.</t>
  </si>
  <si>
    <t>V8b</t>
  </si>
  <si>
    <t>Tab 7, added step 8.</t>
  </si>
  <si>
    <t>Minor edits to Tabs 1, 3 and 4.</t>
  </si>
  <si>
    <t>V9</t>
  </si>
  <si>
    <t>March 2023 Update for WARM Factors and Average 3-year loss rates (2022, 2021, 2020).</t>
  </si>
  <si>
    <t>V10</t>
  </si>
  <si>
    <t>June 2023 Update for WARM Factors and amendments to the Average 3-year loss rates (2022, 2021, 2020).</t>
  </si>
  <si>
    <t>Tab 4, edits of column heading and notes.</t>
  </si>
  <si>
    <t xml:space="preserve">Rename "weighted average 3-year net charge-off rate" to "average 3-year net charge-off rate." </t>
  </si>
  <si>
    <t>Tab 7, minor edits and added step 19 to assess overall conclusion.</t>
  </si>
  <si>
    <t>V10a</t>
  </si>
  <si>
    <t>Update loss data for a charter conversion from state to federal.</t>
  </si>
  <si>
    <t>Before 1Q2022</t>
  </si>
  <si>
    <t>On or after 1Q2022</t>
  </si>
  <si>
    <t>Chargeoff</t>
  </si>
  <si>
    <t>Recoveries</t>
  </si>
  <si>
    <t>Unsecured Credit Card</t>
  </si>
  <si>
    <t>A396</t>
  </si>
  <si>
    <t>A680</t>
  </si>
  <si>
    <t>A681</t>
  </si>
  <si>
    <t>Payday Alternative</t>
  </si>
  <si>
    <t>A397A</t>
  </si>
  <si>
    <t>A136</t>
  </si>
  <si>
    <t>A137</t>
  </si>
  <si>
    <t>Non Federally Guaranteed Students</t>
  </si>
  <si>
    <t>A698A</t>
  </si>
  <si>
    <t>A550T</t>
  </si>
  <si>
    <t>A551T</t>
  </si>
  <si>
    <t>New Vehicle</t>
  </si>
  <si>
    <t>A385</t>
  </si>
  <si>
    <t>A550C1</t>
  </si>
  <si>
    <t>A551C1</t>
  </si>
  <si>
    <t xml:space="preserve">Used Veicle </t>
  </si>
  <si>
    <t>A370</t>
  </si>
  <si>
    <t>A550C2</t>
  </si>
  <si>
    <t>A551C2</t>
  </si>
  <si>
    <t>Consumer Real Estate Secured</t>
  </si>
  <si>
    <t>703A + 386A + 386B</t>
  </si>
  <si>
    <t>A548 + A549 - A550G3 -A550P3</t>
  </si>
  <si>
    <t>A607 + A608 - A551G3 - A551P3</t>
  </si>
  <si>
    <t>CH0017 + CH0019 + CH0021</t>
  </si>
  <si>
    <t>CH0018 + CH0020 + CH0022</t>
  </si>
  <si>
    <t>Commercial Real Estate Secured</t>
  </si>
  <si>
    <t>A718A5</t>
  </si>
  <si>
    <t>A550G3 + A550P3</t>
  </si>
  <si>
    <t>A551G3 + A551P3</t>
  </si>
  <si>
    <t>CH0023 + CH0025 + CH0027 + CH0029 + CH0031</t>
  </si>
  <si>
    <t>CH0024 + CH0026 + CH0028 + CH0030 + CH0032</t>
  </si>
  <si>
    <t>Commercial Not Real Estate Secured</t>
  </si>
  <si>
    <t>A400P</t>
  </si>
  <si>
    <t>A550G4 + A550P4</t>
  </si>
  <si>
    <t>A551G4 + A551P4</t>
  </si>
  <si>
    <t>CH0033 + CH0035 + CH0037 + CH0039</t>
  </si>
  <si>
    <t>CH0034 + CH0036 + CH0038 + CH0040</t>
  </si>
  <si>
    <t>Leases Receivables</t>
  </si>
  <si>
    <t>A002</t>
  </si>
  <si>
    <t>A550D</t>
  </si>
  <si>
    <t>A551D</t>
  </si>
  <si>
    <t>A397 + A698C</t>
  </si>
  <si>
    <t>A550C - A550G4 - A550P4</t>
  </si>
  <si>
    <t>A551C - A551G4 - A551P4</t>
  </si>
  <si>
    <t>CH0007 + CH0015</t>
  </si>
  <si>
    <t>CH0008 + CH0016</t>
  </si>
  <si>
    <t>Total Loans</t>
  </si>
  <si>
    <t>A025B</t>
  </si>
  <si>
    <t>A550</t>
  </si>
  <si>
    <t>A551</t>
  </si>
  <si>
    <t>Legend</t>
  </si>
  <si>
    <r>
      <t xml:space="preserve">ACCT_002 </t>
    </r>
    <r>
      <rPr>
        <sz val="10"/>
        <color rgb="FF008000"/>
        <rFont val="Courier New"/>
        <family val="3"/>
      </rPr>
      <t>= Amount of Leases Receivable Loans</t>
    </r>
  </si>
  <si>
    <r>
      <t xml:space="preserve">ACCT_010 </t>
    </r>
    <r>
      <rPr>
        <sz val="10"/>
        <color rgb="FF008000"/>
        <rFont val="Courier New"/>
        <family val="3"/>
      </rPr>
      <t>= TOTAL ASSETS Other Assets</t>
    </r>
  </si>
  <si>
    <r>
      <t xml:space="preserve">ACCT_025B </t>
    </r>
    <r>
      <rPr>
        <sz val="10"/>
        <color rgb="FF008000"/>
        <rFont val="Courier New"/>
        <family val="3"/>
      </rPr>
      <t>= Total Amount of Loans and Leases Loans</t>
    </r>
  </si>
  <si>
    <r>
      <t xml:space="preserve">Acct_136 </t>
    </r>
    <r>
      <rPr>
        <sz val="10"/>
        <color rgb="FF008000"/>
        <rFont val="Courier New"/>
        <family val="3"/>
      </rPr>
      <t xml:space="preserve">= YTD Charge Offs of Payday Alternative Loans (PALs I and PALs II) (Federal CU only) </t>
    </r>
  </si>
  <si>
    <r>
      <t xml:space="preserve">Acct_137 </t>
    </r>
    <r>
      <rPr>
        <sz val="10"/>
        <color rgb="FF008000"/>
        <rFont val="Courier New"/>
        <family val="3"/>
      </rPr>
      <t xml:space="preserve">= YTD Recoveries of Payday Alternative Loans (PALs I and PALs II) (Federal CU only) </t>
    </r>
  </si>
  <si>
    <r>
      <t xml:space="preserve">ACCT_370 </t>
    </r>
    <r>
      <rPr>
        <sz val="10"/>
        <color rgb="FF008000"/>
        <rFont val="Courier New"/>
        <family val="3"/>
      </rPr>
      <t>= Amount of Used Vehicle Loans</t>
    </r>
  </si>
  <si>
    <r>
      <t xml:space="preserve">ACCT_385 </t>
    </r>
    <r>
      <rPr>
        <sz val="10"/>
        <color rgb="FF008000"/>
        <rFont val="Courier New"/>
        <family val="3"/>
      </rPr>
      <t>= Amount of New Vehicle Loans</t>
    </r>
  </si>
  <si>
    <r>
      <t xml:space="preserve">ACCT_386A </t>
    </r>
    <r>
      <rPr>
        <sz val="10"/>
        <color rgb="FF008000"/>
        <rFont val="Courier New"/>
        <family val="3"/>
      </rPr>
      <t>= Amount of Total Loans/Lines of Credit Secured by Junior Lien 1-4 Family Residential Properties Loans</t>
    </r>
  </si>
  <si>
    <r>
      <t xml:space="preserve">ACCT_386B </t>
    </r>
    <r>
      <rPr>
        <sz val="10"/>
        <color rgb="FF008000"/>
        <rFont val="Courier New"/>
        <family val="3"/>
      </rPr>
      <t>= Amount of All Other Real Estate Loans/Lines of Credit Loans</t>
    </r>
  </si>
  <si>
    <r>
      <t xml:space="preserve">ACCT_396 </t>
    </r>
    <r>
      <rPr>
        <sz val="10"/>
        <color rgb="FF008000"/>
        <rFont val="Courier New"/>
        <family val="3"/>
      </rPr>
      <t>= Amount of Unsecured Credit Card Loans</t>
    </r>
  </si>
  <si>
    <r>
      <t xml:space="preserve">ACCT_397 </t>
    </r>
    <r>
      <rPr>
        <sz val="10"/>
        <color rgb="FF008000"/>
        <rFont val="Courier New"/>
        <family val="3"/>
      </rPr>
      <t>= Amount of All Other Unsecured Loans/Lines of Credit Loans</t>
    </r>
  </si>
  <si>
    <r>
      <t xml:space="preserve">Acct_397A </t>
    </r>
    <r>
      <rPr>
        <sz val="10"/>
        <color rgb="FF008000"/>
        <rFont val="Courier New"/>
        <family val="3"/>
      </rPr>
      <t>= Amount of Payday Alternative Loans (PALs I and PALs II) (FCU Only) Loans</t>
    </r>
  </si>
  <si>
    <r>
      <t xml:space="preserve">ACCT_400P </t>
    </r>
    <r>
      <rPr>
        <sz val="10"/>
        <color rgb="FF008000"/>
        <rFont val="Courier New"/>
        <family val="3"/>
      </rPr>
      <t>= Amount of Commercial Loans/Lines of Credit Not Real Estate Secured Loans</t>
    </r>
  </si>
  <si>
    <r>
      <t xml:space="preserve">ACCT_548 </t>
    </r>
    <r>
      <rPr>
        <sz val="10"/>
        <color rgb="FF008000"/>
        <rFont val="Courier New"/>
        <family val="3"/>
      </rPr>
      <t xml:space="preserve">= Total 1st Mortgage Loans YTD Charge Offs </t>
    </r>
  </si>
  <si>
    <r>
      <t xml:space="preserve">ACCT_549 </t>
    </r>
    <r>
      <rPr>
        <sz val="10"/>
        <color rgb="FF008000"/>
        <rFont val="Courier New"/>
        <family val="3"/>
      </rPr>
      <t xml:space="preserve">= Total Other Real Estate Loans YTD Charge Offs </t>
    </r>
  </si>
  <si>
    <r>
      <t xml:space="preserve">ACCT_550 </t>
    </r>
    <r>
      <rPr>
        <sz val="10"/>
        <color rgb="FF008000"/>
        <rFont val="Courier New"/>
        <family val="3"/>
      </rPr>
      <t xml:space="preserve">= Total YTD Charge Offs </t>
    </r>
  </si>
  <si>
    <r>
      <t xml:space="preserve">ACCT_550C </t>
    </r>
    <r>
      <rPr>
        <sz val="10"/>
        <color rgb="FF008000"/>
        <rFont val="Courier New"/>
        <family val="3"/>
      </rPr>
      <t xml:space="preserve">= Total Amount of All Other Loans Charged Off YTD </t>
    </r>
  </si>
  <si>
    <r>
      <t xml:space="preserve">ACCT_550C1 </t>
    </r>
    <r>
      <rPr>
        <sz val="10"/>
        <color rgb="FF008000"/>
        <rFont val="Courier New"/>
        <family val="3"/>
      </rPr>
      <t xml:space="preserve">= Amount of New Vehicle Loans YTD Charge Offs </t>
    </r>
  </si>
  <si>
    <r>
      <t xml:space="preserve">ACCT_550C2 </t>
    </r>
    <r>
      <rPr>
        <sz val="10"/>
        <color rgb="FF008000"/>
        <rFont val="Courier New"/>
        <family val="3"/>
      </rPr>
      <t xml:space="preserve">= Amount of Used Vehicle Loans YTD Charge Offs </t>
    </r>
  </si>
  <si>
    <r>
      <t xml:space="preserve">ACCT_550D </t>
    </r>
    <r>
      <rPr>
        <sz val="10"/>
        <color rgb="FF008000"/>
        <rFont val="Courier New"/>
        <family val="3"/>
      </rPr>
      <t xml:space="preserve">= Leases Receivable YTD Charge Offs </t>
    </r>
  </si>
  <si>
    <r>
      <t xml:space="preserve">ACCT_550G3 </t>
    </r>
    <r>
      <rPr>
        <sz val="10"/>
        <color rgb="FF008000"/>
        <rFont val="Courier New"/>
        <family val="3"/>
      </rPr>
      <t xml:space="preserve">= Dollar Amount of Member Commercial Loans Secured by Real Estate Charged Off YTD </t>
    </r>
  </si>
  <si>
    <r>
      <t xml:space="preserve">ACCT_550G4 </t>
    </r>
    <r>
      <rPr>
        <sz val="10"/>
        <color rgb="FF008000"/>
        <rFont val="Courier New"/>
        <family val="3"/>
      </rPr>
      <t xml:space="preserve">= Dollar Amount of Member Commercial Loans NOT Secured by Real Estate Charged Off YTD </t>
    </r>
  </si>
  <si>
    <r>
      <t xml:space="preserve">ACCT_550P3 </t>
    </r>
    <r>
      <rPr>
        <sz val="10"/>
        <color rgb="FF008000"/>
        <rFont val="Courier New"/>
        <family val="3"/>
      </rPr>
      <t xml:space="preserve">= Dollar Amount of Nonmember Commercial Secured By Real Estate Charged Off YTD </t>
    </r>
  </si>
  <si>
    <r>
      <t xml:space="preserve">ACCT_550P4 </t>
    </r>
    <r>
      <rPr>
        <sz val="10"/>
        <color rgb="FF008000"/>
        <rFont val="Courier New"/>
        <family val="3"/>
      </rPr>
      <t xml:space="preserve">= Dollar Amount of Nonmember Commercial NOT Secured By Real Estate Charged Off YTD </t>
    </r>
  </si>
  <si>
    <r>
      <t xml:space="preserve">Acct_550T </t>
    </r>
    <r>
      <rPr>
        <sz val="10"/>
        <color rgb="FF008000"/>
        <rFont val="Courier New"/>
        <family val="3"/>
      </rPr>
      <t xml:space="preserve">= Non-Federally Guaranteed Student Loans YTD Charge Offs </t>
    </r>
  </si>
  <si>
    <r>
      <t xml:space="preserve">ACCT_551 </t>
    </r>
    <r>
      <rPr>
        <sz val="10"/>
        <color rgb="FF008000"/>
        <rFont val="Courier New"/>
        <family val="3"/>
      </rPr>
      <t xml:space="preserve">= Total YTD Recoveries </t>
    </r>
  </si>
  <si>
    <r>
      <t xml:space="preserve">ACCT_551C </t>
    </r>
    <r>
      <rPr>
        <sz val="10"/>
        <color rgb="FF008000"/>
        <rFont val="Courier New"/>
        <family val="3"/>
      </rPr>
      <t xml:space="preserve">= Amount of All YTD Recoveries on charged-off all other loans </t>
    </r>
  </si>
  <si>
    <r>
      <t xml:space="preserve">ACCT_551C1 </t>
    </r>
    <r>
      <rPr>
        <sz val="10"/>
        <color rgb="FF008000"/>
        <rFont val="Courier New"/>
        <family val="3"/>
      </rPr>
      <t xml:space="preserve">= Amount of New Vehicle Loans YTD Recoveries </t>
    </r>
  </si>
  <si>
    <r>
      <t xml:space="preserve">ACCT_551C2 </t>
    </r>
    <r>
      <rPr>
        <sz val="10"/>
        <color rgb="FF008000"/>
        <rFont val="Courier New"/>
        <family val="3"/>
      </rPr>
      <t xml:space="preserve">= Amount of Used Vehicle Loans YTD Recoveries </t>
    </r>
  </si>
  <si>
    <r>
      <t xml:space="preserve">ACCT_551D </t>
    </r>
    <r>
      <rPr>
        <sz val="10"/>
        <color rgb="FF008000"/>
        <rFont val="Courier New"/>
        <family val="3"/>
      </rPr>
      <t xml:space="preserve">= Leases Receivable YTD Recoveries </t>
    </r>
  </si>
  <si>
    <r>
      <t xml:space="preserve">ACCT_551G3 </t>
    </r>
    <r>
      <rPr>
        <sz val="10"/>
        <color rgb="FF008000"/>
        <rFont val="Courier New"/>
        <family val="3"/>
      </rPr>
      <t xml:space="preserve">= Dollar Amount of Member Commercial Loan Secured by Real Estate Recoveries YTD </t>
    </r>
  </si>
  <si>
    <r>
      <t xml:space="preserve">ACCT_551G4 </t>
    </r>
    <r>
      <rPr>
        <sz val="10"/>
        <color rgb="FF008000"/>
        <rFont val="Courier New"/>
        <family val="3"/>
      </rPr>
      <t xml:space="preserve">= Dollar Amount of Member Commercial Loan NOT Secured by Real Estate Recoveries YTD </t>
    </r>
  </si>
  <si>
    <r>
      <t xml:space="preserve">ACCT_551P3 </t>
    </r>
    <r>
      <rPr>
        <sz val="10"/>
        <color rgb="FF008000"/>
        <rFont val="Courier New"/>
        <family val="3"/>
      </rPr>
      <t xml:space="preserve">= Dollar Amount of Nonmember Commercial loan Secured By Real Estate Recoveries YTD </t>
    </r>
  </si>
  <si>
    <r>
      <t xml:space="preserve">ACCT_551P4 </t>
    </r>
    <r>
      <rPr>
        <sz val="10"/>
        <color rgb="FF008000"/>
        <rFont val="Courier New"/>
        <family val="3"/>
      </rPr>
      <t xml:space="preserve">= Dollar Amount of Nonmember Commercial loan NOT Secured By Real Estate Recoveries YTD </t>
    </r>
  </si>
  <si>
    <r>
      <t xml:space="preserve">Acct_551T </t>
    </r>
    <r>
      <rPr>
        <sz val="10"/>
        <color rgb="FF008000"/>
        <rFont val="Courier New"/>
        <family val="3"/>
      </rPr>
      <t xml:space="preserve">= Non-Federally Guaranteed Student Loans YTD Recoveries </t>
    </r>
  </si>
  <si>
    <r>
      <t xml:space="preserve">ACCT_607 </t>
    </r>
    <r>
      <rPr>
        <sz val="10"/>
        <color rgb="FF008000"/>
        <rFont val="Courier New"/>
        <family val="3"/>
      </rPr>
      <t xml:space="preserve">= Total 1st Mortgage Loans YTD Recoveries </t>
    </r>
  </si>
  <si>
    <r>
      <t xml:space="preserve">ACCT_608 </t>
    </r>
    <r>
      <rPr>
        <sz val="10"/>
        <color rgb="FF008000"/>
        <rFont val="Courier New"/>
        <family val="3"/>
      </rPr>
      <t xml:space="preserve">= Total Other Real Estate Loans YTD Recoveries </t>
    </r>
  </si>
  <si>
    <r>
      <t xml:space="preserve">Acct_680 </t>
    </r>
    <r>
      <rPr>
        <sz val="10"/>
        <color rgb="FF008000"/>
        <rFont val="Courier New"/>
        <family val="3"/>
      </rPr>
      <t xml:space="preserve">= Unsecured Credit Card Loans YTD Charge Offs </t>
    </r>
  </si>
  <si>
    <r>
      <t xml:space="preserve">Acct_681 </t>
    </r>
    <r>
      <rPr>
        <sz val="10"/>
        <color rgb="FF008000"/>
        <rFont val="Courier New"/>
        <family val="3"/>
      </rPr>
      <t xml:space="preserve">= Unsecured Credit Card Loans YTD Recoveries </t>
    </r>
  </si>
  <si>
    <r>
      <t xml:space="preserve">Acct_698A </t>
    </r>
    <r>
      <rPr>
        <sz val="10"/>
        <color rgb="FF008000"/>
        <rFont val="Courier New"/>
        <family val="3"/>
      </rPr>
      <t>= Amount of Non-Federally Guaranteed Student Loans</t>
    </r>
  </si>
  <si>
    <r>
      <t xml:space="preserve">ACCT_698C </t>
    </r>
    <r>
      <rPr>
        <sz val="10"/>
        <color rgb="FF008000"/>
        <rFont val="Courier New"/>
        <family val="3"/>
      </rPr>
      <t>= Amount of All Other Secured Non-Real Estate Loans/Lines of Credit Loans</t>
    </r>
  </si>
  <si>
    <r>
      <t xml:space="preserve">ACCT_703A </t>
    </r>
    <r>
      <rPr>
        <sz val="10"/>
        <color rgb="FF008000"/>
        <rFont val="Courier New"/>
        <family val="3"/>
      </rPr>
      <t>= Amount of Total Loans/Lines of Credit Secured by 1st Lien 1-4 Family Residential Properties Loans</t>
    </r>
  </si>
  <si>
    <r>
      <t xml:space="preserve">ACCT_718A5 </t>
    </r>
    <r>
      <rPr>
        <sz val="10"/>
        <color rgb="FF008000"/>
        <rFont val="Courier New"/>
        <family val="3"/>
      </rPr>
      <t>= Amount of Commercial Loans/Lines of Credit Real Estate Secured Loans</t>
    </r>
  </si>
  <si>
    <r>
      <t xml:space="preserve">ACCT_CH0017 = </t>
    </r>
    <r>
      <rPr>
        <sz val="10"/>
        <color rgb="FF008000"/>
        <rFont val="Courier New"/>
        <family val="3"/>
      </rPr>
      <t>Loan Loss Information - YTD Charge Offs - 1-4 Family Residential Property Loans/Lines of Credit Secured by 1st Lien|Charge Offs and Recoveries</t>
    </r>
  </si>
  <si>
    <r>
      <t xml:space="preserve">ACCT_CH0018 = </t>
    </r>
    <r>
      <rPr>
        <sz val="10"/>
        <color rgb="FF008000"/>
        <rFont val="Courier New"/>
        <family val="3"/>
      </rPr>
      <t>Loan Loss Information - YTD Recoveries - 1-4 Family Residential Property Loans/Lines of Credit Secured by 1st Lien|Charge Offs and Recoveries</t>
    </r>
  </si>
  <si>
    <r>
      <t xml:space="preserve">ACCT_CH0019 = </t>
    </r>
    <r>
      <rPr>
        <sz val="10"/>
        <color rgb="FF008000"/>
        <rFont val="Courier New"/>
        <family val="3"/>
      </rPr>
      <t>Loan Loss Information - YTD Charge Offs - 1-4 Family Residential Property Loans/Lines of Credit Secured by Junior Lien|Charge Offs and Recoveries</t>
    </r>
  </si>
  <si>
    <r>
      <t xml:space="preserve">ACCT_CH0020 = </t>
    </r>
    <r>
      <rPr>
        <sz val="10"/>
        <color rgb="FF008000"/>
        <rFont val="Courier New"/>
        <family val="3"/>
      </rPr>
      <t>Loan Loss Information - YTD Recoveries - 1-4 Family Residential Property Loans/Lines of Credit Secured by Junior Lien|Charge Offs and Recoveries</t>
    </r>
  </si>
  <si>
    <r>
      <t xml:space="preserve">ACCT_CH0021 = </t>
    </r>
    <r>
      <rPr>
        <sz val="10"/>
        <color rgb="FF008000"/>
        <rFont val="Courier New"/>
        <family val="3"/>
      </rPr>
      <t>Loan Loss Information - YTD Charge Offs - All Other (Non-Commercial) Real Estate Loans/Lines of Credit|Charge Offs and Recoveries</t>
    </r>
  </si>
  <si>
    <r>
      <t xml:space="preserve">ACCT_CH0022 = </t>
    </r>
    <r>
      <rPr>
        <sz val="10"/>
        <color rgb="FF008000"/>
        <rFont val="Courier New"/>
        <family val="3"/>
      </rPr>
      <t>Loan Loss Information - YTD Recoveries - All Other (Non-Commercial) Real Estate Loans/Lines of Credit|Charge Offs and Recoveries</t>
    </r>
  </si>
  <si>
    <r>
      <t xml:space="preserve">ACCT_CH0023 = </t>
    </r>
    <r>
      <rPr>
        <sz val="10"/>
        <color rgb="FF008000"/>
        <rFont val="Courier New"/>
        <family val="3"/>
      </rPr>
      <t>Loan Loss Information - YTD Charge Offs - Commercial Loans/Lines of Credit Construction and Development Loans|Charge Offs and Recoveries</t>
    </r>
  </si>
  <si>
    <r>
      <t xml:space="preserve">ACCT_CH0024 = </t>
    </r>
    <r>
      <rPr>
        <sz val="10"/>
        <color rgb="FF008000"/>
        <rFont val="Courier New"/>
        <family val="3"/>
      </rPr>
      <t>Loan Loss Information - YTD Recoveries - Commercial Loans/Lines of Credit Construction and Development Loans|Charge Offs and Recoveries</t>
    </r>
  </si>
  <si>
    <r>
      <t xml:space="preserve">ACCT_CH0025 = </t>
    </r>
    <r>
      <rPr>
        <sz val="10"/>
        <color rgb="FF008000"/>
        <rFont val="Courier New"/>
        <family val="3"/>
      </rPr>
      <t>Loan Loss Information - YTD Charge Offs - Commercial Loans/Lines of Credit Secured by Farmland|Charge Offs and Recoveries</t>
    </r>
  </si>
  <si>
    <r>
      <t xml:space="preserve">ACCT_CH0026 = </t>
    </r>
    <r>
      <rPr>
        <sz val="10"/>
        <color rgb="FF008000"/>
        <rFont val="Courier New"/>
        <family val="3"/>
      </rPr>
      <t>Loan Loss Information - YTD Recoveries - Commercial Loans/Lines of Credit Secured by Farmland|Charge Offs and Recoveries</t>
    </r>
  </si>
  <si>
    <r>
      <t xml:space="preserve">ACCT_CH0027 = </t>
    </r>
    <r>
      <rPr>
        <sz val="10"/>
        <color rgb="FF008000"/>
        <rFont val="Courier New"/>
        <family val="3"/>
      </rPr>
      <t>Loan Loss Information - YTD Charge Offs - Commercial Loans/Lines of Credit Secured by Multifamily|Charge Offs and Recoveries</t>
    </r>
  </si>
  <si>
    <r>
      <t xml:space="preserve">ACCT_CH0028 = </t>
    </r>
    <r>
      <rPr>
        <sz val="10"/>
        <color rgb="FF008000"/>
        <rFont val="Courier New"/>
        <family val="3"/>
      </rPr>
      <t>Loan Loss Information - YTD Recoveries - Commercial Loans/Lines of Credit Secured by Multifamily|Charge Offs and Recoveries</t>
    </r>
  </si>
  <si>
    <r>
      <t xml:space="preserve">ACCT_CH0029 = </t>
    </r>
    <r>
      <rPr>
        <sz val="10"/>
        <color rgb="FF008000"/>
        <rFont val="Courier New"/>
        <family val="3"/>
      </rPr>
      <t>Loan Loss Information - YTD Charge Offs - Commercial Loans/Lines of Credit Secured by Owner Occupied, Non-Farm, Non-Residential Property|Charge Offs and Recoveries</t>
    </r>
  </si>
  <si>
    <r>
      <t xml:space="preserve">ACCT_CH0030 = </t>
    </r>
    <r>
      <rPr>
        <sz val="10"/>
        <color rgb="FF008000"/>
        <rFont val="Courier New"/>
        <family val="3"/>
      </rPr>
      <t>Loan Loss Information - YTD Recoveries - Commercial Loans/Lines of Credit Secured by Owner Occupied, Non-Farm, Non-Residential Property|Charge Offs and Recoveries</t>
    </r>
  </si>
  <si>
    <r>
      <t xml:space="preserve">ACCT_CH0031 = </t>
    </r>
    <r>
      <rPr>
        <sz val="10"/>
        <color rgb="FF008000"/>
        <rFont val="Courier New"/>
        <family val="3"/>
      </rPr>
      <t>Loan Loss Information - YTD Charge Offs - Commercial Loans/Lines of Credit Secured by Non-Owner Occupied, Non-Farm, Non-Residential Property|Charge Offs and Recoveries</t>
    </r>
  </si>
  <si>
    <r>
      <t xml:space="preserve">ACCT_CH0032 = </t>
    </r>
    <r>
      <rPr>
        <sz val="10"/>
        <color rgb="FF008000"/>
        <rFont val="Courier New"/>
        <family val="3"/>
      </rPr>
      <t>Loan Loss Information - YTD Recoveries - Commercial Loans/Lines of Credit Secured by Non-Owner Occupied, Non-Farm, Non-Residential Property|Charge Offs and Recoveries</t>
    </r>
  </si>
  <si>
    <r>
      <t xml:space="preserve">ACCT_CH0033 = </t>
    </r>
    <r>
      <rPr>
        <sz val="10"/>
        <color rgb="FF008000"/>
        <rFont val="Courier New"/>
        <family val="3"/>
      </rPr>
      <t>Loan Loss Information - YTD Charge Offs - Commercial Loans/Lines of Credit - Loans to finance agricultural production and other loans to farmers|Charge Offs and Recoveries</t>
    </r>
  </si>
  <si>
    <r>
      <t xml:space="preserve">ACCT_CH0034 = </t>
    </r>
    <r>
      <rPr>
        <sz val="10"/>
        <color rgb="FF008000"/>
        <rFont val="Courier New"/>
        <family val="3"/>
      </rPr>
      <t>Loan Loss Information - YTD Recoveries - Commercial Loans/Lines of Credit - Loans to finance agricultural production and other loans to farmers|Charge Offs and Recoveries</t>
    </r>
  </si>
  <si>
    <r>
      <t xml:space="preserve">ACCT_CH0035 = </t>
    </r>
    <r>
      <rPr>
        <sz val="10"/>
        <color rgb="FF008000"/>
        <rFont val="Courier New"/>
        <family val="3"/>
      </rPr>
      <t>Loan Loss Information - YTD Charge Offs - Commercial Loans/Lines of Credit - Commercial and Industrial Loans|Charge Offs and Recoveries</t>
    </r>
  </si>
  <si>
    <r>
      <t xml:space="preserve">ACCT_CH0036 = </t>
    </r>
    <r>
      <rPr>
        <sz val="10"/>
        <color rgb="FF008000"/>
        <rFont val="Courier New"/>
        <family val="3"/>
      </rPr>
      <t>Loan Loss Information - YTD Recoveries - Commercial Loans/Lines of Credit - Commercial and Industrial Loans|Charge Offs and Recoveries</t>
    </r>
  </si>
  <si>
    <r>
      <t xml:space="preserve">ACCT_CH0037 = </t>
    </r>
    <r>
      <rPr>
        <sz val="10"/>
        <color rgb="FF008000"/>
        <rFont val="Courier New"/>
        <family val="3"/>
      </rPr>
      <t>Loan Loss Information - YTD Charge Offs - Commercial Loans/Lines of Credit - Unsecured Commercial Loans|Charge Offs and Recoveries</t>
    </r>
  </si>
  <si>
    <r>
      <t xml:space="preserve">ACCT_CH0038 = </t>
    </r>
    <r>
      <rPr>
        <sz val="10"/>
        <color rgb="FF008000"/>
        <rFont val="Courier New"/>
        <family val="3"/>
      </rPr>
      <t>Loan Loss Information - YTD Recoveries - Commercial Loans/Lines of Credit - Unsecured Commercial Loans|Charge Offs and Recoveries</t>
    </r>
  </si>
  <si>
    <r>
      <t xml:space="preserve">ACCT_CH0039 = </t>
    </r>
    <r>
      <rPr>
        <sz val="10"/>
        <color rgb="FF008000"/>
        <rFont val="Courier New"/>
        <family val="3"/>
      </rPr>
      <t>Loan Loss Information - YTD Charge Offs - Commercial Loans/Lines of Credit - Unsecured Revolving Lines of Credit for Commercial Purposes|Charge Offs and Recoveries</t>
    </r>
  </si>
  <si>
    <r>
      <t xml:space="preserve">ACCT_CH0040 = </t>
    </r>
    <r>
      <rPr>
        <sz val="10"/>
        <color rgb="FF008000"/>
        <rFont val="Courier New"/>
        <family val="3"/>
      </rPr>
      <t>Loan Loss Information - YTD Recoveries - Commercial Loans/Lines of Credit - Unsecured Revolving Lines of Credit for Commercial Purposes|Charge Offs and Recoveries</t>
    </r>
  </si>
  <si>
    <r>
      <t xml:space="preserve">ACCT_CH0007 = </t>
    </r>
    <r>
      <rPr>
        <sz val="10"/>
        <color rgb="FF008000"/>
        <rFont val="Courier New"/>
        <family val="3"/>
      </rPr>
      <t>Loan Loss Information - YTD Charge Offs - All Other Unsecured Loans/Lines of Credit|Charge Offs and Recoveries</t>
    </r>
  </si>
  <si>
    <r>
      <t xml:space="preserve">ACCT_CH0008 = </t>
    </r>
    <r>
      <rPr>
        <sz val="10"/>
        <color rgb="FF008000"/>
        <rFont val="Courier New"/>
        <family val="3"/>
      </rPr>
      <t>Loan Loss Information - YTD Recoveries - All Other Unsecured Loans/Lines of Credit|Charge Offs and Recoveries</t>
    </r>
  </si>
  <si>
    <r>
      <t xml:space="preserve">ACCT_CH0015 = </t>
    </r>
    <r>
      <rPr>
        <sz val="10"/>
        <color rgb="FF008000"/>
        <rFont val="Courier New"/>
        <family val="3"/>
      </rPr>
      <t>Loan Loss Information - YTD Charge Offs - All Other Secured Non-Real Estate Loans/Lines of Credit|Charge Offs and Recoveries</t>
    </r>
  </si>
  <si>
    <r>
      <t xml:space="preserve">ACCT_CH0016 = </t>
    </r>
    <r>
      <rPr>
        <sz val="10"/>
        <color rgb="FF008000"/>
        <rFont val="Courier New"/>
        <family val="3"/>
      </rPr>
      <t>Loan Loss Information - YTD Recoveries - All Other Secured Non-Real Estate Loans/Lines of Credit|Charge Offs and Recoveries</t>
    </r>
  </si>
  <si>
    <t>Before copying data for the most recent quarter in this tab, please delete existing data except Column Names</t>
  </si>
  <si>
    <t>Cycle Date</t>
  </si>
  <si>
    <t>Join Number</t>
  </si>
  <si>
    <t>Total Loans &amp; Leases</t>
  </si>
  <si>
    <t>Avg. Chargeoff Rate</t>
  </si>
  <si>
    <t>MORRIS SHEPPARD TEXARKANA</t>
  </si>
  <si>
    <t>THE NEW ORLEANS FIREMEN'S</t>
  </si>
  <si>
    <t>FRANKLIN TRUST</t>
  </si>
  <si>
    <t>WOODMEN</t>
  </si>
  <si>
    <t>NEW HAVEN TEACHERS</t>
  </si>
  <si>
    <t>WATERBURY CONNECTICUT TEACHERS</t>
  </si>
  <si>
    <t>FARMERS</t>
  </si>
  <si>
    <t>FD COMMUNITY</t>
  </si>
  <si>
    <t>FARGO PUBLIC SCHOOLS</t>
  </si>
  <si>
    <t>EAGLE EXPRESS</t>
  </si>
  <si>
    <t>MOTION</t>
  </si>
  <si>
    <t>LEVO</t>
  </si>
  <si>
    <t>SERVICE FIRST</t>
  </si>
  <si>
    <t>CAMPUS</t>
  </si>
  <si>
    <t>FIRST ATLANTIC</t>
  </si>
  <si>
    <t>POST GAZETTE</t>
  </si>
  <si>
    <t>NIAGARA FALLS TEACHERS</t>
  </si>
  <si>
    <t>KEMBA ROANOKE</t>
  </si>
  <si>
    <t>KEMBA CHARLESTON</t>
  </si>
  <si>
    <t>ITALO-AMERICAN</t>
  </si>
  <si>
    <t>TRIBORO POSTAL</t>
  </si>
  <si>
    <t>MOUNT VERNON NY POSTAL EMPLOYEES</t>
  </si>
  <si>
    <t>OMAHA</t>
  </si>
  <si>
    <t>VIGO COUNTY</t>
  </si>
  <si>
    <t>TEL-U-WATT</t>
  </si>
  <si>
    <t>NORTHERN STS PWR COMPANY EMP</t>
  </si>
  <si>
    <t>FEDCHOICE</t>
  </si>
  <si>
    <t>MERIDEN POSTAL EMPLOYEES</t>
  </si>
  <si>
    <t>TREASURY DEPARTMENT</t>
  </si>
  <si>
    <t>DAKOTALAND</t>
  </si>
  <si>
    <t>NORTHERN INDIANA</t>
  </si>
  <si>
    <t>GARY FIREFIGHTERS ASSOCIATION</t>
  </si>
  <si>
    <t>FLORIDA A &amp; M UNIVERSITY</t>
  </si>
  <si>
    <t>NORTHWEST ARKANSAS</t>
  </si>
  <si>
    <t>WHITING REFINERY</t>
  </si>
  <si>
    <t>MEMBERS CHOICE OF CENTRAL TEXAS</t>
  </si>
  <si>
    <t>A T &amp; T EMPLOYEES PITTSBURGH</t>
  </si>
  <si>
    <t>ALLEGENT COMMUNITY</t>
  </si>
  <si>
    <t>FEDFINANCIAL</t>
  </si>
  <si>
    <t>HOPE</t>
  </si>
  <si>
    <t>MAGNOLIA</t>
  </si>
  <si>
    <t>INFIRST</t>
  </si>
  <si>
    <t>GREATER PITTSBURGH POLICE</t>
  </si>
  <si>
    <t>GULF COAST COMMUNITY</t>
  </si>
  <si>
    <t>ENERGY ONE</t>
  </si>
  <si>
    <t>HOUSTON TEXAS FIRE FIGHTERS</t>
  </si>
  <si>
    <t>EP</t>
  </si>
  <si>
    <t>LIBRARY OF CONGRESS</t>
  </si>
  <si>
    <t>AREA</t>
  </si>
  <si>
    <t>CLIFTON NJ POSTAL EMPLOYEES</t>
  </si>
  <si>
    <t>USNE PENITENTIARY EMPLOYEES</t>
  </si>
  <si>
    <t>FARGO VA</t>
  </si>
  <si>
    <t>CME</t>
  </si>
  <si>
    <t>HERITAGE VALLEY</t>
  </si>
  <si>
    <t>MADISON COUNTY</t>
  </si>
  <si>
    <t>DEPARTMENT OF THE INTERIOR</t>
  </si>
  <si>
    <t>F R B</t>
  </si>
  <si>
    <t>TAMPA BAY</t>
  </si>
  <si>
    <t>SPERO FINANCIAL</t>
  </si>
  <si>
    <t>GP</t>
  </si>
  <si>
    <t>PEPCO</t>
  </si>
  <si>
    <t>PPG &amp; ASSOCIATES</t>
  </si>
  <si>
    <t>NEW ALLIANCE</t>
  </si>
  <si>
    <t>REGIONAL MEMBERS</t>
  </si>
  <si>
    <t>FLORIDA CUSTOMS</t>
  </si>
  <si>
    <t>ON THE GRID FINANCIAL</t>
  </si>
  <si>
    <t>CINCINNATI OHIO POLICE</t>
  </si>
  <si>
    <t>ELLIOTT COMMUNITY</t>
  </si>
  <si>
    <t>FIREFIGHTERS &amp; COMPANY</t>
  </si>
  <si>
    <t>PITTSBURGH</t>
  </si>
  <si>
    <t>DEEPWATER INDUSTRIES</t>
  </si>
  <si>
    <t>SCA</t>
  </si>
  <si>
    <t>SKYLINE FINANCIAL</t>
  </si>
  <si>
    <t>EAGLE ONE</t>
  </si>
  <si>
    <t>RIVERTRUST</t>
  </si>
  <si>
    <t>INTEGRITY</t>
  </si>
  <si>
    <t>THE ATLANTIC</t>
  </si>
  <si>
    <t>LYNN FIREMENS</t>
  </si>
  <si>
    <t>PRIMETRUST FINANCIAL</t>
  </si>
  <si>
    <t>RAILS WEST</t>
  </si>
  <si>
    <t>BFG</t>
  </si>
  <si>
    <t>BEN E KEITH COMPANY EMPLOYEES</t>
  </si>
  <si>
    <t>SEI</t>
  </si>
  <si>
    <t>BOSTON CUSTOMS</t>
  </si>
  <si>
    <t>GOVERNMENT PRINTING OFFICE</t>
  </si>
  <si>
    <t>AMBRAW</t>
  </si>
  <si>
    <t>MEMBER PREFERRED</t>
  </si>
  <si>
    <t>PASADENA</t>
  </si>
  <si>
    <t>COMTRUST</t>
  </si>
  <si>
    <t>NY FIREFIGHTERS BRAVEST</t>
  </si>
  <si>
    <t>EMPIRE ONE</t>
  </si>
  <si>
    <t>NEW HORIZON</t>
  </si>
  <si>
    <t>POWER ONE</t>
  </si>
  <si>
    <t>MAINE MEDIA</t>
  </si>
  <si>
    <t>TRAILHEAD</t>
  </si>
  <si>
    <t>VALLEY 1ST COMMUNITY</t>
  </si>
  <si>
    <t>PRIORITY PLUS</t>
  </si>
  <si>
    <t>PENINSULA COMMUNITY</t>
  </si>
  <si>
    <t>STAGEPOINT</t>
  </si>
  <si>
    <t>CHATTANOOGA AREA SCHOOLS</t>
  </si>
  <si>
    <t>BETHLEHEM 1ST</t>
  </si>
  <si>
    <t>SKY</t>
  </si>
  <si>
    <t>COMMUNITY RESOURCE</t>
  </si>
  <si>
    <t>UNIVERSAL</t>
  </si>
  <si>
    <t>TRI BORO</t>
  </si>
  <si>
    <t>HUNTINGTON WEST VA FIREMENS</t>
  </si>
  <si>
    <t>TRANSIT AUTHORITY DIVISION B</t>
  </si>
  <si>
    <t>ROCHESTER &amp; MONROE CO EMP</t>
  </si>
  <si>
    <t>GOWANDA AREA</t>
  </si>
  <si>
    <t>UPPER CUMBERLAND</t>
  </si>
  <si>
    <t>FIRSTENERGY CHOICE</t>
  </si>
  <si>
    <t>ALLEGHENY CENTRAL</t>
  </si>
  <si>
    <t>BUFFALO CONRAIL</t>
  </si>
  <si>
    <t>VALLEY</t>
  </si>
  <si>
    <t>CHELSEA EMPLOYEES</t>
  </si>
  <si>
    <t>MOUNTAIN STAR</t>
  </si>
  <si>
    <t>KENMORE N. Y. TEACHERS</t>
  </si>
  <si>
    <t>ZELLCO</t>
  </si>
  <si>
    <t>MIAMI FIREFIGHTERS</t>
  </si>
  <si>
    <t>ATT-WYO CORRECTIONAL EMPLOYEES</t>
  </si>
  <si>
    <t>BILLINGS</t>
  </si>
  <si>
    <t>COXSACKIE CORRECTIONAL EMP.</t>
  </si>
  <si>
    <t>PRR SOUTH FORK</t>
  </si>
  <si>
    <t>STAR USA</t>
  </si>
  <si>
    <t>ELIZABETH (N.J.) FIREMEN'S</t>
  </si>
  <si>
    <t>RIVER CITY</t>
  </si>
  <si>
    <t>AMNH EMPLOYEES</t>
  </si>
  <si>
    <t>OTEEN V. A.</t>
  </si>
  <si>
    <t>SOMERVILLE MASS FIREFIGHTERS</t>
  </si>
  <si>
    <t>MUSKOGEE</t>
  </si>
  <si>
    <t>POSTAL FAMILY</t>
  </si>
  <si>
    <t>PACIFIC CREST</t>
  </si>
  <si>
    <t>GOLD COAST</t>
  </si>
  <si>
    <t>URE</t>
  </si>
  <si>
    <t>AUBURN COMMUNITY</t>
  </si>
  <si>
    <t>SIERRA PACIFIC</t>
  </si>
  <si>
    <t>NORTH JERSEY</t>
  </si>
  <si>
    <t>FIRST FINANCIAL</t>
  </si>
  <si>
    <t>OLIVE VIEW EMPLOYEES</t>
  </si>
  <si>
    <t>MEMBERSFIRST CT</t>
  </si>
  <si>
    <t>GRAND CENTRAL TERMINAL EMPLOYEES</t>
  </si>
  <si>
    <t>COMPASS FINANCIAL</t>
  </si>
  <si>
    <t>TOBACCO VALLEY TEACHERS</t>
  </si>
  <si>
    <t>DISTRICT #6</t>
  </si>
  <si>
    <t>SUWANNEE RIVER</t>
  </si>
  <si>
    <t>CENTRAL JERSEY</t>
  </si>
  <si>
    <t>LOCOMOTIVE &amp; CONTROL EMPLOYEES</t>
  </si>
  <si>
    <t>CORRECTIONAL WORKERS</t>
  </si>
  <si>
    <t>COASTLINE</t>
  </si>
  <si>
    <t>WIDGET</t>
  </si>
  <si>
    <t>VAN CORTLANDT COOPERATIVE</t>
  </si>
  <si>
    <t>SALEM VA MEDICAL CENTER</t>
  </si>
  <si>
    <t>MOPAC EMPLOYEES</t>
  </si>
  <si>
    <t>LONGVIEW</t>
  </si>
  <si>
    <t>ESSEX COUNTY TEACHERS</t>
  </si>
  <si>
    <t>TRADEMARK</t>
  </si>
  <si>
    <t>CO-OPERATIVE</t>
  </si>
  <si>
    <t>COREPLUS</t>
  </si>
  <si>
    <t>BUFFALO POLICE</t>
  </si>
  <si>
    <t>FORT BILLINGS</t>
  </si>
  <si>
    <t>CORNER POST</t>
  </si>
  <si>
    <t>BMI</t>
  </si>
  <si>
    <t>RANCHO</t>
  </si>
  <si>
    <t>CAMBRIDGE FIREFIGHTERS</t>
  </si>
  <si>
    <t>PITTSBURGH CITY HALL EMPLOYEES</t>
  </si>
  <si>
    <t>FORT SMITH TEACHERS</t>
  </si>
  <si>
    <t>NEW CENTURY</t>
  </si>
  <si>
    <t>BATON ROUGE FIRE DEPARTMENT</t>
  </si>
  <si>
    <t>EVANSVILLE FIREFIGHTERS</t>
  </si>
  <si>
    <t>RICHMOND HERITAGE</t>
  </si>
  <si>
    <t>BAKERSFIELD CITY EMPLOYEES</t>
  </si>
  <si>
    <t>EMPIRT 207</t>
  </si>
  <si>
    <t>NORTHERN VALLEY</t>
  </si>
  <si>
    <t>MERCER COUNTY NJ TEACHERS</t>
  </si>
  <si>
    <t>CENTURY HERITAGE</t>
  </si>
  <si>
    <t>U S #1364</t>
  </si>
  <si>
    <t>EDISTO</t>
  </si>
  <si>
    <t>PITNEY BOWES EMPLOYEES</t>
  </si>
  <si>
    <t>HEREFORD TEXAS</t>
  </si>
  <si>
    <t>NASSAU FINANCIAL</t>
  </si>
  <si>
    <t>DEMOCRACY</t>
  </si>
  <si>
    <t>MIDSOUTH COMMUNITY</t>
  </si>
  <si>
    <t>MIDWEST AMERICA</t>
  </si>
  <si>
    <t>LONG BEACH CITY EMPLOYEES</t>
  </si>
  <si>
    <t>FINANS</t>
  </si>
  <si>
    <t>LEOMINSTER EMPLOYEES</t>
  </si>
  <si>
    <t>APPALACHIAN POWER EMPLOYEES</t>
  </si>
  <si>
    <t>ERIE</t>
  </si>
  <si>
    <t>PUEBLO GOVERNMENT AGENCIES</t>
  </si>
  <si>
    <t>ALCOA TENN</t>
  </si>
  <si>
    <t>GNC COMMUNITY</t>
  </si>
  <si>
    <t>KERR COUNTY</t>
  </si>
  <si>
    <t>MEMBERS TRUST OF THE SOUTHWEST</t>
  </si>
  <si>
    <t>MCDONALD COMMUNITY</t>
  </si>
  <si>
    <t>U S PIPE BESSEMER EMPLOYEES</t>
  </si>
  <si>
    <t>BIG ISLAND</t>
  </si>
  <si>
    <t>HOMETOWN</t>
  </si>
  <si>
    <t>CLAIRTON WORKS</t>
  </si>
  <si>
    <t>WHEATLAND</t>
  </si>
  <si>
    <t>NEW ORLEANS PUBLIC BELT RAILROAD</t>
  </si>
  <si>
    <t>SARCO</t>
  </si>
  <si>
    <t>HAWAII COMMUNITY</t>
  </si>
  <si>
    <t>BATON ROUGE TELCO</t>
  </si>
  <si>
    <t>ENFIELD COMMUNITY</t>
  </si>
  <si>
    <t>MILE HIGH</t>
  </si>
  <si>
    <t>COSDEN</t>
  </si>
  <si>
    <t>INSPIRE</t>
  </si>
  <si>
    <t>HAWAII COUNTY EMPLOYEES</t>
  </si>
  <si>
    <t>HAWAII SCHOOLS</t>
  </si>
  <si>
    <t>NORDSTROM</t>
  </si>
  <si>
    <t>EVOLVE</t>
  </si>
  <si>
    <t>ROME</t>
  </si>
  <si>
    <t>MAUI TEACHERS</t>
  </si>
  <si>
    <t>DISTRICT OF COLUMBIA TEACHERS</t>
  </si>
  <si>
    <t>MINT VALLEY</t>
  </si>
  <si>
    <t>HONOLULU</t>
  </si>
  <si>
    <t>UTILITY EMPLOYEES</t>
  </si>
  <si>
    <t>MAUI COUNTY</t>
  </si>
  <si>
    <t>HAWAIIAN ELECTRIC EMPLOYEES</t>
  </si>
  <si>
    <t>HAWAII LAW ENFORCEMENT</t>
  </si>
  <si>
    <t>TEXAS COMMUNITY</t>
  </si>
  <si>
    <t>HONOLULU FIRE DEPARTMENT</t>
  </si>
  <si>
    <t>TITAN</t>
  </si>
  <si>
    <t>ASPIRE COMMUNITY</t>
  </si>
  <si>
    <t>UNIVERSITY</t>
  </si>
  <si>
    <t>SANTA BARBARA TEACHERS</t>
  </si>
  <si>
    <t>MON VALLEY COMMUNITY</t>
  </si>
  <si>
    <t>PEARL HAWAII</t>
  </si>
  <si>
    <t>EDUCATION PERSONNEL</t>
  </si>
  <si>
    <t>CENTRIC</t>
  </si>
  <si>
    <t>EWA</t>
  </si>
  <si>
    <t>MCKEESPORT AREA PUBLIC SCHOOL EMP</t>
  </si>
  <si>
    <t>REMINGTON</t>
  </si>
  <si>
    <t>TEANECK</t>
  </si>
  <si>
    <t>PAMPA TEACHERS</t>
  </si>
  <si>
    <t>WAIALUA</t>
  </si>
  <si>
    <t>LA PORTE COMMUNITY</t>
  </si>
  <si>
    <t>SEWERAGE &amp; WATER BOARD EMPLOYEES</t>
  </si>
  <si>
    <t>LOWELL MUNICIPAL EMPLOYEES</t>
  </si>
  <si>
    <t>SOUTHERN TEACHERS &amp; PARENTS</t>
  </si>
  <si>
    <t>ALIQUIPPA TEACHERS</t>
  </si>
  <si>
    <t>WICHITA FALLS TEACHERS</t>
  </si>
  <si>
    <t>ONE SOURCE</t>
  </si>
  <si>
    <t>WEST HUDSON TEACHERS</t>
  </si>
  <si>
    <t>PRIMEWAY</t>
  </si>
  <si>
    <t>CAMPBELL</t>
  </si>
  <si>
    <t>HOBOKEN SCHOOL EMPLOYEES</t>
  </si>
  <si>
    <t>TUCSON</t>
  </si>
  <si>
    <t>NATURAL RESOURCES CONSERVATION SERV</t>
  </si>
  <si>
    <t>MANVILLE AREA</t>
  </si>
  <si>
    <t>GREATER ALLIANCE</t>
  </si>
  <si>
    <t>DEXSTA</t>
  </si>
  <si>
    <t>UTICA POLICE DEPARTMENT</t>
  </si>
  <si>
    <t>BUFFALO METROPOLITAN</t>
  </si>
  <si>
    <t>SUNWEST</t>
  </si>
  <si>
    <t>EMPORIA STATE</t>
  </si>
  <si>
    <t>CALCOE</t>
  </si>
  <si>
    <t>PARLIN DUPONT EMPLOYEES</t>
  </si>
  <si>
    <t>UTICA GAS &amp; ELECTRIC EMP</t>
  </si>
  <si>
    <t>UNION PACIFIC STREAMLINER</t>
  </si>
  <si>
    <t>FIRST NRV</t>
  </si>
  <si>
    <t>KAHUKU</t>
  </si>
  <si>
    <t>HAMAKUA</t>
  </si>
  <si>
    <t>GSA</t>
  </si>
  <si>
    <t>WINTHROP AREA</t>
  </si>
  <si>
    <t>TEXASGULF</t>
  </si>
  <si>
    <t>EDUCATIONAL AND GOVERNMENTAL</t>
  </si>
  <si>
    <t>GAF LINDEN EMPLOYEES</t>
  </si>
  <si>
    <t>HOUSTON POLICE</t>
  </si>
  <si>
    <t>METROPOLITAN "L"</t>
  </si>
  <si>
    <t>HONEYWELL PHILADELPHIA DIV</t>
  </si>
  <si>
    <t>UNIVERSITY OF NEBRASKA</t>
  </si>
  <si>
    <t>NEW BRUNSWICK POSTAL</t>
  </si>
  <si>
    <t>HAWAII</t>
  </si>
  <si>
    <t>G.A.P.</t>
  </si>
  <si>
    <t>ROBERTS DAIRY EMPLOYEES</t>
  </si>
  <si>
    <t>FIRST NEW YORK</t>
  </si>
  <si>
    <t>GULF SHORE</t>
  </si>
  <si>
    <t>INTERNAL REVENUE</t>
  </si>
  <si>
    <t>FIRST OHIO COMMUNITY</t>
  </si>
  <si>
    <t>PRESCOTT</t>
  </si>
  <si>
    <t>NORTHSIDE L</t>
  </si>
  <si>
    <t>JERSEY CENTRAL</t>
  </si>
  <si>
    <t>CHICAGO AVENUE GARAGE</t>
  </si>
  <si>
    <t>CTA-74TH STREET DEPOT</t>
  </si>
  <si>
    <t>77TH STREET DEPOT</t>
  </si>
  <si>
    <t>OMAHA PUBLIC POWER DIST EMP</t>
  </si>
  <si>
    <t>CROSSROADS COMMUNITY</t>
  </si>
  <si>
    <t>CANTON SCHOOL EMPLOYEES</t>
  </si>
  <si>
    <t>MAUI</t>
  </si>
  <si>
    <t>SAINT NICHOLAS</t>
  </si>
  <si>
    <t>RED CROWN</t>
  </si>
  <si>
    <t>MULTI-SCHOOLS</t>
  </si>
  <si>
    <t>LINDEN NJ POLICE &amp; FIREMEN</t>
  </si>
  <si>
    <t>PENNSYLVANIA CENTRAL</t>
  </si>
  <si>
    <t>BAYONNE SCHOOL EMPLOYEES</t>
  </si>
  <si>
    <t>LINCOLN PUBLIC SCHOOL EMPLOYEES</t>
  </si>
  <si>
    <t>MAINE FAMILY</t>
  </si>
  <si>
    <t>OXFORD</t>
  </si>
  <si>
    <t>SOUTH SHOP</t>
  </si>
  <si>
    <t>HELCO</t>
  </si>
  <si>
    <t>PROFINANCE</t>
  </si>
  <si>
    <t>MCBRYDE</t>
  </si>
  <si>
    <t>INROADS</t>
  </si>
  <si>
    <t>USX</t>
  </si>
  <si>
    <t>PENN EAST</t>
  </si>
  <si>
    <t>U. S. EMPLOYEES O. C.</t>
  </si>
  <si>
    <t>SECURITYPLUS</t>
  </si>
  <si>
    <t>LONG ISLAND ALLIANCE</t>
  </si>
  <si>
    <t>TUSKEGEE</t>
  </si>
  <si>
    <t>NOTRE DAME COMMUNITY</t>
  </si>
  <si>
    <t>HAXTUN COMMUNITY</t>
  </si>
  <si>
    <t>COPPER &amp; GLASS</t>
  </si>
  <si>
    <t>MAMTA</t>
  </si>
  <si>
    <t>HARRISON TEACHERS</t>
  </si>
  <si>
    <t>HANCOCK</t>
  </si>
  <si>
    <t>HOLYOKE COMMUNITY</t>
  </si>
  <si>
    <t>YONKERS TEACHERS</t>
  </si>
  <si>
    <t>PENLANCO</t>
  </si>
  <si>
    <t>STERLING</t>
  </si>
  <si>
    <t>BLUESTONE</t>
  </si>
  <si>
    <t>DENVER FIRE DEPARTMENT</t>
  </si>
  <si>
    <t>PLAINFIELD POLICE &amp; FIREMEN'S</t>
  </si>
  <si>
    <t>JEEP COUNTRY</t>
  </si>
  <si>
    <t>TRENTON TEACHERS</t>
  </si>
  <si>
    <t>PARISH</t>
  </si>
  <si>
    <t>LANAI</t>
  </si>
  <si>
    <t>PALCO FCU</t>
  </si>
  <si>
    <t>CONCORA WABASH</t>
  </si>
  <si>
    <t>CITY OF FIRSTS COMMUNITY</t>
  </si>
  <si>
    <t>VIRGINIA STATE UNIVERSITY</t>
  </si>
  <si>
    <t>ONOMEA</t>
  </si>
  <si>
    <t>CAMBRIDGE MUNICIPAL EMPLOYEES</t>
  </si>
  <si>
    <t>SELECT</t>
  </si>
  <si>
    <t>SAN ANGELO</t>
  </si>
  <si>
    <t>BUTLER COUNTY TEACHERS</t>
  </si>
  <si>
    <t>WHITE PLAINS P O EMPLOYEES</t>
  </si>
  <si>
    <t>JOHNSTOWN SCHOOL EMPLOYEES</t>
  </si>
  <si>
    <t>SOUTHERN MIDDLESEX CO TCHRS</t>
  </si>
  <si>
    <t>TRANSPORTATION</t>
  </si>
  <si>
    <t>STAR TECH</t>
  </si>
  <si>
    <t>CENTRAL JERSEY POLICE &amp; FIRE</t>
  </si>
  <si>
    <t>ANECA</t>
  </si>
  <si>
    <t>TULARE COUNTY</t>
  </si>
  <si>
    <t>ACBA FED CREDIT UNION (3226)</t>
  </si>
  <si>
    <t>COLFAX POWER PLANT EMPLOYEES</t>
  </si>
  <si>
    <t>GARY POLICE DEPARTMENT EMPLOYEES</t>
  </si>
  <si>
    <t>LONG BEACH TEACHERS</t>
  </si>
  <si>
    <t>FIRST CHOICE AMERICA COMMUNITY</t>
  </si>
  <si>
    <t>SOUTHWEST COMMUNITIES</t>
  </si>
  <si>
    <t>NIAGARA REGIONAL</t>
  </si>
  <si>
    <t>PICATINNY</t>
  </si>
  <si>
    <t>SJP</t>
  </si>
  <si>
    <t>ALTONIZED COMMUNITY</t>
  </si>
  <si>
    <t>TRUENERGY</t>
  </si>
  <si>
    <t>WATERBURY POSTAL EMPLOYEES</t>
  </si>
  <si>
    <t>ELIZABETH POLICE DEPARTMENT E</t>
  </si>
  <si>
    <t>EMERALD COAST</t>
  </si>
  <si>
    <t>RICHLAND</t>
  </si>
  <si>
    <t>ATLANTIC CITY POLICE</t>
  </si>
  <si>
    <t>HUNTINGTONIZED</t>
  </si>
  <si>
    <t>FAIRMONT</t>
  </si>
  <si>
    <t>ACME</t>
  </si>
  <si>
    <t>VOYAGE</t>
  </si>
  <si>
    <t>ST. COLMAN &amp; AFFILIATES</t>
  </si>
  <si>
    <t>SOMERVILLE SCHOOL EMPLOYEES</t>
  </si>
  <si>
    <t>BRIDGETON ONIZED</t>
  </si>
  <si>
    <t>FREEDOM UNITED</t>
  </si>
  <si>
    <t>SCHOOLS</t>
  </si>
  <si>
    <t>BAY ATLANTIC</t>
  </si>
  <si>
    <t>CONNECTICUT LABOR DEPT</t>
  </si>
  <si>
    <t>JAMESTOWN AREA COMMUNITY</t>
  </si>
  <si>
    <t>SUGAR VALLEY</t>
  </si>
  <si>
    <t>PANTEX</t>
  </si>
  <si>
    <t>VALLEY ISLE COMMUNITY</t>
  </si>
  <si>
    <t>BRIDGEPORT POST OFFICE</t>
  </si>
  <si>
    <t>PIONEER APPALACHIA</t>
  </si>
  <si>
    <t>NATIONAL INSTITUTES OF HEALTH</t>
  </si>
  <si>
    <t>FROID</t>
  </si>
  <si>
    <t>THRIVE</t>
  </si>
  <si>
    <t>PEOPLE'S ALLIANCE</t>
  </si>
  <si>
    <t>TOP TIER</t>
  </si>
  <si>
    <t>CONNECTICUT POSTAL</t>
  </si>
  <si>
    <t>INTERNAL REVENUE EMPLOYEES</t>
  </si>
  <si>
    <t>CITY PUBLIC SERVICE/IBEW</t>
  </si>
  <si>
    <t>OMEGA</t>
  </si>
  <si>
    <t>TOLEDO POLICE</t>
  </si>
  <si>
    <t>VICTORIA</t>
  </si>
  <si>
    <t>BENCHMARK</t>
  </si>
  <si>
    <t>A &amp; S</t>
  </si>
  <si>
    <t>NORFOLK FIRE DEPARTMENT</t>
  </si>
  <si>
    <t>TOLEDO FIRE FIGHTERS</t>
  </si>
  <si>
    <t>ATLANTIC CITY ELECTRIC CO EMP</t>
  </si>
  <si>
    <t>GREATER CHAUTAUQUA</t>
  </si>
  <si>
    <t>TRANSIT EMPLOYEES</t>
  </si>
  <si>
    <t>RIVERSIDE COMMUNITY</t>
  </si>
  <si>
    <t>SHAKER HEIGHTS</t>
  </si>
  <si>
    <t>SCIENCE PARK</t>
  </si>
  <si>
    <t>L G &amp; W</t>
  </si>
  <si>
    <t>GEORGIA HERITAGE</t>
  </si>
  <si>
    <t>PAAC TRANSIT DIVISION</t>
  </si>
  <si>
    <t>UPPER DARBY BELLTELCO</t>
  </si>
  <si>
    <t>TEXAS PLAINS</t>
  </si>
  <si>
    <t>MASS. INSTITUTE OF TECH.</t>
  </si>
  <si>
    <t>GHS</t>
  </si>
  <si>
    <t>N C P D</t>
  </si>
  <si>
    <t>NW PREFERRED</t>
  </si>
  <si>
    <t>SUNFLOWER</t>
  </si>
  <si>
    <t>EAGLE</t>
  </si>
  <si>
    <t>WICHITA</t>
  </si>
  <si>
    <t>TEXAN SKY</t>
  </si>
  <si>
    <t>GAIN</t>
  </si>
  <si>
    <t>UME</t>
  </si>
  <si>
    <t>SACRED HEART PARISH HALLETTSVILLE</t>
  </si>
  <si>
    <t>QSIDE</t>
  </si>
  <si>
    <t>FIRST HARVEST</t>
  </si>
  <si>
    <t>RIO GRANDE</t>
  </si>
  <si>
    <t>WESTERN VISTA</t>
  </si>
  <si>
    <t>GENERATIONS COMMUNITY</t>
  </si>
  <si>
    <t>MEMBERS FINANCIAL</t>
  </si>
  <si>
    <t>MODESTO'S FIRST</t>
  </si>
  <si>
    <t>TRUECORE</t>
  </si>
  <si>
    <t>HAULPAK</t>
  </si>
  <si>
    <t>HUD</t>
  </si>
  <si>
    <t>SERVICE 1</t>
  </si>
  <si>
    <t>GENERAL ELECTRIC EMPLOYEES</t>
  </si>
  <si>
    <t>GULF COAST</t>
  </si>
  <si>
    <t>STANWOOD AREA</t>
  </si>
  <si>
    <t>ALLEGHENY LUDLUM BRACKENRIDGE</t>
  </si>
  <si>
    <t>U.P. CONNECTION</t>
  </si>
  <si>
    <t>GALAXY</t>
  </si>
  <si>
    <t>SEABOARD</t>
  </si>
  <si>
    <t>RELIANCE</t>
  </si>
  <si>
    <t>HIGHMARK</t>
  </si>
  <si>
    <t>ELEKTRA</t>
  </si>
  <si>
    <t>KEYS</t>
  </si>
  <si>
    <t>HIGHWAY DISTRICT 21</t>
  </si>
  <si>
    <t>CENTRAL SOYA</t>
  </si>
  <si>
    <t>ERIE LACKAWANNA RAILROAD CO EMP</t>
  </si>
  <si>
    <t>FRESNO GRANGERS</t>
  </si>
  <si>
    <t>MONTANA</t>
  </si>
  <si>
    <t>ABYSSINIAN BAPTIST CHURCH</t>
  </si>
  <si>
    <t>BOX BUTTE PUBLIC EMPLOYEES</t>
  </si>
  <si>
    <t>BELMONT MUNICIPAL</t>
  </si>
  <si>
    <t>WESTERN SUN</t>
  </si>
  <si>
    <t>BADLANDS</t>
  </si>
  <si>
    <t>CHOICE ONE COMMUNITY</t>
  </si>
  <si>
    <t>FAR ROCKAWAY POSTAL</t>
  </si>
  <si>
    <t>NORSTATE</t>
  </si>
  <si>
    <t>CHIEF FINANCIAL</t>
  </si>
  <si>
    <t>PENINSULA</t>
  </si>
  <si>
    <t>F.C.I. ASHLAND</t>
  </si>
  <si>
    <t>GREATER WAYNE COMMUNITY</t>
  </si>
  <si>
    <t>SHERIDAN COMMUNITY</t>
  </si>
  <si>
    <t>SUNKIST EMPLOYEES</t>
  </si>
  <si>
    <t>TAMPA POSTAL</t>
  </si>
  <si>
    <t>GREENVILLE HERITAGE</t>
  </si>
  <si>
    <t>SOUTHWEST MONTANA COMMUNITY</t>
  </si>
  <si>
    <t>IBERIA PARISH</t>
  </si>
  <si>
    <t>U S P L K EMPLOYEES</t>
  </si>
  <si>
    <t>SING SING EMPLOYEES</t>
  </si>
  <si>
    <t>NODA</t>
  </si>
  <si>
    <t>MALDEN</t>
  </si>
  <si>
    <t>PALISADES</t>
  </si>
  <si>
    <t>SOUTH BEND TRANSIT</t>
  </si>
  <si>
    <t>T H P</t>
  </si>
  <si>
    <t>PUD</t>
  </si>
  <si>
    <t>SOMERVILLE MUNICIPAL</t>
  </si>
  <si>
    <t>KC UNIDOS</t>
  </si>
  <si>
    <t>NEWARK POLICE</t>
  </si>
  <si>
    <t>BRONCO</t>
  </si>
  <si>
    <t>CAMINO</t>
  </si>
  <si>
    <t>CONCHO EDUCATORS</t>
  </si>
  <si>
    <t>EMBARRASS VERMILLION</t>
  </si>
  <si>
    <t>UNITED SOUTHEAST</t>
  </si>
  <si>
    <t>RARITAN BAY</t>
  </si>
  <si>
    <t>METROWEST COMMUNITY</t>
  </si>
  <si>
    <t>NEW HAMPSHIRE</t>
  </si>
  <si>
    <t>ALLEGHENY VALLEY</t>
  </si>
  <si>
    <t>TANDEM</t>
  </si>
  <si>
    <t>NET</t>
  </si>
  <si>
    <t>PINE BELT</t>
  </si>
  <si>
    <t>NORTHERN NEW MEXICO SCHOOL EMPLOYEE</t>
  </si>
  <si>
    <t>PARTHENON</t>
  </si>
  <si>
    <t>STEEL STRONG COMMUNITY</t>
  </si>
  <si>
    <t>ALL SAINTS</t>
  </si>
  <si>
    <t>DOWNRIVER COMMUNITY</t>
  </si>
  <si>
    <t>E R R L</t>
  </si>
  <si>
    <t>PACIFIC N W</t>
  </si>
  <si>
    <t>ST. JOSEPHS CANTON PARISH</t>
  </si>
  <si>
    <t>FEDERAL EMPLOYEES NEWARK</t>
  </si>
  <si>
    <t>TRENTON NJ FIREMEN</t>
  </si>
  <si>
    <t>PATENT AND TRADEMARK OFFICE</t>
  </si>
  <si>
    <t>NORSTAR</t>
  </si>
  <si>
    <t>COTTONWOOD COMMUNITY</t>
  </si>
  <si>
    <t>DEPT OF LABOR</t>
  </si>
  <si>
    <t>UNITY CATHOLIC</t>
  </si>
  <si>
    <t>INOVA</t>
  </si>
  <si>
    <t>MEMBERS CHOICE WV</t>
  </si>
  <si>
    <t>BESSEMER SYSTEM</t>
  </si>
  <si>
    <t>EQT</t>
  </si>
  <si>
    <t>CHICAGO AREA OFFICE</t>
  </si>
  <si>
    <t>NORTHWOOD</t>
  </si>
  <si>
    <t>DANIELS-SHERIDAN</t>
  </si>
  <si>
    <t>CSE</t>
  </si>
  <si>
    <t>PORT CITY</t>
  </si>
  <si>
    <t>INTERNATIONAL UAW</t>
  </si>
  <si>
    <t>CHURCH OF THE MASTER</t>
  </si>
  <si>
    <t>COMMONWEALTH ONE</t>
  </si>
  <si>
    <t>MILESTONES</t>
  </si>
  <si>
    <t>GREAT NECK SCHOOL EMPLOYEES</t>
  </si>
  <si>
    <t>ACFCU</t>
  </si>
  <si>
    <t>GRAND TRUNK BATTLE CREEK EMP</t>
  </si>
  <si>
    <t>CEDAR POINT</t>
  </si>
  <si>
    <t>SYCAMORE</t>
  </si>
  <si>
    <t>SARATOGA'S COMMUNITY</t>
  </si>
  <si>
    <t>600 ATLANTIC</t>
  </si>
  <si>
    <t>KANSAS STATE UNIVERSITY</t>
  </si>
  <si>
    <t>NORTHERN LIGHTS COMMUNITY</t>
  </si>
  <si>
    <t>KELLOGG MIDWEST</t>
  </si>
  <si>
    <t>HASTINGS</t>
  </si>
  <si>
    <t>TENNESSEE MEMBERS 1ST</t>
  </si>
  <si>
    <t>CRIERS</t>
  </si>
  <si>
    <t>SWEMP</t>
  </si>
  <si>
    <t>TEXAS PEOPLE</t>
  </si>
  <si>
    <t>MONTGOMERY VA</t>
  </si>
  <si>
    <t>SUN PACIFIC</t>
  </si>
  <si>
    <t>DESERT VALLEYS</t>
  </si>
  <si>
    <t>FREMONT</t>
  </si>
  <si>
    <t>WESTEX</t>
  </si>
  <si>
    <t>SPECTRA</t>
  </si>
  <si>
    <t>RUSSELL COUNTRY</t>
  </si>
  <si>
    <t>RIDGEDALE</t>
  </si>
  <si>
    <t>CHIPHONE</t>
  </si>
  <si>
    <t>FORT FINANCIAL</t>
  </si>
  <si>
    <t>AMHERST</t>
  </si>
  <si>
    <t>FIRST EDUCATION</t>
  </si>
  <si>
    <t>SHELL WESTERN STATES</t>
  </si>
  <si>
    <t>KAUAI</t>
  </si>
  <si>
    <t>GLASS CITY</t>
  </si>
  <si>
    <t>CATHOLIC FAMILY</t>
  </si>
  <si>
    <t>CHRISTO REY</t>
  </si>
  <si>
    <t>VA DESERT PACIFIC</t>
  </si>
  <si>
    <t>MCALESTER AAP</t>
  </si>
  <si>
    <t>ADIRONDACK REGIONAL</t>
  </si>
  <si>
    <t>SECURITY FIRST</t>
  </si>
  <si>
    <t>CLINCHFIELD</t>
  </si>
  <si>
    <t>MICHIGAN COLUMBUS</t>
  </si>
  <si>
    <t>DIXIES</t>
  </si>
  <si>
    <t>SIGNAL FINANCIAL</t>
  </si>
  <si>
    <t>ACCESS</t>
  </si>
  <si>
    <t>KC FAIRFAX</t>
  </si>
  <si>
    <t>TAUNTON</t>
  </si>
  <si>
    <t>ROANOKE VALLEY COMMUNITY</t>
  </si>
  <si>
    <t>ALTAONE</t>
  </si>
  <si>
    <t>CHESSIE</t>
  </si>
  <si>
    <t>CENSUS</t>
  </si>
  <si>
    <t>CASCADE COMMUNITY</t>
  </si>
  <si>
    <t>IRON MOUNTAIN KINGSFORD COMMUNITY</t>
  </si>
  <si>
    <t>CITY</t>
  </si>
  <si>
    <t>INLAND VALLEY</t>
  </si>
  <si>
    <t>MARSHALL T &amp; P EMPLOYEES</t>
  </si>
  <si>
    <t>NATIONAL EMPLOYEES</t>
  </si>
  <si>
    <t>TUCOEMAS</t>
  </si>
  <si>
    <t>TWO HARBORS</t>
  </si>
  <si>
    <t>CHIVAHO</t>
  </si>
  <si>
    <t>INTEGRA FIRST</t>
  </si>
  <si>
    <t>HAYNES COMMUNITY</t>
  </si>
  <si>
    <t>TREASURY EMPLOYEES</t>
  </si>
  <si>
    <t>ZIEGLER</t>
  </si>
  <si>
    <t>AFFINITY ONE</t>
  </si>
  <si>
    <t>KENNEDY VA EMPLOYEES</t>
  </si>
  <si>
    <t>INTERFAITH</t>
  </si>
  <si>
    <t>TEXARKANA TERMINAL EMPLOYEES</t>
  </si>
  <si>
    <t>SOUTHEAST LOUISIANA VETERANS HEALTH</t>
  </si>
  <si>
    <t>ALLWEALTH</t>
  </si>
  <si>
    <t>CENTURY</t>
  </si>
  <si>
    <t>RIVERFRONT</t>
  </si>
  <si>
    <t>SABINE</t>
  </si>
  <si>
    <t>VANTAGE TRUST</t>
  </si>
  <si>
    <t>A.B.D.</t>
  </si>
  <si>
    <t>TRUE NORTH</t>
  </si>
  <si>
    <t>SUBIACO</t>
  </si>
  <si>
    <t>WAYNE-WESTLAND</t>
  </si>
  <si>
    <t>HEALTHPLUS</t>
  </si>
  <si>
    <t>COWBOY COUNTRY</t>
  </si>
  <si>
    <t>U.S.B. EMPLOYEES</t>
  </si>
  <si>
    <t>METROPOLITAN CHURCH</t>
  </si>
  <si>
    <t>SOUTHERN SECURITY</t>
  </si>
  <si>
    <t>ROUTE 31</t>
  </si>
  <si>
    <t>OCNAC #1</t>
  </si>
  <si>
    <t>SEAGOVILLE</t>
  </si>
  <si>
    <t>LIFETIME</t>
  </si>
  <si>
    <t>STRATA</t>
  </si>
  <si>
    <t>LM</t>
  </si>
  <si>
    <t>SHREVEPORT POLICE</t>
  </si>
  <si>
    <t>CDC</t>
  </si>
  <si>
    <t>BEACON</t>
  </si>
  <si>
    <t>TRI STATE RAIL</t>
  </si>
  <si>
    <t>SELECT SEVEN</t>
  </si>
  <si>
    <t>FRONT ROYAL</t>
  </si>
  <si>
    <t>D C FIRE DEPARTMENT</t>
  </si>
  <si>
    <t>HERSHEY</t>
  </si>
  <si>
    <t>GREAT LAKES FIRST</t>
  </si>
  <si>
    <t>WATERTOWN POSTAL</t>
  </si>
  <si>
    <t>VALEX</t>
  </si>
  <si>
    <t>RED LAKE CO OP</t>
  </si>
  <si>
    <t>DOW BUCKS COUNTY</t>
  </si>
  <si>
    <t>SUN EAST</t>
  </si>
  <si>
    <t>OLD OCEAN</t>
  </si>
  <si>
    <t>COMMUNITY FINANCIAL SERVICES</t>
  </si>
  <si>
    <t>ST. ANN'S ARLINGTON</t>
  </si>
  <si>
    <t>THE ONE</t>
  </si>
  <si>
    <t>DERRY AREA</t>
  </si>
  <si>
    <t>OMAHA DOUGLAS</t>
  </si>
  <si>
    <t>UNITED NORTHWEST</t>
  </si>
  <si>
    <t>STEUBEN CITIZENS</t>
  </si>
  <si>
    <t>WEST-AIRCOMM</t>
  </si>
  <si>
    <t>ALASKA DIST ENGINEERS</t>
  </si>
  <si>
    <t>B I</t>
  </si>
  <si>
    <t>TRI COUNTY AREA</t>
  </si>
  <si>
    <t>ALTANA</t>
  </si>
  <si>
    <t>PHB EMPLOYEES</t>
  </si>
  <si>
    <t>NEIMAN MARCUS GROUP EMPLOYEES</t>
  </si>
  <si>
    <t>TVH</t>
  </si>
  <si>
    <t>WICHITA FALLS</t>
  </si>
  <si>
    <t>HOUSTON BELT &amp; TERMINAL</t>
  </si>
  <si>
    <t>SAN MATEO CITY EMPLOYEES</t>
  </si>
  <si>
    <t>TRUNORTH</t>
  </si>
  <si>
    <t>BATON ROUGE CITY PARISH EMP</t>
  </si>
  <si>
    <t>WASHINGTON COUNTY TEACHERS</t>
  </si>
  <si>
    <t>WACO</t>
  </si>
  <si>
    <t>STATEWIDE</t>
  </si>
  <si>
    <t>YUMA COUNTY</t>
  </si>
  <si>
    <t>HERITAGE USA</t>
  </si>
  <si>
    <t>BAYONNE CITY EMPLOYEES</t>
  </si>
  <si>
    <t>PAHO/WHO</t>
  </si>
  <si>
    <t>MIDWEST LIBERTY</t>
  </si>
  <si>
    <t>YOAKUM COUNTY</t>
  </si>
  <si>
    <t>MT GILEAD</t>
  </si>
  <si>
    <t>BRIGHTVIEW</t>
  </si>
  <si>
    <t>MERCK SHARP &amp; DOHME</t>
  </si>
  <si>
    <t>LES</t>
  </si>
  <si>
    <t>WALLED LAKE SCHOOLS</t>
  </si>
  <si>
    <t>HEALTHCARE FINANCIAL</t>
  </si>
  <si>
    <t>SYRACUSE FIRE DEPARTMENT EMPLOYEES</t>
  </si>
  <si>
    <t>POLICE CREDIT UNION OF CONNECTICUT</t>
  </si>
  <si>
    <t>CAREY POVERELLO</t>
  </si>
  <si>
    <t>HARRISON POLICE &amp; FIREMEN'S</t>
  </si>
  <si>
    <t>FINANCIAL RESOURCES</t>
  </si>
  <si>
    <t>CONNECTS</t>
  </si>
  <si>
    <t>U S EMPLOYEES</t>
  </si>
  <si>
    <t>HOME</t>
  </si>
  <si>
    <t>ACT 1ST</t>
  </si>
  <si>
    <t>AOD</t>
  </si>
  <si>
    <t>WEPCO</t>
  </si>
  <si>
    <t>T &amp; P LONGVIEW</t>
  </si>
  <si>
    <t>LATROBE</t>
  </si>
  <si>
    <t>JERSEY CITY FIREMEN</t>
  </si>
  <si>
    <t>SANTA BARBARA COUNTY</t>
  </si>
  <si>
    <t>GROVE CITY AREA</t>
  </si>
  <si>
    <t>FRANKLIN JOHNSTOWN</t>
  </si>
  <si>
    <t>L R F D</t>
  </si>
  <si>
    <t>TEMPLE-INLAND</t>
  </si>
  <si>
    <t>MID-STATE</t>
  </si>
  <si>
    <t>ABILENE TEACHERS</t>
  </si>
  <si>
    <t>DYNAMIC</t>
  </si>
  <si>
    <t>SORG BAY WEST</t>
  </si>
  <si>
    <t>COOSA PINES</t>
  </si>
  <si>
    <t>ENRICHMENT</t>
  </si>
  <si>
    <t>LESCO</t>
  </si>
  <si>
    <t>GERBER</t>
  </si>
  <si>
    <t>TRAVERSE CATHOLIC</t>
  </si>
  <si>
    <t>GREAT PLAINS</t>
  </si>
  <si>
    <t>ARTESIAN</t>
  </si>
  <si>
    <t>FINANCIAL TRUST</t>
  </si>
  <si>
    <t>CHIROPRACTIC</t>
  </si>
  <si>
    <t>RVA FINANCIAL</t>
  </si>
  <si>
    <t>PEOPLE FIRST</t>
  </si>
  <si>
    <t>ACADIAN</t>
  </si>
  <si>
    <t>VAPR</t>
  </si>
  <si>
    <t>NEPHI WESTERN EMPLOYEES</t>
  </si>
  <si>
    <t>CADETS</t>
  </si>
  <si>
    <t>CENTRAL MAINE</t>
  </si>
  <si>
    <t>JERSEY CITY POLICE</t>
  </si>
  <si>
    <t>NORTHWESTERN</t>
  </si>
  <si>
    <t>CONSUMERS COOPERATIVE</t>
  </si>
  <si>
    <t>NORTHERN HILLS</t>
  </si>
  <si>
    <t>COTEAU VALLEY</t>
  </si>
  <si>
    <t>CROSSROADS FINANCIAL</t>
  </si>
  <si>
    <t>M O</t>
  </si>
  <si>
    <t>DACOTAH</t>
  </si>
  <si>
    <t>PORT ARTHUR COMMUNITY</t>
  </si>
  <si>
    <t>SOUTH TEXAS REGIONAL</t>
  </si>
  <si>
    <t>INTERNATIONALITES</t>
  </si>
  <si>
    <t>MONROE COUNTY TEACHERS</t>
  </si>
  <si>
    <t>JUDICIAL &amp; JUSTICE</t>
  </si>
  <si>
    <t>GREAT BASIN</t>
  </si>
  <si>
    <t>SUN</t>
  </si>
  <si>
    <t>EASTERN INDIANA</t>
  </si>
  <si>
    <t>FT RANDALL</t>
  </si>
  <si>
    <t>BLOOMFIELD FIRE AND POLICE</t>
  </si>
  <si>
    <t>ASHLAND COMMUNITY</t>
  </si>
  <si>
    <t>CINCINNATI INTERAGENCY</t>
  </si>
  <si>
    <t>METRO CU</t>
  </si>
  <si>
    <t>CHENEY</t>
  </si>
  <si>
    <t>DUNLOP EMPLOYEES</t>
  </si>
  <si>
    <t>CHEMCEL</t>
  </si>
  <si>
    <t>BISON</t>
  </si>
  <si>
    <t>OKLAHOMA</t>
  </si>
  <si>
    <t>OK MEMBERS FIRST</t>
  </si>
  <si>
    <t>ST. PHILIP'S CHURCH</t>
  </si>
  <si>
    <t>SUMMIT</t>
  </si>
  <si>
    <t>LIBERTY SAVINGS</t>
  </si>
  <si>
    <t>HEMINGFORD COMMUNITY</t>
  </si>
  <si>
    <t>ST. FRANCIS X</t>
  </si>
  <si>
    <t>UNITED BUSINESS &amp; INDUSTRY</t>
  </si>
  <si>
    <t>EAST BATON ROUGE TEACHERS</t>
  </si>
  <si>
    <t>COMMUNITY</t>
  </si>
  <si>
    <t>MONEY ONE</t>
  </si>
  <si>
    <t>PHEPLE</t>
  </si>
  <si>
    <t>UNION</t>
  </si>
  <si>
    <t>CHEYENNE-LARAMIE COUNTY EMPLOYEES</t>
  </si>
  <si>
    <t>LOUISIANA CATHOLIC</t>
  </si>
  <si>
    <t>CARIBE</t>
  </si>
  <si>
    <t>FLEUR-DE-LIS</t>
  </si>
  <si>
    <t>FORTRESS</t>
  </si>
  <si>
    <t>SEG</t>
  </si>
  <si>
    <t>UNITED COMMUNITY</t>
  </si>
  <si>
    <t>SCHOFIELD</t>
  </si>
  <si>
    <t>STRAITS AREA</t>
  </si>
  <si>
    <t>AWAKON</t>
  </si>
  <si>
    <t>MOLOKAI COMMUNITY</t>
  </si>
  <si>
    <t>ALEXANDRIA T &amp; P</t>
  </si>
  <si>
    <t>CONCORD</t>
  </si>
  <si>
    <t>MUSKEGON</t>
  </si>
  <si>
    <t>C-PLANT</t>
  </si>
  <si>
    <t>TUSCALOOSA V A</t>
  </si>
  <si>
    <t>HIALEAH MUNICIPAL EMPLOYEES</t>
  </si>
  <si>
    <t>RIDGELINE</t>
  </si>
  <si>
    <t>HARRIS COUNTY</t>
  </si>
  <si>
    <t>GLENDALE</t>
  </si>
  <si>
    <t>ARLINGTON COMMUNITY</t>
  </si>
  <si>
    <t>GREATER TEXAS</t>
  </si>
  <si>
    <t>HURON AREA EDUCATION</t>
  </si>
  <si>
    <t>SUNFLOWER COMMUNITY</t>
  </si>
  <si>
    <t>SOUTHEAST MICHIGAN STATE EMPLOYEES</t>
  </si>
  <si>
    <t>WARREN MUNICIPAL</t>
  </si>
  <si>
    <t>OZARK</t>
  </si>
  <si>
    <t>GOGEBIC COUNTY</t>
  </si>
  <si>
    <t>WESTPORT</t>
  </si>
  <si>
    <t>OLEAN TEACHERS' AND POSTAL</t>
  </si>
  <si>
    <t>GARDEN CITY TEACHERS</t>
  </si>
  <si>
    <t>BARAGA COUNTY</t>
  </si>
  <si>
    <t>YOUR LEGACY</t>
  </si>
  <si>
    <t>W T N M ATLANTIC</t>
  </si>
  <si>
    <t>PARTNERS 1ST</t>
  </si>
  <si>
    <t>ARKANSAS AM &amp; N COLLEGE</t>
  </si>
  <si>
    <t>EM</t>
  </si>
  <si>
    <t>GLENDIVE BN</t>
  </si>
  <si>
    <t>INNER LAKES</t>
  </si>
  <si>
    <t>HOMEBASE</t>
  </si>
  <si>
    <t>360</t>
  </si>
  <si>
    <t>JESSOP COMMUNITY</t>
  </si>
  <si>
    <t>METHODIST HOSPITAL EMPLOYEES</t>
  </si>
  <si>
    <t>CASCADE</t>
  </si>
  <si>
    <t>THINKWISE</t>
  </si>
  <si>
    <t>LOOKOUT</t>
  </si>
  <si>
    <t>RALEIGH COUNTY</t>
  </si>
  <si>
    <t>SEA AIR</t>
  </si>
  <si>
    <t>WEST BRANCH VALLEY</t>
  </si>
  <si>
    <t>CANNON</t>
  </si>
  <si>
    <t>EXCEL</t>
  </si>
  <si>
    <t>NORWIN TEACHERS</t>
  </si>
  <si>
    <t>SOLUTIONS</t>
  </si>
  <si>
    <t>FIRST FLIGHT</t>
  </si>
  <si>
    <t>MARQUETTE COMMUNITY</t>
  </si>
  <si>
    <t>FOURTH WARD</t>
  </si>
  <si>
    <t>WEST MICHIGAN POSTAL SERVICE</t>
  </si>
  <si>
    <t>GREAT ERIE</t>
  </si>
  <si>
    <t>BRAGG MUTUAL</t>
  </si>
  <si>
    <t>LAKEHURST NAVAL</t>
  </si>
  <si>
    <t>WHITE SANDS</t>
  </si>
  <si>
    <t>ST. THOMAS</t>
  </si>
  <si>
    <t>CHRISTIANSTED</t>
  </si>
  <si>
    <t>AFL CIO EMPLOYEES</t>
  </si>
  <si>
    <t>UKRAINIAN SELFRELIANCE MICHIGAN</t>
  </si>
  <si>
    <t>MVP POSTAL AND PRINTING</t>
  </si>
  <si>
    <t>STATE AGENCIES</t>
  </si>
  <si>
    <t>SPACE AGE</t>
  </si>
  <si>
    <t>FORT PECK COMMUNITY</t>
  </si>
  <si>
    <t>DAKOTA STAR</t>
  </si>
  <si>
    <t>MISSISSIPPI DHS</t>
  </si>
  <si>
    <t>LATITUDE 32</t>
  </si>
  <si>
    <t>FREDERIKSTED</t>
  </si>
  <si>
    <t>RAPIDES GENERAL HOSPITAL EMPL</t>
  </si>
  <si>
    <t>NORTHWEST CONSUMERS</t>
  </si>
  <si>
    <t>MAC</t>
  </si>
  <si>
    <t>TRICOUNTY</t>
  </si>
  <si>
    <t>ALASKA AIR GROUP</t>
  </si>
  <si>
    <t>NEW CUMBERLAND</t>
  </si>
  <si>
    <t>WESTEDGE</t>
  </si>
  <si>
    <t>PATH</t>
  </si>
  <si>
    <t>KENOWA COMMUNITY</t>
  </si>
  <si>
    <t>MOUNTAIN WEST</t>
  </si>
  <si>
    <t>SAFEWAY</t>
  </si>
  <si>
    <t>MUSKEGON ST JOSEPH</t>
  </si>
  <si>
    <t>AMERICAN UNITED</t>
  </si>
  <si>
    <t>BREAKWATER</t>
  </si>
  <si>
    <t>QUINDARO HOMES</t>
  </si>
  <si>
    <t>CENTRAL ONE</t>
  </si>
  <si>
    <t>FIRST CHOICE</t>
  </si>
  <si>
    <t>TECHNICOLOR</t>
  </si>
  <si>
    <t>SOUTH TEXAS</t>
  </si>
  <si>
    <t>HOBART IND SCHOOL EMPLOYEES</t>
  </si>
  <si>
    <t>MATTEL</t>
  </si>
  <si>
    <t>THE PEOPLE'S</t>
  </si>
  <si>
    <t>GOLDEN TRIANGLE</t>
  </si>
  <si>
    <t>ESTACADO</t>
  </si>
  <si>
    <t>COMMONROOTS</t>
  </si>
  <si>
    <t>CUTTING EDGE</t>
  </si>
  <si>
    <t>PATERSON POLICE</t>
  </si>
  <si>
    <t>KBR HERITAGE</t>
  </si>
  <si>
    <t>SHORE TO SHORE COMMUNITY</t>
  </si>
  <si>
    <t>GARDINER</t>
  </si>
  <si>
    <t>PORT ARTHUR TEACHERS</t>
  </si>
  <si>
    <t>STRIP STEEL COMMUNITY</t>
  </si>
  <si>
    <t>ADVANTAGE PLUS</t>
  </si>
  <si>
    <t>MERIDIAN MUTUAL</t>
  </si>
  <si>
    <t>KO`OLAU</t>
  </si>
  <si>
    <t>MY PENSACOLA</t>
  </si>
  <si>
    <t>JACKSON AREA</t>
  </si>
  <si>
    <t>WILLOW ISLAND</t>
  </si>
  <si>
    <t>OTERO</t>
  </si>
  <si>
    <t>TOWN &amp; COUNTRY</t>
  </si>
  <si>
    <t>CACL</t>
  </si>
  <si>
    <t>KRAFTMAN</t>
  </si>
  <si>
    <t>R-S BELLCO</t>
  </si>
  <si>
    <t>ENCOMPASS</t>
  </si>
  <si>
    <t>CECIL COUNTY SCHOOL EMPLOYEES</t>
  </si>
  <si>
    <t>FREEDOM OF MARYLAND</t>
  </si>
  <si>
    <t>GENCO</t>
  </si>
  <si>
    <t>COMMUNITY 1ST</t>
  </si>
  <si>
    <t>WATER'S EDGE</t>
  </si>
  <si>
    <t>EDU</t>
  </si>
  <si>
    <t>CAPSTONE</t>
  </si>
  <si>
    <t>ST. ANTHONY OF PADUA</t>
  </si>
  <si>
    <t>WILLIAMSVILLE</t>
  </si>
  <si>
    <t>ERIE FIREFIGHTERS</t>
  </si>
  <si>
    <t>ERIE POLICE</t>
  </si>
  <si>
    <t>HOWARD COUNTY EDUCATION</t>
  </si>
  <si>
    <t>TIPPECANOE</t>
  </si>
  <si>
    <t>NORTH EAST WELCH</t>
  </si>
  <si>
    <t>NIAGARA'S CHOICE</t>
  </si>
  <si>
    <t>SINGING RIVER</t>
  </si>
  <si>
    <t>ELECTRICAL</t>
  </si>
  <si>
    <t>LAKESHORE</t>
  </si>
  <si>
    <t>1ST COMMUNITY</t>
  </si>
  <si>
    <t>COLORAMO</t>
  </si>
  <si>
    <t>SUNLIGHT</t>
  </si>
  <si>
    <t>SNAKE RIVER</t>
  </si>
  <si>
    <t>SIOUX VALLEY COOP</t>
  </si>
  <si>
    <t>MCKESSON &amp; HEALTHCARE PROVIDERS</t>
  </si>
  <si>
    <t>METRO COMMUNITY</t>
  </si>
  <si>
    <t>AVANTI</t>
  </si>
  <si>
    <t>RIVER VALLEY COMMUNITY</t>
  </si>
  <si>
    <t>DOVER-PHILA</t>
  </si>
  <si>
    <t>ALLEG-KISKI POSTAL</t>
  </si>
  <si>
    <t>NORFOLK COMMUNITY</t>
  </si>
  <si>
    <t>BLAIR COUNTY</t>
  </si>
  <si>
    <t>UKRAINIAN</t>
  </si>
  <si>
    <t>FERGUS</t>
  </si>
  <si>
    <t>DEPARTMENT OF PUBLIC SAFETY</t>
  </si>
  <si>
    <t>NEW CASTLE BELLCO</t>
  </si>
  <si>
    <t>SUNBELT</t>
  </si>
  <si>
    <t>ERIE CITY EMPLOYEES</t>
  </si>
  <si>
    <t>ST. MICHAELS FALL RIVER</t>
  </si>
  <si>
    <t>PAN AMOCO</t>
  </si>
  <si>
    <t>WILLIS KNIGHTON</t>
  </si>
  <si>
    <t>OUTREACH</t>
  </si>
  <si>
    <t>ADVANTAGEPLUS OF INDIANA</t>
  </si>
  <si>
    <t>SEBASTICOOK VALLEY</t>
  </si>
  <si>
    <t>MODERN EMPLOYEES</t>
  </si>
  <si>
    <t>MINOT AREA SCHOOLS</t>
  </si>
  <si>
    <t>HOLY FAMILY PARMA</t>
  </si>
  <si>
    <t>VELMA</t>
  </si>
  <si>
    <t>DAVISON EMPLOYEES</t>
  </si>
  <si>
    <t>ALCO</t>
  </si>
  <si>
    <t>ARKANSAS HEALTH CENTER</t>
  </si>
  <si>
    <t>OWENSBORO</t>
  </si>
  <si>
    <t>PUBLIC SERVICE PLAZA</t>
  </si>
  <si>
    <t>NICKEL STEEL</t>
  </si>
  <si>
    <t>MARKET USA</t>
  </si>
  <si>
    <t>WESTMORELAND WATER</t>
  </si>
  <si>
    <t>COLUMBUS CLUB</t>
  </si>
  <si>
    <t>DIRECT</t>
  </si>
  <si>
    <t>HOBOKEN N J POLICE</t>
  </si>
  <si>
    <t>PUBLIC SERVICE H C EMPLOYEES</t>
  </si>
  <si>
    <t>UNIWYO</t>
  </si>
  <si>
    <t>FIRST OKLAHOMA</t>
  </si>
  <si>
    <t>ROSWELL COMMUNITY</t>
  </si>
  <si>
    <t>WYHY</t>
  </si>
  <si>
    <t>ONE VISION</t>
  </si>
  <si>
    <t>PINAL COUNTY</t>
  </si>
  <si>
    <t>F.F.E.</t>
  </si>
  <si>
    <t>SOUTHERNMOST</t>
  </si>
  <si>
    <t>CLASS ACT</t>
  </si>
  <si>
    <t>SOUTHERN CHAUTAUQUA</t>
  </si>
  <si>
    <t>FAMILIES AND SCHOOLS TOGETHER</t>
  </si>
  <si>
    <t>HOTEL AND TRAVEL INDUSTRY</t>
  </si>
  <si>
    <t>MERCED SCHOOL EMPLOYEES</t>
  </si>
  <si>
    <t>PUGET SOUND REFINERY</t>
  </si>
  <si>
    <t>B-M S</t>
  </si>
  <si>
    <t>PATHFINDER</t>
  </si>
  <si>
    <t>MERIDIAN TRUST</t>
  </si>
  <si>
    <t>ELEVATE</t>
  </si>
  <si>
    <t>CARTER</t>
  </si>
  <si>
    <t>TOLEDO METRO</t>
  </si>
  <si>
    <t>CENTRAL KEYSTONE</t>
  </si>
  <si>
    <t>SOUTHERN</t>
  </si>
  <si>
    <t>TRAILNORTH</t>
  </si>
  <si>
    <t>CERTIFIED</t>
  </si>
  <si>
    <t>RUTGERS</t>
  </si>
  <si>
    <t>PASADENA MUNICIPAL</t>
  </si>
  <si>
    <t>PIONEER</t>
  </si>
  <si>
    <t>UNITED MEMBERS</t>
  </si>
  <si>
    <t>MIAMI</t>
  </si>
  <si>
    <t>LOWER COLUMBIA LONGSHOREMEN</t>
  </si>
  <si>
    <t>CONSOLIDATED</t>
  </si>
  <si>
    <t>YOLO</t>
  </si>
  <si>
    <t>SUN COMMUNITY</t>
  </si>
  <si>
    <t>BOSSIER</t>
  </si>
  <si>
    <t>DELTA REFINING CO EMP</t>
  </si>
  <si>
    <t>CASCO</t>
  </si>
  <si>
    <t>OU</t>
  </si>
  <si>
    <t>KATAHDIN</t>
  </si>
  <si>
    <t>OTIS</t>
  </si>
  <si>
    <t>NEW YORK TIMES EMPLOYEES</t>
  </si>
  <si>
    <t>EVERYONE'S</t>
  </si>
  <si>
    <t>AMERICA'S CREDIT UNION, A</t>
  </si>
  <si>
    <t>SOUTH COAST ILWU</t>
  </si>
  <si>
    <t>GATHER</t>
  </si>
  <si>
    <t>LU 354 I B E W</t>
  </si>
  <si>
    <t>SAVANNAH SCHOOLS</t>
  </si>
  <si>
    <t>HAMILTON HORIZONS</t>
  </si>
  <si>
    <t>MERCER COUNTY W VA TEACHERS</t>
  </si>
  <si>
    <t>METRO NORTH</t>
  </si>
  <si>
    <t>E M O T</t>
  </si>
  <si>
    <t>MARISOL</t>
  </si>
  <si>
    <t>APL</t>
  </si>
  <si>
    <t>WEST PENN P&amp;P</t>
  </si>
  <si>
    <t>VA PITTSBURGH EMPLOYEES</t>
  </si>
  <si>
    <t>IBEW &amp; UNITED WORKERS</t>
  </si>
  <si>
    <t>SP TRAINMEN</t>
  </si>
  <si>
    <t>SHAWNEE TVA EMPLOYEES</t>
  </si>
  <si>
    <t>CUMBERLAND COUNTY</t>
  </si>
  <si>
    <t>GUERNSEY COMMUNITY</t>
  </si>
  <si>
    <t>CHEN-DEL-O</t>
  </si>
  <si>
    <t>EASTMILL</t>
  </si>
  <si>
    <t>MIDWEST COMMUNITY</t>
  </si>
  <si>
    <t>F A B CHURCH</t>
  </si>
  <si>
    <t>WESTCHESTER SCHOOLS'</t>
  </si>
  <si>
    <t>GREATER NIAGARA</t>
  </si>
  <si>
    <t>COUNCILL</t>
  </si>
  <si>
    <t>NEW JERSEY COMMUNITY</t>
  </si>
  <si>
    <t>CLEARPATH</t>
  </si>
  <si>
    <t>EDDY</t>
  </si>
  <si>
    <t>BRIDGEPORT POLICE</t>
  </si>
  <si>
    <t>ESPEECO</t>
  </si>
  <si>
    <t>FIRST HERITAGE</t>
  </si>
  <si>
    <t>APCI</t>
  </si>
  <si>
    <t>SARGENT</t>
  </si>
  <si>
    <t>FORGE</t>
  </si>
  <si>
    <t>F A A</t>
  </si>
  <si>
    <t>MERITUS</t>
  </si>
  <si>
    <t>CIT-CO</t>
  </si>
  <si>
    <t>ROCKET CITY</t>
  </si>
  <si>
    <t>LINTON</t>
  </si>
  <si>
    <t>MORRISONS COVE 1ST</t>
  </si>
  <si>
    <t>EMPLOYEES</t>
  </si>
  <si>
    <t>N.J.T. EMPLOYEES</t>
  </si>
  <si>
    <t>FORTERA</t>
  </si>
  <si>
    <t>N.F.G. #2</t>
  </si>
  <si>
    <t>EWEB EMPLOYEES</t>
  </si>
  <si>
    <t>REDLANDS CITY EMPLOYEES</t>
  </si>
  <si>
    <t>ROCKET</t>
  </si>
  <si>
    <t>ARLINGTON MUNICIPAL</t>
  </si>
  <si>
    <t>FIDELIS CATHOLIC</t>
  </si>
  <si>
    <t>NORTH TOWNS</t>
  </si>
  <si>
    <t>SANTO CHRISTO</t>
  </si>
  <si>
    <t>BEVERLY HILLS CITY EMPLOYEES</t>
  </si>
  <si>
    <t>FRIONA TEXAS</t>
  </si>
  <si>
    <t>SAINT LAWRENCE</t>
  </si>
  <si>
    <t>KNOXVILLE FIREFIGHTERS</t>
  </si>
  <si>
    <t>EMERALD EMPIRE</t>
  </si>
  <si>
    <t>ANDERSON COUNTY</t>
  </si>
  <si>
    <t>HB TELCO</t>
  </si>
  <si>
    <t>BEE</t>
  </si>
  <si>
    <t>SOUTHEASTERN ARIZONA</t>
  </si>
  <si>
    <t>DAKOTA RAIL LINE</t>
  </si>
  <si>
    <t>CAPITAL AREA</t>
  </si>
  <si>
    <t>SOLIDARITY COMMUNITY</t>
  </si>
  <si>
    <t>WAILUKU</t>
  </si>
  <si>
    <t>BAYOU</t>
  </si>
  <si>
    <t>KSW</t>
  </si>
  <si>
    <t>I R E B</t>
  </si>
  <si>
    <t>SANTA FE</t>
  </si>
  <si>
    <t>SHELBY/BOLIVAR COUNTY</t>
  </si>
  <si>
    <t>HEALTHNET</t>
  </si>
  <si>
    <t>MUNICIPAL EMPLOYEES</t>
  </si>
  <si>
    <t>ALLENTOWN</t>
  </si>
  <si>
    <t>WABELLCO</t>
  </si>
  <si>
    <t>MYCOM</t>
  </si>
  <si>
    <t>TRUCHOICE</t>
  </si>
  <si>
    <t>DERTOWN SCHOOL</t>
  </si>
  <si>
    <t>OK</t>
  </si>
  <si>
    <t>HEART OF LOUISIANA</t>
  </si>
  <si>
    <t>CITIZENS</t>
  </si>
  <si>
    <t>TAYCO EMPLOYEES</t>
  </si>
  <si>
    <t>FORT MORGAN SCHOOLS</t>
  </si>
  <si>
    <t>OUACHITA VALLEY</t>
  </si>
  <si>
    <t>FRIENDLY</t>
  </si>
  <si>
    <t>FOCUS FIRST</t>
  </si>
  <si>
    <t>GREAT FALLS REGIONAL</t>
  </si>
  <si>
    <t>EVERENCE</t>
  </si>
  <si>
    <t>BECCO BUFFALO</t>
  </si>
  <si>
    <t>MAPLE</t>
  </si>
  <si>
    <t>OAHE</t>
  </si>
  <si>
    <t>AKRON</t>
  </si>
  <si>
    <t>SENTINEL</t>
  </si>
  <si>
    <t>ALTAMAHA</t>
  </si>
  <si>
    <t>CHEROKEE COUNTY TEACHERS</t>
  </si>
  <si>
    <t>W B H EMPLOYEES</t>
  </si>
  <si>
    <t>THE FOCUS</t>
  </si>
  <si>
    <t>ROMNEY</t>
  </si>
  <si>
    <t>ALTON MUNICIPAL EMPLOYEES</t>
  </si>
  <si>
    <t>FIRST POINT</t>
  </si>
  <si>
    <t>I B E W 26</t>
  </si>
  <si>
    <t>JACKSON COUNTY</t>
  </si>
  <si>
    <t>VICTORIA TEACHERS</t>
  </si>
  <si>
    <t>COCONINO</t>
  </si>
  <si>
    <t>LA LOMA</t>
  </si>
  <si>
    <t>ACCESS OF LOUISIANA</t>
  </si>
  <si>
    <t>NORTHERN REDWOOD</t>
  </si>
  <si>
    <t>1ST LIBERTY</t>
  </si>
  <si>
    <t>FERKO MD</t>
  </si>
  <si>
    <t>ELECTRICAL WORKERS LOCAL 130</t>
  </si>
  <si>
    <t>KINGS</t>
  </si>
  <si>
    <t>KAHULUI</t>
  </si>
  <si>
    <t>LAS COLINAS</t>
  </si>
  <si>
    <t>BOPTI</t>
  </si>
  <si>
    <t>UNITED TRADES</t>
  </si>
  <si>
    <t>MCLENNAN COUNTY EMPLOYEES</t>
  </si>
  <si>
    <t>UNIVERSITY OF HAWAII</t>
  </si>
  <si>
    <t>MCMURREY</t>
  </si>
  <si>
    <t>YANTIS</t>
  </si>
  <si>
    <t>NEW ORLEANS CLERK &amp; CHECKERS</t>
  </si>
  <si>
    <t>ALDERSON FCI</t>
  </si>
  <si>
    <t>SCURRY COUNTY SCHOOL</t>
  </si>
  <si>
    <t>FITZSIMONS</t>
  </si>
  <si>
    <t>BIG SPRING EDUCATION EMPLOYEES</t>
  </si>
  <si>
    <t>U-1ST COMMUNITY</t>
  </si>
  <si>
    <t>LINCONE</t>
  </si>
  <si>
    <t>AIR ACADEMY</t>
  </si>
  <si>
    <t>NIAGARA FALLS A F</t>
  </si>
  <si>
    <t>KEARNY MUNICIPAL EMPLOYEES</t>
  </si>
  <si>
    <t>BRUNSWICK COUNTY TEACHERS</t>
  </si>
  <si>
    <t>CUSA</t>
  </si>
  <si>
    <t>MARYKNOLL OF L A</t>
  </si>
  <si>
    <t>GRAND HERITAGE</t>
  </si>
  <si>
    <t>GREATER PITTSBURGH</t>
  </si>
  <si>
    <t>KNOX COUNTY TEACHERS</t>
  </si>
  <si>
    <t>MERIDIA COMMUNITY</t>
  </si>
  <si>
    <t>HORIZON</t>
  </si>
  <si>
    <t>FAYETTE FEDERAL EMPLOYEES</t>
  </si>
  <si>
    <t>MORGANTOWN A E S</t>
  </si>
  <si>
    <t>SAN ANTONIO CITIZENS</t>
  </si>
  <si>
    <t>P C</t>
  </si>
  <si>
    <t>COMMUNITIES OF ABILENE</t>
  </si>
  <si>
    <t>NORTH PENN</t>
  </si>
  <si>
    <t>THE NEW HAVEN POLICE AND MUNICIPAL</t>
  </si>
  <si>
    <t>ANDREWS SCHOOL</t>
  </si>
  <si>
    <t>PUBLIC SERVICE E.D. TRENTON</t>
  </si>
  <si>
    <t>UPSTATE TELCO</t>
  </si>
  <si>
    <t>FIRST LINCOLN</t>
  </si>
  <si>
    <t>ELECTRICAL WORKERS NO 22</t>
  </si>
  <si>
    <t>LAKES</t>
  </si>
  <si>
    <t>STRATTON AIR NATIONAL GUARD</t>
  </si>
  <si>
    <t>H A L E</t>
  </si>
  <si>
    <t>THE COUNTY</t>
  </si>
  <si>
    <t>LONGSHOREMEN'S LOCAL 4</t>
  </si>
  <si>
    <t>THE HEALTH &amp; EDUCATION</t>
  </si>
  <si>
    <t>ISRAEL MEMORIAL A M E</t>
  </si>
  <si>
    <t>FORT SILL</t>
  </si>
  <si>
    <t>DEER LODGE COUNTY SCHOOL EMP</t>
  </si>
  <si>
    <t>W T COMMUNITY</t>
  </si>
  <si>
    <t>GREATER WATERBURY HEALTHCARE</t>
  </si>
  <si>
    <t>KINETIC</t>
  </si>
  <si>
    <t>PINELLAS</t>
  </si>
  <si>
    <t>LOCAL UNION 1186 IBEW</t>
  </si>
  <si>
    <t>MIDCOAST</t>
  </si>
  <si>
    <t>GRANCO</t>
  </si>
  <si>
    <t>SOUTHWEST RESEARCH CENTER</t>
  </si>
  <si>
    <t>SERVU</t>
  </si>
  <si>
    <t>HAWAII FIRST</t>
  </si>
  <si>
    <t>BANGOR</t>
  </si>
  <si>
    <t>METHUEN</t>
  </si>
  <si>
    <t>FIRST EAGLE</t>
  </si>
  <si>
    <t>UFCW COMMUNITY</t>
  </si>
  <si>
    <t>NAFT</t>
  </si>
  <si>
    <t>LAREDO</t>
  </si>
  <si>
    <t>EAST ORANGE FIREMENS</t>
  </si>
  <si>
    <t>GRASSLANDS</t>
  </si>
  <si>
    <t>HEART O' TEXAS</t>
  </si>
  <si>
    <t>PBA</t>
  </si>
  <si>
    <t>NORTHEAST ALABAMA POSTAL</t>
  </si>
  <si>
    <t>FIRST FAMILY</t>
  </si>
  <si>
    <t>4U</t>
  </si>
  <si>
    <t>EAST COUNTY SCHOOLS</t>
  </si>
  <si>
    <t>S R I EMPLOYEES</t>
  </si>
  <si>
    <t>DIRIGO</t>
  </si>
  <si>
    <t>ETMA</t>
  </si>
  <si>
    <t>BLUE COAST</t>
  </si>
  <si>
    <t>UTICA DISTRICT TELEPHONE EMPLOYEES</t>
  </si>
  <si>
    <t>CANOPY</t>
  </si>
  <si>
    <t>COASTAL BEND P O</t>
  </si>
  <si>
    <t>AUDUBON</t>
  </si>
  <si>
    <t>FIRST SERVICE</t>
  </si>
  <si>
    <t>COMMUNITY CONNECT</t>
  </si>
  <si>
    <t>PINPOINT</t>
  </si>
  <si>
    <t>NEW DIMENSIONS</t>
  </si>
  <si>
    <t>CELCO COMMUNITY</t>
  </si>
  <si>
    <t>STERLING UNITED</t>
  </si>
  <si>
    <t>CORNING GLASS WORKS HARRODSBG</t>
  </si>
  <si>
    <t>VACATIONLAND</t>
  </si>
  <si>
    <t>ARC</t>
  </si>
  <si>
    <t>PACE</t>
  </si>
  <si>
    <t>M D U EMPLOYEES</t>
  </si>
  <si>
    <t>ST. MICHAELS</t>
  </si>
  <si>
    <t>WILMINGTON POLICE &amp; FIRE</t>
  </si>
  <si>
    <t>EAST RIVER</t>
  </si>
  <si>
    <t>THE FAMILY FIRST</t>
  </si>
  <si>
    <t>C-B-W SCHOOLS</t>
  </si>
  <si>
    <t>SWEETWATER REGIONAL</t>
  </si>
  <si>
    <t>FIDELIS</t>
  </si>
  <si>
    <t>KINZUA</t>
  </si>
  <si>
    <t>GOLDMARK</t>
  </si>
  <si>
    <t>GREAT MEADOW</t>
  </si>
  <si>
    <t>LITHIUM</t>
  </si>
  <si>
    <t>BREWSTER</t>
  </si>
  <si>
    <t>CY-FAIR</t>
  </si>
  <si>
    <t>MOORE COUNTY SCHOOLS</t>
  </si>
  <si>
    <t>WINSLOW SCHOOL EMPLOYEES</t>
  </si>
  <si>
    <t>SWEET HOME</t>
  </si>
  <si>
    <t>ASCENT</t>
  </si>
  <si>
    <t>DAKOTA PLAINS</t>
  </si>
  <si>
    <t>KNOXVILLE LAW ENFORCEMENT</t>
  </si>
  <si>
    <t>COLUMBINE</t>
  </si>
  <si>
    <t>MARYVALE SCHOOLS</t>
  </si>
  <si>
    <t>FAMILY TRUST</t>
  </si>
  <si>
    <t>BRISTOL VA SCHOOL SYSTEM</t>
  </si>
  <si>
    <t>TEXHILLCO SCHOOL EMPLOYEES</t>
  </si>
  <si>
    <t>EAST ORANGE VA HOSPITAL</t>
  </si>
  <si>
    <t>BOULEVARD</t>
  </si>
  <si>
    <t>GOLDEN VALLEY</t>
  </si>
  <si>
    <t>AVENUE BAPTIST BROTHERHOOD</t>
  </si>
  <si>
    <t>GOOD NEIGHBORS</t>
  </si>
  <si>
    <t>TEXOMA EDUCATORS</t>
  </si>
  <si>
    <t>FIRELANDS</t>
  </si>
  <si>
    <t>TIMBERLINE</t>
  </si>
  <si>
    <t>BANNER</t>
  </si>
  <si>
    <t>ARKANSAS SUPERIOR</t>
  </si>
  <si>
    <t>WYROPE WILLIAMSPORT</t>
  </si>
  <si>
    <t>GRAND JUNCTION</t>
  </si>
  <si>
    <t>CORNERSTONE COMMUNITY</t>
  </si>
  <si>
    <t>AUGUSTA COUNTY</t>
  </si>
  <si>
    <t>BROWARD HEALTHCARE</t>
  </si>
  <si>
    <t>PECO</t>
  </si>
  <si>
    <t>PUBLIC SERVICE</t>
  </si>
  <si>
    <t>SANTA ROSA COUNTY</t>
  </si>
  <si>
    <t>BAYOU COMMUNITY</t>
  </si>
  <si>
    <t>S I PHILADELPHIA</t>
  </si>
  <si>
    <t>HURRICANE CREEK</t>
  </si>
  <si>
    <t>CHURCHILL COUNTY</t>
  </si>
  <si>
    <t>BAYER HERITAGE</t>
  </si>
  <si>
    <t>A.C.P.E.</t>
  </si>
  <si>
    <t>DOWNEY</t>
  </si>
  <si>
    <t>SRI</t>
  </si>
  <si>
    <t>MERCER COUNTY COMMUNITY</t>
  </si>
  <si>
    <t>MOJAVE PLANT EMPLOYEES</t>
  </si>
  <si>
    <t>PATTERSON</t>
  </si>
  <si>
    <t>CASTPARTS EMPLOYEES</t>
  </si>
  <si>
    <t>ALCOA COMMUNITY</t>
  </si>
  <si>
    <t>COASTAL COMMUNITY</t>
  </si>
  <si>
    <t>ST. TAMMANY</t>
  </si>
  <si>
    <t>BEFIT FINANCIAL</t>
  </si>
  <si>
    <t>KAIPERM</t>
  </si>
  <si>
    <t>IBEW 76</t>
  </si>
  <si>
    <t>COVINGTON SCHOOLS</t>
  </si>
  <si>
    <t>R G</t>
  </si>
  <si>
    <t>YOUR CHOICE</t>
  </si>
  <si>
    <t>ANG</t>
  </si>
  <si>
    <t>NORTHLAND AREA</t>
  </si>
  <si>
    <t>HIGH STREET BAPTIST CHURCH</t>
  </si>
  <si>
    <t>ST. PASCHAL BAYLONS</t>
  </si>
  <si>
    <t>GREATER CENTRAL TEXAS</t>
  </si>
  <si>
    <t>COLQUITT COUNTY TEACHER</t>
  </si>
  <si>
    <t>MOHAVE COMMUNITY</t>
  </si>
  <si>
    <t>NORTH CAROLINA COMMUNITY</t>
  </si>
  <si>
    <t>OLD WEST</t>
  </si>
  <si>
    <t>DENOCOS</t>
  </si>
  <si>
    <t>UNITED CATHOLICS</t>
  </si>
  <si>
    <t>PANHANDLE</t>
  </si>
  <si>
    <t>WALKER COUNTY</t>
  </si>
  <si>
    <t>RED RIVER</t>
  </si>
  <si>
    <t>MID OREGON</t>
  </si>
  <si>
    <t>ONE COMMUNITY</t>
  </si>
  <si>
    <t>CLIFTY CREEK EMPLOYEES</t>
  </si>
  <si>
    <t>AFENA</t>
  </si>
  <si>
    <t>AERO</t>
  </si>
  <si>
    <t>LE ROY</t>
  </si>
  <si>
    <t>P S E</t>
  </si>
  <si>
    <t>WELLSPRING</t>
  </si>
  <si>
    <t>THIOKOL ELKTON</t>
  </si>
  <si>
    <t>USSCO JOHNSTOWN</t>
  </si>
  <si>
    <t>RAPIDES</t>
  </si>
  <si>
    <t>PASSAIC POLICE</t>
  </si>
  <si>
    <t>SHERWIN</t>
  </si>
  <si>
    <t>ELLIS COUNTY TEACHERS AND EMPLOYEES</t>
  </si>
  <si>
    <t>SOUTHWEST OKLAHOMA</t>
  </si>
  <si>
    <t>PLAINS</t>
  </si>
  <si>
    <t>LITTLEFIELD SCHOOL EMPLOYEES</t>
  </si>
  <si>
    <t>VALDOSTA TEACHERS</t>
  </si>
  <si>
    <t>GEORGIA POWER VALDOSTA</t>
  </si>
  <si>
    <t>BARTON PLANT EMPLOYEES</t>
  </si>
  <si>
    <t>FAIRFIELD</t>
  </si>
  <si>
    <t>FAYETTE</t>
  </si>
  <si>
    <t>OMAHA POLICE</t>
  </si>
  <si>
    <t>WYMAR</t>
  </si>
  <si>
    <t>NESC</t>
  </si>
  <si>
    <t>PORT CONNEAUT</t>
  </si>
  <si>
    <t>IBERVILLE</t>
  </si>
  <si>
    <t>CAROLINA TRUST</t>
  </si>
  <si>
    <t>REFUGIO COUNTY</t>
  </si>
  <si>
    <t>EAST ALABAMA COMMUNITY</t>
  </si>
  <si>
    <t>FOOTHILL</t>
  </si>
  <si>
    <t>ARMSTRONG ASSOCIATES</t>
  </si>
  <si>
    <t>MASTERS, MATES &amp; PILOTS (MM&amp;P)</t>
  </si>
  <si>
    <t>DOVER</t>
  </si>
  <si>
    <t>VELOCITY COMMUNITY</t>
  </si>
  <si>
    <t>MOUNTAIN HERITAGE</t>
  </si>
  <si>
    <t>LAREDO FIRE DEPARTMENT</t>
  </si>
  <si>
    <t>DANNEMORA</t>
  </si>
  <si>
    <t>ELECTRICAL WORKERS NO 558</t>
  </si>
  <si>
    <t>FORT LIGONIER</t>
  </si>
  <si>
    <t>SANTA MARIA ASSOCIATED EMPLOYEES</t>
  </si>
  <si>
    <t>TORRANCE COMMUNITY</t>
  </si>
  <si>
    <t>MEDICAL EMPLOYEES OF STATEN ISLAND</t>
  </si>
  <si>
    <t>UNIVERSITY OF LOUISIANA</t>
  </si>
  <si>
    <t>PINE</t>
  </si>
  <si>
    <t>FRANKLIN FIRST</t>
  </si>
  <si>
    <t>OLATHE</t>
  </si>
  <si>
    <t>GLOVER</t>
  </si>
  <si>
    <t>ERIE COMMUNITY</t>
  </si>
  <si>
    <t>PUBLIC SERVICE EDWARDSPT PL E</t>
  </si>
  <si>
    <t>CORRY</t>
  </si>
  <si>
    <t>BLUEGRASS COMMUNITY</t>
  </si>
  <si>
    <t>SRU</t>
  </si>
  <si>
    <t>MILLS42</t>
  </si>
  <si>
    <t>COOPERS CAVE</t>
  </si>
  <si>
    <t>UNITED HOSPITAL CENTER</t>
  </si>
  <si>
    <t>PAHRANAGAT VALLEY</t>
  </si>
  <si>
    <t>COMPLEX COMMUNITY</t>
  </si>
  <si>
    <t>PENN STATE</t>
  </si>
  <si>
    <t>W B R T</t>
  </si>
  <si>
    <t>LOCAL 697</t>
  </si>
  <si>
    <t>XAVIER UNIVERSITY</t>
  </si>
  <si>
    <t>AMERICO</t>
  </si>
  <si>
    <t>PUERTO RICO EMPLOYEE GROUPS</t>
  </si>
  <si>
    <t>POWELL SCHOOLS</t>
  </si>
  <si>
    <t>MOCSE</t>
  </si>
  <si>
    <t>SUCCESS</t>
  </si>
  <si>
    <t>BAPTIST HEALTH</t>
  </si>
  <si>
    <t>SEA WEST COAST GUARD</t>
  </si>
  <si>
    <t>BASF CHATTANOOGA</t>
  </si>
  <si>
    <t>MARVEL CITY</t>
  </si>
  <si>
    <t>COMMUNITY HEALTHCARE</t>
  </si>
  <si>
    <t>GREEN RIVER AREA</t>
  </si>
  <si>
    <t>TEXAS TECH</t>
  </si>
  <si>
    <t>FAITH COOPERATIVE</t>
  </si>
  <si>
    <t>PLATTSBURGH CITY SCHOOL DISTRICT</t>
  </si>
  <si>
    <t>SECURED ADVANTAGE</t>
  </si>
  <si>
    <t>RIVERWAYS</t>
  </si>
  <si>
    <t>BCM</t>
  </si>
  <si>
    <t>FONTANA</t>
  </si>
  <si>
    <t>KENNAFORD</t>
  </si>
  <si>
    <t>BLUE WATER</t>
  </si>
  <si>
    <t>CHARLESTON</t>
  </si>
  <si>
    <t>DISCOVERY</t>
  </si>
  <si>
    <t>WV NATIONAL GUARD</t>
  </si>
  <si>
    <t>ST. BERNARD PARISH SCHOOL BOARD EMP</t>
  </si>
  <si>
    <t>PEOPLES TRANSPORT</t>
  </si>
  <si>
    <t>TCT</t>
  </si>
  <si>
    <t>AFFINITY FIRST</t>
  </si>
  <si>
    <t>167TH TFR</t>
  </si>
  <si>
    <t>WASHINGTON AREA TEACHERS</t>
  </si>
  <si>
    <t>ONTARIO PUBLIC EMPLOYEES</t>
  </si>
  <si>
    <t>B. P. S.</t>
  </si>
  <si>
    <t>RIVERFORK</t>
  </si>
  <si>
    <t>ONEIDA COUNTY</t>
  </si>
  <si>
    <t>PALACE CITY</t>
  </si>
  <si>
    <t>FASSON EMPLOYEES</t>
  </si>
  <si>
    <t>TIDEMARK</t>
  </si>
  <si>
    <t>MISSION CITY</t>
  </si>
  <si>
    <t>U. S. I.</t>
  </si>
  <si>
    <t>RIO BLANCO SCHOOLS</t>
  </si>
  <si>
    <t>FLORENCE</t>
  </si>
  <si>
    <t>ED-MED</t>
  </si>
  <si>
    <t>LISBON COMMUNITY</t>
  </si>
  <si>
    <t>NORTH SANPETE</t>
  </si>
  <si>
    <t>FEDTRUST</t>
  </si>
  <si>
    <t>S H P E</t>
  </si>
  <si>
    <t>CORRECTIONS</t>
  </si>
  <si>
    <t>ANTIOCH COMMUNITY</t>
  </si>
  <si>
    <t>MOKELUMNE</t>
  </si>
  <si>
    <t>JEFFERSON PARISH EMPLOYEES</t>
  </si>
  <si>
    <t>NORTH ADAMS M E</t>
  </si>
  <si>
    <t>SOUTH BEND FIREFIGHTERS</t>
  </si>
  <si>
    <t>FIRST WATCH</t>
  </si>
  <si>
    <t>SCHOOL DISTRICT 3</t>
  </si>
  <si>
    <t>LAWRENCE MEMORIAL HOSPITAL EMPLOYEE</t>
  </si>
  <si>
    <t>RAVENSWOOD</t>
  </si>
  <si>
    <t>BALDWIN COUNTY</t>
  </si>
  <si>
    <t>TRIANGLE</t>
  </si>
  <si>
    <t>FIRST PEOPLES COMMUNITY</t>
  </si>
  <si>
    <t>FRANKFORT COMMUNITY</t>
  </si>
  <si>
    <t>AKRON SCHOOL EMPLOYEES</t>
  </si>
  <si>
    <t>FLAGSHIP COMMUNITY</t>
  </si>
  <si>
    <t>ESCONDIDO</t>
  </si>
  <si>
    <t>CITY OF CLARKSBURG</t>
  </si>
  <si>
    <t>STATE HIGHWAY PATROL</t>
  </si>
  <si>
    <t>NOVA UA</t>
  </si>
  <si>
    <t>METHODIST HEALTHCARE</t>
  </si>
  <si>
    <t>PENNTECH EMPLOYEES</t>
  </si>
  <si>
    <t>BERKELEY COMMUNITY</t>
  </si>
  <si>
    <t>CAROLINA FOOTHILLS</t>
  </si>
  <si>
    <t>WESTERN SPRINGS</t>
  </si>
  <si>
    <t>VISION FINANCIAL</t>
  </si>
  <si>
    <t>COUNTY SCHOOLS</t>
  </si>
  <si>
    <t>CAL-ED</t>
  </si>
  <si>
    <t>LOCOGA</t>
  </si>
  <si>
    <t>EMPLOYEES CHOICE</t>
  </si>
  <si>
    <t>OKALOOSA COUNTY TEACHERS</t>
  </si>
  <si>
    <t>POLY SCIENTIFIC EMPLOYEES</t>
  </si>
  <si>
    <t>NOTEWORTHY</t>
  </si>
  <si>
    <t>SPIRIT OF ALASKA</t>
  </si>
  <si>
    <t>CHEROKEE COUNTY</t>
  </si>
  <si>
    <t>FLEXPAK</t>
  </si>
  <si>
    <t>SHREWSBURY</t>
  </si>
  <si>
    <t>MANCHESTER MUNICIPAL</t>
  </si>
  <si>
    <t>ABNB</t>
  </si>
  <si>
    <t>INDIANA STATE UNIVERSITY</t>
  </si>
  <si>
    <t>KELLOGG MEMPHIS EMPLOYEES</t>
  </si>
  <si>
    <t>IRONWORKERS USA</t>
  </si>
  <si>
    <t>MT TAYLOR</t>
  </si>
  <si>
    <t>ALBA-GOLDEN</t>
  </si>
  <si>
    <t>UNIVERSITY OF SOUTH ALABAMA</t>
  </si>
  <si>
    <t>VICTORIA CITY-COUNTY EMPLOYEES</t>
  </si>
  <si>
    <t>BREWER</t>
  </si>
  <si>
    <t>FELICIANA</t>
  </si>
  <si>
    <t>ENERGY PEOPLE</t>
  </si>
  <si>
    <t>GLASS CAP</t>
  </si>
  <si>
    <t>ARKANSAS BEST</t>
  </si>
  <si>
    <t>BEEHIVE</t>
  </si>
  <si>
    <t>PENNSTAR</t>
  </si>
  <si>
    <t>DIAMOND LAKES</t>
  </si>
  <si>
    <t>RIVER REGION</t>
  </si>
  <si>
    <t>M. C. T.</t>
  </si>
  <si>
    <t>LEFORS</t>
  </si>
  <si>
    <t>DESERTVIEW</t>
  </si>
  <si>
    <t>DELAWARE STATE POLICE</t>
  </si>
  <si>
    <t>MEDINA COUNTY</t>
  </si>
  <si>
    <t>ELKO</t>
  </si>
  <si>
    <t>B V M S N</t>
  </si>
  <si>
    <t>BRADFORD AREA</t>
  </si>
  <si>
    <t>C U P</t>
  </si>
  <si>
    <t>WESTMINSTER</t>
  </si>
  <si>
    <t>THE BRIDGEWAY</t>
  </si>
  <si>
    <t>LONGSHORE</t>
  </si>
  <si>
    <t>BROWNFIELD</t>
  </si>
  <si>
    <t>L C E</t>
  </si>
  <si>
    <t>ENDURANCE</t>
  </si>
  <si>
    <t>FICARE</t>
  </si>
  <si>
    <t>DEL-ONE</t>
  </si>
  <si>
    <t>TEWKSBURY</t>
  </si>
  <si>
    <t>SAINT VINCENT ERIE</t>
  </si>
  <si>
    <t>CROUSE HINDS EMPLOYEES</t>
  </si>
  <si>
    <t>PUERTO RICO</t>
  </si>
  <si>
    <t>BUSINESS AND INDUSTRIAL</t>
  </si>
  <si>
    <t>SM</t>
  </si>
  <si>
    <t>RIEGEL</t>
  </si>
  <si>
    <t>OREM CITY EMPLOYEES</t>
  </si>
  <si>
    <t>CHADRON</t>
  </si>
  <si>
    <t>GESB SHEET METAL WORKERS</t>
  </si>
  <si>
    <t>TORRINGTON MUNICIPAL AND TEACHERS</t>
  </si>
  <si>
    <t>BERRIEN TEACHERS</t>
  </si>
  <si>
    <t>GARDEN STATE</t>
  </si>
  <si>
    <t>INLAND</t>
  </si>
  <si>
    <t>VISIONARY</t>
  </si>
  <si>
    <t>FEDMONT</t>
  </si>
  <si>
    <t>IBEW 317</t>
  </si>
  <si>
    <t>NIAGARA-WHEATFIELD</t>
  </si>
  <si>
    <t>LIBERTY COUNTY TEACHERS</t>
  </si>
  <si>
    <t>ST. MARTIN DE PORRES PARISH</t>
  </si>
  <si>
    <t>FIRESTONE</t>
  </si>
  <si>
    <t>CITYMARK</t>
  </si>
  <si>
    <t>HOUSTON</t>
  </si>
  <si>
    <t>COMMUNITY FOCUS</t>
  </si>
  <si>
    <t>STARK</t>
  </si>
  <si>
    <t>DIAMOND VALLEY</t>
  </si>
  <si>
    <t>FIRST COUNTY</t>
  </si>
  <si>
    <t>COCHRAN COUNTY SCHOOLS</t>
  </si>
  <si>
    <t>NORTHEAST TEXAS TEACHERS</t>
  </si>
  <si>
    <t>METREX</t>
  </si>
  <si>
    <t>IDB GLOBAL</t>
  </si>
  <si>
    <t>CENTRAL SUSQUEHANNA COMMUNITY</t>
  </si>
  <si>
    <t>KRAFTSMAN</t>
  </si>
  <si>
    <t>WALTON COUNTY TEACHERS</t>
  </si>
  <si>
    <t>DANVERS MUNICIPAL</t>
  </si>
  <si>
    <t>TEAMSTERS COUNCIL #37</t>
  </si>
  <si>
    <t>3RD DISTRICT HIGHWAY</t>
  </si>
  <si>
    <t>I B E W LOCAL 56</t>
  </si>
  <si>
    <t>WEE</t>
  </si>
  <si>
    <t>MINUTEMAN</t>
  </si>
  <si>
    <t>UNION COUNTY EMPLOYEES</t>
  </si>
  <si>
    <t>TENNESSEE RIVER</t>
  </si>
  <si>
    <t>FIRST AREA</t>
  </si>
  <si>
    <t>THE DISTRICT</t>
  </si>
  <si>
    <t>DISTRICT 62 HIGHWAY</t>
  </si>
  <si>
    <t>LOUISIANA MACHINERY EMPLOYEES</t>
  </si>
  <si>
    <t>HARTFORD</t>
  </si>
  <si>
    <t>BAPTIST HEALTH SOUTH FLORIDA</t>
  </si>
  <si>
    <t>IBEW/SJ CASCADE</t>
  </si>
  <si>
    <t>MIDWAY</t>
  </si>
  <si>
    <t>DIABLO VALLEY</t>
  </si>
  <si>
    <t>SONOMA</t>
  </si>
  <si>
    <t>INGERSOLL-RAND</t>
  </si>
  <si>
    <t>OSWEGO TEACHERS EMPLOYEES</t>
  </si>
  <si>
    <t>WAYNE COUNTY</t>
  </si>
  <si>
    <t>ONTARIO SHORES</t>
  </si>
  <si>
    <t>MAHONING VALLEY</t>
  </si>
  <si>
    <t>CAL STATE L.A.</t>
  </si>
  <si>
    <t>GRIFFITH INSTITUTE EMPLOYEES</t>
  </si>
  <si>
    <t>PORT TERMINAL</t>
  </si>
  <si>
    <t>SPECIAL METALS</t>
  </si>
  <si>
    <t>JAMES WARD, JR.</t>
  </si>
  <si>
    <t>PACIFIC CASCADE</t>
  </si>
  <si>
    <t>EVANSVILLE</t>
  </si>
  <si>
    <t>MAINE SAVINGS</t>
  </si>
  <si>
    <t>LA CAPITOL</t>
  </si>
  <si>
    <t>LOGAN MEDICAL</t>
  </si>
  <si>
    <t>LAKEVIEW</t>
  </si>
  <si>
    <t>MORNING STAR</t>
  </si>
  <si>
    <t>WVU EMPLOYEES</t>
  </si>
  <si>
    <t>LONZA</t>
  </si>
  <si>
    <t>LYNCHBURG MUNICIPAL EMPLOYEES</t>
  </si>
  <si>
    <t>I B E W 175</t>
  </si>
  <si>
    <t>PARISHIONERS</t>
  </si>
  <si>
    <t>DISTRICT 08</t>
  </si>
  <si>
    <t>LOCAL 24 EMPLOYEES</t>
  </si>
  <si>
    <t>VALLEY WIDE</t>
  </si>
  <si>
    <t>H E A</t>
  </si>
  <si>
    <t>CLEVELAND-BRADLEY CTY TEACHER</t>
  </si>
  <si>
    <t>MACHINISTS - BOILERMAKERS</t>
  </si>
  <si>
    <t>IBEW 141</t>
  </si>
  <si>
    <t>AEROSPACE</t>
  </si>
  <si>
    <t>CHATTANOOGA FIRST</t>
  </si>
  <si>
    <t>SHELBY COUNTY</t>
  </si>
  <si>
    <t>LA JOYA AREA</t>
  </si>
  <si>
    <t>TOPSIDE</t>
  </si>
  <si>
    <t>QUAY SCHOOLS</t>
  </si>
  <si>
    <t>FRICK FINANCIAL</t>
  </si>
  <si>
    <t>NORTHWEST ADVENTIST</t>
  </si>
  <si>
    <t>MISSISSIPPI NATIONAL GUARD</t>
  </si>
  <si>
    <t>LOCAL 355 MD</t>
  </si>
  <si>
    <t>MEMORIAL</t>
  </si>
  <si>
    <t>TEAM FIRST</t>
  </si>
  <si>
    <t>EDWARDS</t>
  </si>
  <si>
    <t>RAH</t>
  </si>
  <si>
    <t>BURLINGTON MUNICIPAL EMPLOYEES</t>
  </si>
  <si>
    <t>EXPLORERS</t>
  </si>
  <si>
    <t>A.B.</t>
  </si>
  <si>
    <t>SPENCERPORT</t>
  </si>
  <si>
    <t>INLAND MOTOR EMPLOYEES</t>
  </si>
  <si>
    <t>GIBBONS AND REED EMPLOYEES</t>
  </si>
  <si>
    <t>SMW 104</t>
  </si>
  <si>
    <t>NORTHEAST NEBRASKA</t>
  </si>
  <si>
    <t>NORMAL CITY EMPLOYEES</t>
  </si>
  <si>
    <t>O.A.S. STAFF</t>
  </si>
  <si>
    <t>SALT EMPLOYEES</t>
  </si>
  <si>
    <t>MIDWEST FAMILY</t>
  </si>
  <si>
    <t>MORGAN CITY</t>
  </si>
  <si>
    <t>FOOTHILLS</t>
  </si>
  <si>
    <t>WAKEFERN</t>
  </si>
  <si>
    <t>MORTON LANE</t>
  </si>
  <si>
    <t>UNION FIDELITY</t>
  </si>
  <si>
    <t>COMMUNITY FIRST GUAM</t>
  </si>
  <si>
    <t>NEW KENSINGTON MUNICIPAL</t>
  </si>
  <si>
    <t>TRANSFIGURATION PARISH</t>
  </si>
  <si>
    <t>REGIONAL</t>
  </si>
  <si>
    <t>DEDHAM TOWN EMPLOYEES</t>
  </si>
  <si>
    <t>ROCKLAND EMPLOYEES</t>
  </si>
  <si>
    <t>S T S P</t>
  </si>
  <si>
    <t>CHOCOLATE BAYOU COMMUNITY</t>
  </si>
  <si>
    <t>DUGOOD</t>
  </si>
  <si>
    <t>FRANKLIN-SOMERSET</t>
  </si>
  <si>
    <t>LEE</t>
  </si>
  <si>
    <t>T M H</t>
  </si>
  <si>
    <t>COMMUNITY POWERED</t>
  </si>
  <si>
    <t>CALL</t>
  </si>
  <si>
    <t>DISTRICT 58</t>
  </si>
  <si>
    <t>COAST360</t>
  </si>
  <si>
    <t>MOFFAT COUNTY SCHOOLS</t>
  </si>
  <si>
    <t>CHESWICK ATOMIC DIVISION</t>
  </si>
  <si>
    <t>LAMPCO</t>
  </si>
  <si>
    <t>WARE COUNTY SCHOOL EMPLOYEES</t>
  </si>
  <si>
    <t>MANCHESTER</t>
  </si>
  <si>
    <t>HALE COUNTY TEACHERS</t>
  </si>
  <si>
    <t>GRACO</t>
  </si>
  <si>
    <t>HOPEWELL</t>
  </si>
  <si>
    <t>SAG-AFTRA</t>
  </si>
  <si>
    <t>WESTSIDE COMMUNITY</t>
  </si>
  <si>
    <t>SOUTHWEST FINANCIAL</t>
  </si>
  <si>
    <t>K V</t>
  </si>
  <si>
    <t>ACTORS</t>
  </si>
  <si>
    <t>SAKER SHOP RITE</t>
  </si>
  <si>
    <t>WOLF POINT</t>
  </si>
  <si>
    <t>MERIDIAN MISSISSIPPI ANG</t>
  </si>
  <si>
    <t>WESTAR</t>
  </si>
  <si>
    <t>STONEHAM MUNICIPAL EMPLOYEES</t>
  </si>
  <si>
    <t>AMERICAN SPIRIT</t>
  </si>
  <si>
    <t>MEMPHIS MUNICIPAL EMPLOYEES</t>
  </si>
  <si>
    <t>TOPMARK</t>
  </si>
  <si>
    <t>SOLON/CHAGRIN FALLS</t>
  </si>
  <si>
    <t>SHILOH ENGLEWOOD</t>
  </si>
  <si>
    <t>PENN SOUTH COOPERATIVE</t>
  </si>
  <si>
    <t>KELLY COMMUNITY</t>
  </si>
  <si>
    <t>JERSEY SHORE</t>
  </si>
  <si>
    <t>FORT DIX</t>
  </si>
  <si>
    <t>LOCAL 265 IBEW</t>
  </si>
  <si>
    <t>TONGASS</t>
  </si>
  <si>
    <t>PAGODA</t>
  </si>
  <si>
    <t>VA BEACH POSTAL</t>
  </si>
  <si>
    <t>TOWN OF HEMPSTEAD EMPLOYEES</t>
  </si>
  <si>
    <t>BAYCEL</t>
  </si>
  <si>
    <t>BELTON</t>
  </si>
  <si>
    <t>G G W</t>
  </si>
  <si>
    <t>CADDO PARISH TEACHERS</t>
  </si>
  <si>
    <t>CENLA</t>
  </si>
  <si>
    <t>AFGM ENTERPRISES</t>
  </si>
  <si>
    <t>ACADIA</t>
  </si>
  <si>
    <t>H E B</t>
  </si>
  <si>
    <t>U F C W LOCAL 1776</t>
  </si>
  <si>
    <t>MARIN COUNTY</t>
  </si>
  <si>
    <t>MOOG EMPLOYEES</t>
  </si>
  <si>
    <t>SEA COMM</t>
  </si>
  <si>
    <t>ISRAEL METHCOMM</t>
  </si>
  <si>
    <t>TRONA VALLEY COMMUNITY</t>
  </si>
  <si>
    <t>NUCOR EMPLOYEES</t>
  </si>
  <si>
    <t>MT ZION INDIANAPOLIS</t>
  </si>
  <si>
    <t>NOVO</t>
  </si>
  <si>
    <t>COMMON CENTS</t>
  </si>
  <si>
    <t>IRON WORKERS</t>
  </si>
  <si>
    <t>SOUTHLAND</t>
  </si>
  <si>
    <t>PILGRIM CUCC</t>
  </si>
  <si>
    <t>U-HAUL</t>
  </si>
  <si>
    <t>CBI</t>
  </si>
  <si>
    <t>MEMBERS TRUST</t>
  </si>
  <si>
    <t>DESCO</t>
  </si>
  <si>
    <t>TROY</t>
  </si>
  <si>
    <t>CHA-TEL</t>
  </si>
  <si>
    <t>SIXTH AVENUE BAPTIST</t>
  </si>
  <si>
    <t>ATTLEBORO M E</t>
  </si>
  <si>
    <t>COFFEE COUNTY TEACHERS</t>
  </si>
  <si>
    <t>PAWTUCKET MUNICIPAL EMPLOYEES</t>
  </si>
  <si>
    <t>CHAFFEY</t>
  </si>
  <si>
    <t>WESTERN NEW YORK</t>
  </si>
  <si>
    <t>CITY OF DEER PARK</t>
  </si>
  <si>
    <t>BVA</t>
  </si>
  <si>
    <t>HOWARD COUNTY SCHOOL EM</t>
  </si>
  <si>
    <t>THE ANDOVERS</t>
  </si>
  <si>
    <t>FLINT</t>
  </si>
  <si>
    <t>AFLAC</t>
  </si>
  <si>
    <t>HERITAGE GROVE</t>
  </si>
  <si>
    <t>GARY MUNICIPAL EMPLOYEES</t>
  </si>
  <si>
    <t>GEOVISTA</t>
  </si>
  <si>
    <t>UNIVERSITY OF TOLEDO</t>
  </si>
  <si>
    <t>CANANDAIGUA</t>
  </si>
  <si>
    <t>WATERFRONT</t>
  </si>
  <si>
    <t>RIM COUNTRY</t>
  </si>
  <si>
    <t>STATE CS EMPLOYEES</t>
  </si>
  <si>
    <t>FINANCIAL BUILDERS</t>
  </si>
  <si>
    <t>XCEL</t>
  </si>
  <si>
    <t>GATES CHILI</t>
  </si>
  <si>
    <t>NORTH MEMORIAL</t>
  </si>
  <si>
    <t>WASHINGTON EDUCATIONAL ASSOC</t>
  </si>
  <si>
    <t>DEVILS SLIDE</t>
  </si>
  <si>
    <t>W S S C</t>
  </si>
  <si>
    <t>BAKER HUGHES</t>
  </si>
  <si>
    <t>SCHENECTADY COUNTY EMPLOYEES</t>
  </si>
  <si>
    <t>MISSISSIPPI HIGHWAY SAFTY PAT</t>
  </si>
  <si>
    <t>LUFKIN</t>
  </si>
  <si>
    <t>PROVIDENT</t>
  </si>
  <si>
    <t>COMANCHE COUNTY</t>
  </si>
  <si>
    <t>WINDTHORST</t>
  </si>
  <si>
    <t>NEW ENGLAND LEE</t>
  </si>
  <si>
    <t>AGRICULTURE</t>
  </si>
  <si>
    <t>POLICE</t>
  </si>
  <si>
    <t>U S POSTAL SERVICE</t>
  </si>
  <si>
    <t>NYMEO</t>
  </si>
  <si>
    <t>DEPARTMENT OF COMMERCE</t>
  </si>
  <si>
    <t>DC</t>
  </si>
  <si>
    <t>ADVANTAGE FINANCIAL</t>
  </si>
  <si>
    <t>LOCAL 20 IBEW</t>
  </si>
  <si>
    <t>FIRST NESHOBA</t>
  </si>
  <si>
    <t>JOLIET MUNICIPAL EMPLOYEES</t>
  </si>
  <si>
    <t>RUSHMORE ELECTRIC</t>
  </si>
  <si>
    <t>NORTHEAST MISSISSIPPI</t>
  </si>
  <si>
    <t>NUVISTA</t>
  </si>
  <si>
    <t>FOUR SEASONS</t>
  </si>
  <si>
    <t>ACIPCO</t>
  </si>
  <si>
    <t>TVA MID-SOUTH</t>
  </si>
  <si>
    <t>MOUNT CARMEL BAPTIST</t>
  </si>
  <si>
    <t>SAN FRANCISCO LEE</t>
  </si>
  <si>
    <t>SOLUTIONS FIRST</t>
  </si>
  <si>
    <t>LOS ANGELES LEE</t>
  </si>
  <si>
    <t>L.A. HEALTHCARE</t>
  </si>
  <si>
    <t>UNITED POLES</t>
  </si>
  <si>
    <t>FAIRLEIGH DICKINSON UNIVERSITY</t>
  </si>
  <si>
    <t>HOPEWELL CHEMICAL</t>
  </si>
  <si>
    <t>NATCO EMPLOYEES</t>
  </si>
  <si>
    <t>FINANCIAL PARTNERS</t>
  </si>
  <si>
    <t>PENN HILLS MUNICIPAL</t>
  </si>
  <si>
    <t>S C I</t>
  </si>
  <si>
    <t>LANCO</t>
  </si>
  <si>
    <t>COBBLESTONE COUNTRY</t>
  </si>
  <si>
    <t>BILOXI TEACHERS</t>
  </si>
  <si>
    <t>YOUR HOMETOWN</t>
  </si>
  <si>
    <t>N A E</t>
  </si>
  <si>
    <t>PINN MEMORIAL</t>
  </si>
  <si>
    <t>WEATHERHEAD C C</t>
  </si>
  <si>
    <t>LEHIGH COUNTY EMPLOYEES</t>
  </si>
  <si>
    <t>FOUR CORNERS</t>
  </si>
  <si>
    <t>VALLEY ONE COMMUNITY</t>
  </si>
  <si>
    <t>DELAWARE RIVER &amp; BAY AUTH EMP</t>
  </si>
  <si>
    <t>COPPER BASIN</t>
  </si>
  <si>
    <t>ADVANCED FINANCIAL</t>
  </si>
  <si>
    <t>UNION BAPTIST GREENBURGH</t>
  </si>
  <si>
    <t>CAPROCK</t>
  </si>
  <si>
    <t>NEWRIZONS</t>
  </si>
  <si>
    <t>PARKS HERITAGE</t>
  </si>
  <si>
    <t>UARK</t>
  </si>
  <si>
    <t>K I T</t>
  </si>
  <si>
    <t>CONSUMERS</t>
  </si>
  <si>
    <t>FOX</t>
  </si>
  <si>
    <t>LOCAL 606 ELECTRICAL WORKERS</t>
  </si>
  <si>
    <t>SOUTH CHARLESTON EMPLOYEES</t>
  </si>
  <si>
    <t>PEOPLES</t>
  </si>
  <si>
    <t>PROFED</t>
  </si>
  <si>
    <t>PENN-TRAFFORD SCHOOL EMP.</t>
  </si>
  <si>
    <t>COCA-COLA</t>
  </si>
  <si>
    <t>BAR-CONS</t>
  </si>
  <si>
    <t>WEST VIRGINIA</t>
  </si>
  <si>
    <t>OUR MOTHER OF MERCY PARISH HOUSTON</t>
  </si>
  <si>
    <t>ALLIED</t>
  </si>
  <si>
    <t>PEAR ORCHARD</t>
  </si>
  <si>
    <t>UKRAINIAN NATIONAL</t>
  </si>
  <si>
    <t>NORWOOD TOWN EMPLOYEES</t>
  </si>
  <si>
    <t>R.I.A.</t>
  </si>
  <si>
    <t>EAGLE CAN EMPLOYEES</t>
  </si>
  <si>
    <t>TRUGROCER</t>
  </si>
  <si>
    <t>MT PLEASANT AREA SCHOOL EMP</t>
  </si>
  <si>
    <t>SEMINOLE PUBLIC SCHOOLS</t>
  </si>
  <si>
    <t>INTEGRIS</t>
  </si>
  <si>
    <t>LASSEN COUNTY</t>
  </si>
  <si>
    <t>CO-NE</t>
  </si>
  <si>
    <t>ILA 1351</t>
  </si>
  <si>
    <t>FANNIN</t>
  </si>
  <si>
    <t>HOLY TRINITY BAPTIST</t>
  </si>
  <si>
    <t>DEMOPOLIS</t>
  </si>
  <si>
    <t>LAN-FAIR</t>
  </si>
  <si>
    <t>S AND J SCHOOL EMPLOYEES</t>
  </si>
  <si>
    <t>ILLINOIS STATE POLICE</t>
  </si>
  <si>
    <t>A H E PLANT 3</t>
  </si>
  <si>
    <t>MUSICIANS</t>
  </si>
  <si>
    <t>LINCOLN MAINE</t>
  </si>
  <si>
    <t>SMMH</t>
  </si>
  <si>
    <t>ALLEGIUS</t>
  </si>
  <si>
    <t>IRCO COMMUNITY</t>
  </si>
  <si>
    <t>CONCORDIA PARISH SCHOOL EMP</t>
  </si>
  <si>
    <t>MAINE HIGHLANDS</t>
  </si>
  <si>
    <t>DIVERSIFIED GENERAL</t>
  </si>
  <si>
    <t>MAINE SOLUTIONS</t>
  </si>
  <si>
    <t>STOUGHTON TOWN EMPLOYEES</t>
  </si>
  <si>
    <t>WAYNE COUNTY COMMUNITY</t>
  </si>
  <si>
    <t>RICHMOND LIGHT EMPLOYEES</t>
  </si>
  <si>
    <t>PEOPLES ADVANTAGE</t>
  </si>
  <si>
    <t>YTR COMMUNITY</t>
  </si>
  <si>
    <t>STEEL VALLEY</t>
  </si>
  <si>
    <t>H. E. TELEPHONE</t>
  </si>
  <si>
    <t>BATTERY EMPLOYEES</t>
  </si>
  <si>
    <t>VANTAGE POINT</t>
  </si>
  <si>
    <t>SOUTH CAROLINA NATIONAL GUARD</t>
  </si>
  <si>
    <t>COMPASS</t>
  </si>
  <si>
    <t>G E A EMPLOYEES</t>
  </si>
  <si>
    <t>HEALTH ALLIANCE</t>
  </si>
  <si>
    <t>TOMBIGBEE</t>
  </si>
  <si>
    <t>NEW CASTLE COUNTY DELAWARE EM</t>
  </si>
  <si>
    <t>PMI EMPLOYEES</t>
  </si>
  <si>
    <t>CITIZENS CHOICE</t>
  </si>
  <si>
    <t>SYLVANIA AREA</t>
  </si>
  <si>
    <t>NORTHWEST MUNICIPAL</t>
  </si>
  <si>
    <t>N G M EMPLOYEES</t>
  </si>
  <si>
    <t>SELF MEMORIAL HOSPITAL</t>
  </si>
  <si>
    <t>VALLEY AGRICULTURAL</t>
  </si>
  <si>
    <t>COMMON TRUST</t>
  </si>
  <si>
    <t>ARKANSAS KRAFT EMPLOYEES</t>
  </si>
  <si>
    <t>BEAUREGARD SCHOOL EMPLOYEES</t>
  </si>
  <si>
    <t>TRANSIT WORKERS</t>
  </si>
  <si>
    <t>TEXSTAR</t>
  </si>
  <si>
    <t>AUSTIN</t>
  </si>
  <si>
    <t>TERMINALS</t>
  </si>
  <si>
    <t>WAUNA</t>
  </si>
  <si>
    <t>TRIUS</t>
  </si>
  <si>
    <t>FINGER LAKES</t>
  </si>
  <si>
    <t>MANISTIQUE</t>
  </si>
  <si>
    <t>MT. RAINIER</t>
  </si>
  <si>
    <t>ST. PIUS X CHURCH</t>
  </si>
  <si>
    <t>CITY OF FAIRMONT</t>
  </si>
  <si>
    <t>MONTOURSVILLE AREA</t>
  </si>
  <si>
    <t>CAMP SHELBY</t>
  </si>
  <si>
    <t>CHEMCO</t>
  </si>
  <si>
    <t>HENRICO</t>
  </si>
  <si>
    <t>UMASSFIVE COLLEGE</t>
  </si>
  <si>
    <t>MEAD COATED BOARD</t>
  </si>
  <si>
    <t>UNITED TELETECH FINANCIAL</t>
  </si>
  <si>
    <t>NORTHERN SKIES</t>
  </si>
  <si>
    <t>TEXAS LEE</t>
  </si>
  <si>
    <t>STEAMFITTERS PHILA</t>
  </si>
  <si>
    <t>NYM</t>
  </si>
  <si>
    <t>SUSQUEHANNA VALLEY</t>
  </si>
  <si>
    <t>HARRISON COUNTY</t>
  </si>
  <si>
    <t>PRINCE GEORGE'S COMMUNITY</t>
  </si>
  <si>
    <t>AMERICAN BROADCAST EMPLOYEES</t>
  </si>
  <si>
    <t>VASCO</t>
  </si>
  <si>
    <t>COMMUNITYWIDE</t>
  </si>
  <si>
    <t>USEM MENA</t>
  </si>
  <si>
    <t>PRIORITY</t>
  </si>
  <si>
    <t>POLICEMEN'S</t>
  </si>
  <si>
    <t>CHULA VISTA CITY EMPLOYEES</t>
  </si>
  <si>
    <t>ALLIANCE NIAGARA</t>
  </si>
  <si>
    <t>LATVIAN</t>
  </si>
  <si>
    <t>S. C. H. D. DIST #7</t>
  </si>
  <si>
    <t>ASBESTOS WORKERS LOCAL 14</t>
  </si>
  <si>
    <t>T E A</t>
  </si>
  <si>
    <t>NORTH SHORE</t>
  </si>
  <si>
    <t>COMBINED</t>
  </si>
  <si>
    <t>FERGUSON</t>
  </si>
  <si>
    <t>SAINT JOHN A M E</t>
  </si>
  <si>
    <t>R T P</t>
  </si>
  <si>
    <t>STARR COUNTY TEACHERS</t>
  </si>
  <si>
    <t>MT ZION WOODLAWN</t>
  </si>
  <si>
    <t>AURORA</t>
  </si>
  <si>
    <t>FRANKLIN REGIONAL SCHOOLS</t>
  </si>
  <si>
    <t>DUKE UNIVERSITY</t>
  </si>
  <si>
    <t>CALCOM</t>
  </si>
  <si>
    <t>PORT WASHINGTON</t>
  </si>
  <si>
    <t>EVER $ GREEN</t>
  </si>
  <si>
    <t>GARDEN SAVINGS</t>
  </si>
  <si>
    <t>MID-ATLANTIC</t>
  </si>
  <si>
    <t>705</t>
  </si>
  <si>
    <t>OCEAN COUNTY EMPLOYEES</t>
  </si>
  <si>
    <t>GREATER LATROBE SCHOOLS</t>
  </si>
  <si>
    <t>GREATER WOODLAWN</t>
  </si>
  <si>
    <t>GARLAND COUNTY EDUCATORS</t>
  </si>
  <si>
    <t>S.T.E.C.</t>
  </si>
  <si>
    <t>STS PETER &amp; PAUL</t>
  </si>
  <si>
    <t>SPC BROOKLYN</t>
  </si>
  <si>
    <t>SYMPHONY</t>
  </si>
  <si>
    <t>BULL DOG</t>
  </si>
  <si>
    <t>C T A F C</t>
  </si>
  <si>
    <t>SKYPOINT</t>
  </si>
  <si>
    <t>CAL-COM</t>
  </si>
  <si>
    <t>MNCPPC</t>
  </si>
  <si>
    <t>MCDOWELL COUNTY</t>
  </si>
  <si>
    <t>CALCASIEU PARISH EMPLOYEES</t>
  </si>
  <si>
    <t>BITTERROOT COMMUNITY</t>
  </si>
  <si>
    <t>ST. PATS EMPLOYEES</t>
  </si>
  <si>
    <t>CATTARAUGUS COUNTY EMPLOYEES</t>
  </si>
  <si>
    <t>NEWELL</t>
  </si>
  <si>
    <t>EMERALD CREDIT ASSOCIATION</t>
  </si>
  <si>
    <t>PITTSFORD</t>
  </si>
  <si>
    <t>GREENVILLE</t>
  </si>
  <si>
    <t>NORTHEAST PANHANDLE TEACHERS</t>
  </si>
  <si>
    <t>SEAPORT</t>
  </si>
  <si>
    <t>GREENWICH MUNICIPAL EMPLOYEES</t>
  </si>
  <si>
    <t>N Y TEAM</t>
  </si>
  <si>
    <t>CROSS VALLEY</t>
  </si>
  <si>
    <t>ACADIANA MEDICAL</t>
  </si>
  <si>
    <t>ISSAQUENA COUNTY</t>
  </si>
  <si>
    <t>OCEAN FINANCIAL</t>
  </si>
  <si>
    <t>NORTHERN MONTANA HOSPITAL</t>
  </si>
  <si>
    <t>LIVINGSTON PARISH</t>
  </si>
  <si>
    <t>FAMILY FIRST OF NY</t>
  </si>
  <si>
    <t>JEFFERSON COMMUNITY</t>
  </si>
  <si>
    <t>GP LOUISIANA</t>
  </si>
  <si>
    <t>DEL MET</t>
  </si>
  <si>
    <t>TEG</t>
  </si>
  <si>
    <t>GLAMORGAN EMPLOYEES</t>
  </si>
  <si>
    <t>YORK EDUCATIONAL</t>
  </si>
  <si>
    <t>TEAMSTERS LOCAL 92</t>
  </si>
  <si>
    <t>FO ME BO CO</t>
  </si>
  <si>
    <t>SOFTITE COMMUNITY</t>
  </si>
  <si>
    <t>MINNESOTA VALLEY</t>
  </si>
  <si>
    <t>MIDDLESEX-ESSEX POSTAL EMPLOYEES</t>
  </si>
  <si>
    <t>U. T.</t>
  </si>
  <si>
    <t>NJ GATEWAY</t>
  </si>
  <si>
    <t>PACE RESOURCES</t>
  </si>
  <si>
    <t>QUEST</t>
  </si>
  <si>
    <t>LEBANON</t>
  </si>
  <si>
    <t>HEMA</t>
  </si>
  <si>
    <t>AMPOT</t>
  </si>
  <si>
    <t>PARK VIEW</t>
  </si>
  <si>
    <t>LANIER</t>
  </si>
  <si>
    <t>THE FLORIST</t>
  </si>
  <si>
    <t>SAINT FRANCIS EMPLOYEES</t>
  </si>
  <si>
    <t>FINANCIAL EDUCATORS</t>
  </si>
  <si>
    <t>TRI-CITIES COMMUNITY</t>
  </si>
  <si>
    <t>TRINITY BAPTIST CHURCH</t>
  </si>
  <si>
    <t>PRIORITY FIRST</t>
  </si>
  <si>
    <t>FIVE STAR OF MARYLAND</t>
  </si>
  <si>
    <t>MIAMI UNIVERSITY COMMUNITY</t>
  </si>
  <si>
    <t>MIDDLE TENNESSEE</t>
  </si>
  <si>
    <t>NORTHERN ILLINOIS</t>
  </si>
  <si>
    <t>LOCAL 50 PLUMBERS &amp; STEAMFTRS</t>
  </si>
  <si>
    <t>RAVALLI COUNTY</t>
  </si>
  <si>
    <t>POLAM</t>
  </si>
  <si>
    <t>FANNIN COUNTY TEACHERS</t>
  </si>
  <si>
    <t>ARMSTRONG CO. FEDERAL EMP.</t>
  </si>
  <si>
    <t>GREATER CENTENNIAL</t>
  </si>
  <si>
    <t>CAROLINA</t>
  </si>
  <si>
    <t>ADVANZ</t>
  </si>
  <si>
    <t>URW COMMUNITY</t>
  </si>
  <si>
    <t>COVE</t>
  </si>
  <si>
    <t>OHIO COUNTY PUBLIC SCHOOLS</t>
  </si>
  <si>
    <t>EASTERN PANHANDLE</t>
  </si>
  <si>
    <t>BUTTE COMMUNITY</t>
  </si>
  <si>
    <t>ROCKDALE</t>
  </si>
  <si>
    <t>SUMMIT HAMPTON ROADS</t>
  </si>
  <si>
    <t>ILA 28</t>
  </si>
  <si>
    <t>ARABI SUGAR WORKERS</t>
  </si>
  <si>
    <t>LA TERRE</t>
  </si>
  <si>
    <t>IBEW LOCAL UNION 80</t>
  </si>
  <si>
    <t>HEALTH ADVANTAGE</t>
  </si>
  <si>
    <t>BROCKPORT</t>
  </si>
  <si>
    <t>ENCENTUS</t>
  </si>
  <si>
    <t>AMERICHOICE</t>
  </si>
  <si>
    <t>MOUNTAIN LAUREL</t>
  </si>
  <si>
    <t>SIGNATURE</t>
  </si>
  <si>
    <t>MATERION</t>
  </si>
  <si>
    <t>TWO RIVERS</t>
  </si>
  <si>
    <t>CHILDREN'S MEDICAL CENTER</t>
  </si>
  <si>
    <t>MID MINNESOTA</t>
  </si>
  <si>
    <t>PENN</t>
  </si>
  <si>
    <t>EIGHT</t>
  </si>
  <si>
    <t>MONTELL</t>
  </si>
  <si>
    <t>RELIANT COMMUNITY</t>
  </si>
  <si>
    <t>FRIO COUNTY</t>
  </si>
  <si>
    <t>SISTER'S HOSPITAL EMPLOYEES</t>
  </si>
  <si>
    <t>TWIN RIVERS</t>
  </si>
  <si>
    <t>SLOAN PUBLIC SCHOOLS</t>
  </si>
  <si>
    <t>HARVEST</t>
  </si>
  <si>
    <t>FARMERS BRANCH CITY EMPLOYEES</t>
  </si>
  <si>
    <t>ALLOY</t>
  </si>
  <si>
    <t>DIVISION 726</t>
  </si>
  <si>
    <t>LUFTHANSA EMP.</t>
  </si>
  <si>
    <t>HILL DISTRICT</t>
  </si>
  <si>
    <t>GREATER METRO</t>
  </si>
  <si>
    <t>BROWNSVILLE CITY EMPLOYEES</t>
  </si>
  <si>
    <t>BEACH MUNICIPAL</t>
  </si>
  <si>
    <t>NORTHSIDE</t>
  </si>
  <si>
    <t>FIRST STREET</t>
  </si>
  <si>
    <t>BYKOTA</t>
  </si>
  <si>
    <t>ARH</t>
  </si>
  <si>
    <t>PROPONENT</t>
  </si>
  <si>
    <t>N. J. LATVIAN</t>
  </si>
  <si>
    <t>I.B.E.W. LU 66</t>
  </si>
  <si>
    <t>SECNY</t>
  </si>
  <si>
    <t>COWETA CITIES &amp; COUNTY EMPLOYEES</t>
  </si>
  <si>
    <t>ALCOA MUNICIPAL EMPLOYEES</t>
  </si>
  <si>
    <t>KAIPERM NORTHWEST</t>
  </si>
  <si>
    <t>G. C. A.</t>
  </si>
  <si>
    <t>CAPITAL AREA REALTORS</t>
  </si>
  <si>
    <t>UPSTATE MILK EMPLOYEES</t>
  </si>
  <si>
    <t>TEAMSTERS LOCAL UNION #270</t>
  </si>
  <si>
    <t>CHROME</t>
  </si>
  <si>
    <t>CHAMPION</t>
  </si>
  <si>
    <t>J.C.T.</t>
  </si>
  <si>
    <t>B.S. AND C.P. HOSPITALS EMPLOYEES</t>
  </si>
  <si>
    <t>MSD</t>
  </si>
  <si>
    <t>LUSO</t>
  </si>
  <si>
    <t>WALKER COUNTY EDUCATORS</t>
  </si>
  <si>
    <t>UFIRST</t>
  </si>
  <si>
    <t>MINERVA AREA</t>
  </si>
  <si>
    <t>JOHNS HOPKINS</t>
  </si>
  <si>
    <t>ST. VINCENT'S MEDICAL CENTER</t>
  </si>
  <si>
    <t>LAKE CHEM COMMUNITY</t>
  </si>
  <si>
    <t>CHOPTANK ELECTRIC COOP EMPLOY</t>
  </si>
  <si>
    <t>DOY</t>
  </si>
  <si>
    <t>ENLIGHTEN</t>
  </si>
  <si>
    <t>DAVIESS COUNTY TEACHERS</t>
  </si>
  <si>
    <t>HIGHWAY</t>
  </si>
  <si>
    <t>L. A. MISSION</t>
  </si>
  <si>
    <t>CAMPCO</t>
  </si>
  <si>
    <t>WESLA</t>
  </si>
  <si>
    <t>LOCAL 1233</t>
  </si>
  <si>
    <t>FINANCIAL HEALTH</t>
  </si>
  <si>
    <t>DUBOIS-PIKE</t>
  </si>
  <si>
    <t>MOHAWK VALLEY</t>
  </si>
  <si>
    <t>HOPESOUTH</t>
  </si>
  <si>
    <t>UNO</t>
  </si>
  <si>
    <t>METRO REALTORS</t>
  </si>
  <si>
    <t>P &amp; G MEHOOPANY EMPLOYEES</t>
  </si>
  <si>
    <t>BULAB EMPLOYEES</t>
  </si>
  <si>
    <t>MEDISYS EMPLOYEES</t>
  </si>
  <si>
    <t>STEPHENS COUNTY COMMUNITY</t>
  </si>
  <si>
    <t>KRAFTCOR</t>
  </si>
  <si>
    <t>MERHO</t>
  </si>
  <si>
    <t>JOURNEY</t>
  </si>
  <si>
    <t>OPC</t>
  </si>
  <si>
    <t>TEAMSTERS LOCAL 697</t>
  </si>
  <si>
    <t>B.O.N.D. COMMUNITY</t>
  </si>
  <si>
    <t>ALCON EMPLOYEES</t>
  </si>
  <si>
    <t>PRINCETON</t>
  </si>
  <si>
    <t>FIRST CHOICE FINANCIAL</t>
  </si>
  <si>
    <t>ROCK COMMUNITY</t>
  </si>
  <si>
    <t>TRUNORTHERN</t>
  </si>
  <si>
    <t>PORT OF HOUSTON WAREHOUSE</t>
  </si>
  <si>
    <t>C C M H</t>
  </si>
  <si>
    <t>DOWAGIAC AREA</t>
  </si>
  <si>
    <t>1ST MISSISSIPPI</t>
  </si>
  <si>
    <t>UNION TRADES</t>
  </si>
  <si>
    <t>PUTNAM SCHOOL EMPLOYEES</t>
  </si>
  <si>
    <t>L'OREAL USA</t>
  </si>
  <si>
    <t>HANCOCK SCHOOL EMP.</t>
  </si>
  <si>
    <t>REGIONAL MEDICAL CTR HOPKINS CO EMP</t>
  </si>
  <si>
    <t>CINCINNATI HEALTHCARE ASSOCIATES</t>
  </si>
  <si>
    <t>ASA</t>
  </si>
  <si>
    <t>SOUTH ATLANTIC</t>
  </si>
  <si>
    <t>PROMEDICA</t>
  </si>
  <si>
    <t>SCF WESTCHESTER N. Y. EMPLOYEES</t>
  </si>
  <si>
    <t>POCONO MEDICAL CENTER</t>
  </si>
  <si>
    <t>UNION BUILDING TRADES</t>
  </si>
  <si>
    <t>DILLARD'S</t>
  </si>
  <si>
    <t>FINGER LAKES HEALTH CARE</t>
  </si>
  <si>
    <t>THE UNITED</t>
  </si>
  <si>
    <t>STRATEGIC</t>
  </si>
  <si>
    <t>METRO</t>
  </si>
  <si>
    <t>NORTHERN KENTUCKY</t>
  </si>
  <si>
    <t>VERITAS</t>
  </si>
  <si>
    <t>ST. JOHN UNITED</t>
  </si>
  <si>
    <t>PLANTERS</t>
  </si>
  <si>
    <t>VIDOR TEACHERS</t>
  </si>
  <si>
    <t>DOMINO</t>
  </si>
  <si>
    <t>DELANCEY STREET</t>
  </si>
  <si>
    <t>TIMBERLAND</t>
  </si>
  <si>
    <t>MESSIAH BAPTIST CHURCH</t>
  </si>
  <si>
    <t>BACK MOUNTAIN</t>
  </si>
  <si>
    <t>BERKELEY COUNTY PUBLIC SCHOOLS</t>
  </si>
  <si>
    <t>NEW ENGLAND TEAMSTERS</t>
  </si>
  <si>
    <t>UKRAINIAN SELFRELIANCE OF WEST. PA.</t>
  </si>
  <si>
    <t>U.P.S. EMPLOYEES</t>
  </si>
  <si>
    <t>PENNSYLVANIA-AMERICAN WATER</t>
  </si>
  <si>
    <t>BEKA</t>
  </si>
  <si>
    <t>U. H. S. EMPLOYEES</t>
  </si>
  <si>
    <t>FIRE POLICE CITY COUNTY</t>
  </si>
  <si>
    <t>MORROW COUNTY</t>
  </si>
  <si>
    <t>NORTHWESTERN ENERGY EMPLOYEES</t>
  </si>
  <si>
    <t>FIRST BAPTIST CHURCH (STRATFORD)</t>
  </si>
  <si>
    <t>SABINE SCHOOL EMPLOYEES</t>
  </si>
  <si>
    <t>TORO EMPLOYEES</t>
  </si>
  <si>
    <t>GENESEE VALLEY</t>
  </si>
  <si>
    <t>HOME TOWN</t>
  </si>
  <si>
    <t>WEST SIDE BAPTIST CHURCH</t>
  </si>
  <si>
    <t>PARDA</t>
  </si>
  <si>
    <t>ULSTER</t>
  </si>
  <si>
    <t>GOODYEAR SAN ANGELO</t>
  </si>
  <si>
    <t>MARSHALL COUNTY</t>
  </si>
  <si>
    <t>ATLANTIC HEALTH EMPLOYEES</t>
  </si>
  <si>
    <t>FEDEX EMPLOYEES CREDIT ASSOCIATION</t>
  </si>
  <si>
    <t>GHA</t>
  </si>
  <si>
    <t>I.B.E.W. - LOCAL NO. 5</t>
  </si>
  <si>
    <t>M G EMPLOYEES</t>
  </si>
  <si>
    <t>VALWOOD PARK</t>
  </si>
  <si>
    <t>THE INFIRMARY</t>
  </si>
  <si>
    <t>CONSTRUCTION</t>
  </si>
  <si>
    <t>TRANSIT</t>
  </si>
  <si>
    <t>BLACKHAWK</t>
  </si>
  <si>
    <t>SUNY FREDONIA</t>
  </si>
  <si>
    <t>LABOR MANAGEMENT</t>
  </si>
  <si>
    <t>COMMODORE PERRY</t>
  </si>
  <si>
    <t>TRI-COUNTY</t>
  </si>
  <si>
    <t>P.H.I.</t>
  </si>
  <si>
    <t>EMPLOYEES UNITED</t>
  </si>
  <si>
    <t>OSWEGO COUNTY</t>
  </si>
  <si>
    <t>CINFED</t>
  </si>
  <si>
    <t>U.F.C.W. LOCAL 23</t>
  </si>
  <si>
    <t>LOUISIANA BAPTIST</t>
  </si>
  <si>
    <t>CPM</t>
  </si>
  <si>
    <t>ENGAGE</t>
  </si>
  <si>
    <t>WAYLAND TEMPLE BAPTIST</t>
  </si>
  <si>
    <t>VAH LYONS EMPLOYEES</t>
  </si>
  <si>
    <t>PORT OF HAMPTON ROADS ILA</t>
  </si>
  <si>
    <t>NORTH ALABAMA PAPERMAKERS</t>
  </si>
  <si>
    <t>E L C O</t>
  </si>
  <si>
    <t>CIRCLE</t>
  </si>
  <si>
    <t>AMERICAN PARTNERS</t>
  </si>
  <si>
    <t>SERVICE 1ST</t>
  </si>
  <si>
    <t>FARM CREDIT EMPLOYEES</t>
  </si>
  <si>
    <t>CLEVELAND CHURCH OF CHRIST</t>
  </si>
  <si>
    <t>SOUTHWEST AIRLINES</t>
  </si>
  <si>
    <t>CORAL COMMUNITY</t>
  </si>
  <si>
    <t>TONAWANDA VALLEY</t>
  </si>
  <si>
    <t>CMC-FCPI EMPLOYEES</t>
  </si>
  <si>
    <t>CVPH EMPLOYEES</t>
  </si>
  <si>
    <t>HEALTH CARE PROFESSIONALS</t>
  </si>
  <si>
    <t>U B C SOUTHERN COUNCIL INDUSTRIA WO</t>
  </si>
  <si>
    <t>KALEIDA HEALTH</t>
  </si>
  <si>
    <t>LONG REACH</t>
  </si>
  <si>
    <t>POLISH-AMERICAN</t>
  </si>
  <si>
    <t>CENTRAL VIRGINIA</t>
  </si>
  <si>
    <t>CHOCTAW</t>
  </si>
  <si>
    <t>JOHN WESLEY AME ZION CHURCH</t>
  </si>
  <si>
    <t>MARTINSBURG V.A. CENTER</t>
  </si>
  <si>
    <t>MERCY</t>
  </si>
  <si>
    <t>TOTAL CHOICE</t>
  </si>
  <si>
    <t>BROSNAN YARD</t>
  </si>
  <si>
    <t>ST. MARY PARISH SCHOOL EMP.</t>
  </si>
  <si>
    <t>SOUTHCOAST</t>
  </si>
  <si>
    <t>MARION COUNTY SCHOOL EMPLOYEES</t>
  </si>
  <si>
    <t>LOCAL 41 I.B.E.W.</t>
  </si>
  <si>
    <t>THE HEART CENTER</t>
  </si>
  <si>
    <t>TONAWANDA COMMUNITY</t>
  </si>
  <si>
    <t>KUE</t>
  </si>
  <si>
    <t>MTC</t>
  </si>
  <si>
    <t>WEST MONROE</t>
  </si>
  <si>
    <t>PEE DEE</t>
  </si>
  <si>
    <t>MONEY</t>
  </si>
  <si>
    <t>LEATHERSTOCKING REGION</t>
  </si>
  <si>
    <t>ARDENT</t>
  </si>
  <si>
    <t>CAPITAL AREA TAIWANESE</t>
  </si>
  <si>
    <t>CAMC</t>
  </si>
  <si>
    <t>TWIN OAKS</t>
  </si>
  <si>
    <t>OHIO VALLEY</t>
  </si>
  <si>
    <t>GREAT HORIZONS</t>
  </si>
  <si>
    <t>KOREAN CATHOLIC</t>
  </si>
  <si>
    <t>INDIANA LAKES</t>
  </si>
  <si>
    <t>CONSUMER'S</t>
  </si>
  <si>
    <t>PAR-DEL EMP.</t>
  </si>
  <si>
    <t>HSM</t>
  </si>
  <si>
    <t>THE LOCAL</t>
  </si>
  <si>
    <t>C C S E</t>
  </si>
  <si>
    <t>RICHLAND PARISH SCHOOLS</t>
  </si>
  <si>
    <t>ALLEGANY FIRST</t>
  </si>
  <si>
    <t>G.P.O.</t>
  </si>
  <si>
    <t>AVH</t>
  </si>
  <si>
    <t>TOMPKINS EMPLOYEES</t>
  </si>
  <si>
    <t>CROUSE</t>
  </si>
  <si>
    <t>POPA</t>
  </si>
  <si>
    <t>PRESTON</t>
  </si>
  <si>
    <t>XPLORE</t>
  </si>
  <si>
    <t>HMC (NJ)</t>
  </si>
  <si>
    <t>SEVIER COUNTY SCHOOLS</t>
  </si>
  <si>
    <t>MOREHEAD COMMUNITY</t>
  </si>
  <si>
    <t>MOLEX EMPLOYEES</t>
  </si>
  <si>
    <t>LOCAL 804</t>
  </si>
  <si>
    <t>GENERATIONS</t>
  </si>
  <si>
    <t>ELEMENT</t>
  </si>
  <si>
    <t>ARKANSAS EDUCATION ASSOCIATION</t>
  </si>
  <si>
    <t>U.A.L.U. 354</t>
  </si>
  <si>
    <t>SOUTHERN BAPTIST CHURCH OF NEW YORK</t>
  </si>
  <si>
    <t>TEXAS ASSOCIATIONS OF PROFESSIONALS</t>
  </si>
  <si>
    <t>TRI-LAKES</t>
  </si>
  <si>
    <t>TRINITY U.C.C.</t>
  </si>
  <si>
    <t>MARBLEHEAD MUNICIPAL</t>
  </si>
  <si>
    <t>ALTERNATIVES</t>
  </si>
  <si>
    <t>VULCRAFT EMPLOYEES</t>
  </si>
  <si>
    <t>GALLUP</t>
  </si>
  <si>
    <t>VITELCO EMPLOYEES</t>
  </si>
  <si>
    <t>SISSETON-WAHPETON</t>
  </si>
  <si>
    <t>SOUTHERN GAS</t>
  </si>
  <si>
    <t>SHELTER INSURANCE</t>
  </si>
  <si>
    <t>ELECTRIC COOPERATIVES</t>
  </si>
  <si>
    <t>HEALTHCARE PLUS</t>
  </si>
  <si>
    <t>DOE RUN</t>
  </si>
  <si>
    <t>ACCLAIM</t>
  </si>
  <si>
    <t>GUTHRIE COMMUNITY</t>
  </si>
  <si>
    <t>ACADEMIC</t>
  </si>
  <si>
    <t>VALLEY PRIDE</t>
  </si>
  <si>
    <t>CAROLINAS TELCO</t>
  </si>
  <si>
    <t>KOREAN AMERICAN CATHOLICS</t>
  </si>
  <si>
    <t>ST. LUKE'S COMMUNITY</t>
  </si>
  <si>
    <t>TULANE/LOYOLA</t>
  </si>
  <si>
    <t>CHHE</t>
  </si>
  <si>
    <t>PAPER CONVERTERS LOCAL 286/1034</t>
  </si>
  <si>
    <t>BAYOU CITY</t>
  </si>
  <si>
    <t>SYNERGY</t>
  </si>
  <si>
    <t>HEARD A.M.E.</t>
  </si>
  <si>
    <t>GEISMAR COMPLEX</t>
  </si>
  <si>
    <t>M.O.S.E.S.</t>
  </si>
  <si>
    <t>B. M. H.</t>
  </si>
  <si>
    <t>PAUL QUINN</t>
  </si>
  <si>
    <t>GOYA FOODS EMPLOYEES</t>
  </si>
  <si>
    <t>O AND R UTILITIES EMPLOYEES</t>
  </si>
  <si>
    <t>JM ASSOCIATES</t>
  </si>
  <si>
    <t>TOWN OF CHEEKTOWAGA</t>
  </si>
  <si>
    <t>RALEIGH CO. EDUCATORS</t>
  </si>
  <si>
    <t>B. BRAUN</t>
  </si>
  <si>
    <t>ALTOONA AREA EMPLOYEES</t>
  </si>
  <si>
    <t>HALIFAX COUNTY COMMUNITY</t>
  </si>
  <si>
    <t>NORTHEAST COMMUNITY</t>
  </si>
  <si>
    <t>TAUPA LITHUANIAN</t>
  </si>
  <si>
    <t>I.L.A. LOCAL 1235</t>
  </si>
  <si>
    <t>MID-ISLAND</t>
  </si>
  <si>
    <t>GENESEE CO-OP</t>
  </si>
  <si>
    <t>SYRACUSE COOPERATIVE</t>
  </si>
  <si>
    <t>BEREA</t>
  </si>
  <si>
    <t>EAST END BAPTIST TABERNACLE</t>
  </si>
  <si>
    <t>N. MISSISSIPPI HEALTH SERVICES EMP.</t>
  </si>
  <si>
    <t>FLINT RIVER EMPLOYEES</t>
  </si>
  <si>
    <t>SIGNET</t>
  </si>
  <si>
    <t>NEW YORK UNIVERSITY</t>
  </si>
  <si>
    <t>FIRST CALIFORNIA</t>
  </si>
  <si>
    <t>YOGAVILLE</t>
  </si>
  <si>
    <t>GEORGETOWN UNIVERSITY ALUMNI AND ST</t>
  </si>
  <si>
    <t>UMATILLA COUNTY</t>
  </si>
  <si>
    <t>ANDALUSIA MILLS EMPLOYEES CREDIT AS</t>
  </si>
  <si>
    <t>INDUSTRIAL</t>
  </si>
  <si>
    <t>STEWART'S</t>
  </si>
  <si>
    <t>N.I.C.E.</t>
  </si>
  <si>
    <t>MESSIAH BAPTIST-JUBILEE</t>
  </si>
  <si>
    <t>FOREST AREA</t>
  </si>
  <si>
    <t>PARAMOUNT BAPTIST CHURCH</t>
  </si>
  <si>
    <t>ADVANCE FINANCIAL</t>
  </si>
  <si>
    <t>NATRIUM EMPLOYEES</t>
  </si>
  <si>
    <t>INDIANA HEARTLAND</t>
  </si>
  <si>
    <t>SAN DIEGO FIREFIGHTERS</t>
  </si>
  <si>
    <t>M.W.P.H. GRAND LODGE OF ILLINOIS</t>
  </si>
  <si>
    <t>UNION YES</t>
  </si>
  <si>
    <t>NORTH CAROLINA PRESS ASSOCIATION</t>
  </si>
  <si>
    <t>HEALTHCARE EMPLOYEES</t>
  </si>
  <si>
    <t>NEW COMMUNITY</t>
  </si>
  <si>
    <t>INDEPENDENT</t>
  </si>
  <si>
    <t>ADVANTAGE</t>
  </si>
  <si>
    <t>ARIZE</t>
  </si>
  <si>
    <t>CENTRAL NEBRASKA</t>
  </si>
  <si>
    <t>BEVERLY MUNICIPAL</t>
  </si>
  <si>
    <t>MIL-WAY</t>
  </si>
  <si>
    <t>COMMUNITY FIRST</t>
  </si>
  <si>
    <t>LOGAN COUNTY SCHOOL EMPLOYEES</t>
  </si>
  <si>
    <t>TELCOE</t>
  </si>
  <si>
    <t>EVERGLADES</t>
  </si>
  <si>
    <t>MT. AIRY BAPTIST CHURCH</t>
  </si>
  <si>
    <t>KEMBA DELTA</t>
  </si>
  <si>
    <t>CHATTAHOOCHEE</t>
  </si>
  <si>
    <t>P.S.E. &amp; G. NUCLEAR EMPLOYEES</t>
  </si>
  <si>
    <t>LOWER EAST SIDE PEOPLE'S</t>
  </si>
  <si>
    <t>OMEGA PSI PHI FRATERNITY</t>
  </si>
  <si>
    <t>HUNTINGTON C &amp; O RAILWAY EMPLOYEES</t>
  </si>
  <si>
    <t>CALIFORNIA ADVENTIST</t>
  </si>
  <si>
    <t>SOMERSET</t>
  </si>
  <si>
    <t>MT. JEZREEL</t>
  </si>
  <si>
    <t>I-C</t>
  </si>
  <si>
    <t>FIRST CITIZENS'</t>
  </si>
  <si>
    <t>RIVER TOWN</t>
  </si>
  <si>
    <t>PHI BETA SIGMA</t>
  </si>
  <si>
    <t>M.A.B.C.</t>
  </si>
  <si>
    <t>FIRST FRONTIER</t>
  </si>
  <si>
    <t>GREECE COMMUNITY</t>
  </si>
  <si>
    <t>GFA</t>
  </si>
  <si>
    <t>MOSAIC</t>
  </si>
  <si>
    <t>PLUMBERS &amp; FITTERS LOCAL 675</t>
  </si>
  <si>
    <t>NEBRASKA ENERGY</t>
  </si>
  <si>
    <t>UNIVERSITY OF PENNSYLVANIA STUDENTS</t>
  </si>
  <si>
    <t>BORDER</t>
  </si>
  <si>
    <t>ARGENT</t>
  </si>
  <si>
    <t>MET TRAN</t>
  </si>
  <si>
    <t>SIOUXLAND</t>
  </si>
  <si>
    <t>ST. PAUL</t>
  </si>
  <si>
    <t>LOCAL UNION 392</t>
  </si>
  <si>
    <t>DELTA COUNTY</t>
  </si>
  <si>
    <t>NIZARI PROGRESSIVE</t>
  </si>
  <si>
    <t>SYRACUSE POSTAL</t>
  </si>
  <si>
    <t>TRUSERVICE COMMUNITY</t>
  </si>
  <si>
    <t>NEIGHBORHOOD COMMUNITY</t>
  </si>
  <si>
    <t>CARO</t>
  </si>
  <si>
    <t>BUILDING TRADES</t>
  </si>
  <si>
    <t>LEGACY COMMUNITY</t>
  </si>
  <si>
    <t>WHITE COUNTY</t>
  </si>
  <si>
    <t>VA HOSPITAL</t>
  </si>
  <si>
    <t>FORT ROOTS</t>
  </si>
  <si>
    <t>COOPERATIVE EXTENSION SERVICE</t>
  </si>
  <si>
    <t>NATURAL STATE</t>
  </si>
  <si>
    <t>ARKANSAS TEACHERS</t>
  </si>
  <si>
    <t>NORTH LITTLE ROCK EDUCATORS</t>
  </si>
  <si>
    <t>U.P. EMPLOYEES</t>
  </si>
  <si>
    <t>LION</t>
  </si>
  <si>
    <t>ARKANSAS FARM BUREAU</t>
  </si>
  <si>
    <t>PIONEER VALLEY</t>
  </si>
  <si>
    <t>BP</t>
  </si>
  <si>
    <t>SPOKANE MEDIA</t>
  </si>
  <si>
    <t>MID-TEX</t>
  </si>
  <si>
    <t>BRENTWOOD BAPTIST CHURCH</t>
  </si>
  <si>
    <t>KNOXVILLE TEACHERS</t>
  </si>
  <si>
    <t>GOVERNMENT EMPLOYEES</t>
  </si>
  <si>
    <t>EDUCATION FIRST</t>
  </si>
  <si>
    <t>IRVING CITY EMPLOYEES</t>
  </si>
  <si>
    <t>SOUTH METRO</t>
  </si>
  <si>
    <t>EAST END FOOD COOPERATIVE</t>
  </si>
  <si>
    <t>UPSTATE</t>
  </si>
  <si>
    <t>CUMBERLAND MUNICIPAL EMPLOYEES</t>
  </si>
  <si>
    <t>FIRST CAPITAL</t>
  </si>
  <si>
    <t>PALMETTO FIRST</t>
  </si>
  <si>
    <t>DELTA SCHOOLS</t>
  </si>
  <si>
    <t>APPALACHIAN COMMUNITY</t>
  </si>
  <si>
    <t>WAVE</t>
  </si>
  <si>
    <t>EPISCOPAL COMMUNITY</t>
  </si>
  <si>
    <t>MORTON</t>
  </si>
  <si>
    <t>CLEVELAND SELFRELIANCE</t>
  </si>
  <si>
    <t>SANTA ANA</t>
  </si>
  <si>
    <t>BLACKSTONE RIVER</t>
  </si>
  <si>
    <t>BRECO</t>
  </si>
  <si>
    <t>PRESIDENTS</t>
  </si>
  <si>
    <t>COVENANT SAVINGS</t>
  </si>
  <si>
    <t>FIRST BAPTIST CHURCH OF VIENNA (VA)</t>
  </si>
  <si>
    <t>TRANSIT OPERATIONS</t>
  </si>
  <si>
    <t>MUTUAL FIRST</t>
  </si>
  <si>
    <t>MILLBURY</t>
  </si>
  <si>
    <t>EVERGREEN PARK SCHOOLS</t>
  </si>
  <si>
    <t>HANIN</t>
  </si>
  <si>
    <t>HEALTHCARE SYSTEMS</t>
  </si>
  <si>
    <t>MASSMUTUAL</t>
  </si>
  <si>
    <t>TEXAR</t>
  </si>
  <si>
    <t>RESOURCE</t>
  </si>
  <si>
    <t>TOLEDO URBAN</t>
  </si>
  <si>
    <t>WAKOTA</t>
  </si>
  <si>
    <t>NRS COMMUNITY DEVELOPMENT</t>
  </si>
  <si>
    <t>NEIGHBORHOOD TRUST</t>
  </si>
  <si>
    <t>FAMILY ADVANTAGE</t>
  </si>
  <si>
    <t>MOUNT OLIVE BAPTIST CHURCH</t>
  </si>
  <si>
    <t>GREAT NORTHWEST</t>
  </si>
  <si>
    <t>FAIRMONT SCHOOL EMPLOYEES</t>
  </si>
  <si>
    <t>GREEN COUNTRY</t>
  </si>
  <si>
    <t>GIDEON</t>
  </si>
  <si>
    <t>MEDFORD MUNICIPAL EMPLOYEES</t>
  </si>
  <si>
    <t>BROOKLAND</t>
  </si>
  <si>
    <t>TRUSTAR</t>
  </si>
  <si>
    <t>1ST COOPERATIVE</t>
  </si>
  <si>
    <t>TRUST</t>
  </si>
  <si>
    <t>CU HAWAII</t>
  </si>
  <si>
    <t>PLATINUM</t>
  </si>
  <si>
    <t>LORMET COMMUNITY</t>
  </si>
  <si>
    <t>MOUNT PLEASANT BAPTIST CHURCH</t>
  </si>
  <si>
    <t>BROOKLYN COOPERATIVE</t>
  </si>
  <si>
    <t>LCO</t>
  </si>
  <si>
    <t>FIRST PRIORITY</t>
  </si>
  <si>
    <t>NONE SUFFER LACK</t>
  </si>
  <si>
    <t>EAGLE LOUISIANA</t>
  </si>
  <si>
    <t>CENTURYFIRST</t>
  </si>
  <si>
    <t>FIRST</t>
  </si>
  <si>
    <t>TRADES &amp; LABOR</t>
  </si>
  <si>
    <t>CARPENTERS</t>
  </si>
  <si>
    <t>PIONEER COMMUNITY</t>
  </si>
  <si>
    <t>UNITED NEIGHBORHOOD</t>
  </si>
  <si>
    <t>FASNY</t>
  </si>
  <si>
    <t>NEBRASKA RURAL COMMUNITY</t>
  </si>
  <si>
    <t>JORDAN</t>
  </si>
  <si>
    <t>TRAX</t>
  </si>
  <si>
    <t>SOUTH SIDE COMMUNITY</t>
  </si>
  <si>
    <t>SOUND</t>
  </si>
  <si>
    <t>EASTERN UTAH COMMUNITY</t>
  </si>
  <si>
    <t>POST OFFICE EMPLOYEES</t>
  </si>
  <si>
    <t>PEOPLE'S COMMUNITY</t>
  </si>
  <si>
    <t>RADIUS</t>
  </si>
  <si>
    <t>JETSTREAM</t>
  </si>
  <si>
    <t>DN COMMUNITY</t>
  </si>
  <si>
    <t>SPIRIT OF AMERICA</t>
  </si>
  <si>
    <t>OHIO HEALTHCARE</t>
  </si>
  <si>
    <t>GRANITE</t>
  </si>
  <si>
    <t>COMMUNITY &amp; TEACHERS</t>
  </si>
  <si>
    <t>WESTERN DIVISION</t>
  </si>
  <si>
    <t>SERVICE STATION DEALERS</t>
  </si>
  <si>
    <t>HERITAGE FAMILY</t>
  </si>
  <si>
    <t>CHARLESTON POSTAL</t>
  </si>
  <si>
    <t>HORIZON UTAH</t>
  </si>
  <si>
    <t>COMMUNITY PLUS</t>
  </si>
  <si>
    <t>FOUR POINTS</t>
  </si>
  <si>
    <t>MEADOW GROVE</t>
  </si>
  <si>
    <t>UNIFIED HOMEOWNERS OF ILLINOIS</t>
  </si>
  <si>
    <t>EMPOWERMENT COMMUNITY DEVELOPMENT</t>
  </si>
  <si>
    <t>COMMUNITY LINK</t>
  </si>
  <si>
    <t>FAMILY FOCUS</t>
  </si>
  <si>
    <t>VAREX</t>
  </si>
  <si>
    <t>ALLTRU</t>
  </si>
  <si>
    <t>COMUNIDAD LATINA</t>
  </si>
  <si>
    <t>WASATCH PEAKS</t>
  </si>
  <si>
    <t>URBAN BEGINNINGS CHOICE</t>
  </si>
  <si>
    <t>FIRST PIONEERS</t>
  </si>
  <si>
    <t>NEW COVENANT DOMINION</t>
  </si>
  <si>
    <t>SETTLERS</t>
  </si>
  <si>
    <t>GARDEN ISLAND</t>
  </si>
  <si>
    <t>GATEWAY METRO</t>
  </si>
  <si>
    <t>CAROLINA COOPERATIVE</t>
  </si>
  <si>
    <t>OAK CLIFF CHRISTIAN</t>
  </si>
  <si>
    <t>WELCOME</t>
  </si>
  <si>
    <t>1ST BERGEN</t>
  </si>
  <si>
    <t>SHUFORD</t>
  </si>
  <si>
    <t>WESTREET</t>
  </si>
  <si>
    <t>LION'S SHARE</t>
  </si>
  <si>
    <t>PRECISION</t>
  </si>
  <si>
    <t>PIONEER MUTUAL</t>
  </si>
  <si>
    <t>ELECTEL COOPERATIVE</t>
  </si>
  <si>
    <t>URBAN UPBOUND</t>
  </si>
  <si>
    <t>PYRAMID</t>
  </si>
  <si>
    <t>HAWAII CENTRAL</t>
  </si>
  <si>
    <t>CAPE</t>
  </si>
  <si>
    <t>ARBUCKLE</t>
  </si>
  <si>
    <t>STEPPING STONES COMMUNITY</t>
  </si>
  <si>
    <t>LAKOTA</t>
  </si>
  <si>
    <t>CRAYOLA LLC EMPLOYEES CREDIT UNION</t>
  </si>
  <si>
    <t>NEIGHBORS UNITED</t>
  </si>
  <si>
    <t>NEW LIFE</t>
  </si>
  <si>
    <t>BRADFORD AREA SCHOOL EMPLOYEES</t>
  </si>
  <si>
    <t>MAINSTREET</t>
  </si>
  <si>
    <t>FIRST UNITY</t>
  </si>
  <si>
    <t>RIVERLAND</t>
  </si>
  <si>
    <t>LUTHERAN</t>
  </si>
  <si>
    <t>THE FINEST</t>
  </si>
  <si>
    <t>SENECA NATION OF INDIANS</t>
  </si>
  <si>
    <t>ELCA</t>
  </si>
  <si>
    <t>REDEEMER</t>
  </si>
  <si>
    <t>WORCESTER POLICE DEPARTMENT</t>
  </si>
  <si>
    <t>ENCOMPASS NIAGARA</t>
  </si>
  <si>
    <t>GREAT LAKES</t>
  </si>
  <si>
    <t>THE FIRST FINANCIAL</t>
  </si>
  <si>
    <t>VICKSWOOD</t>
  </si>
  <si>
    <t>NORTHERN LIGHTS</t>
  </si>
  <si>
    <t>PEARL MUNICIPAL</t>
  </si>
  <si>
    <t>CM MEMBERS</t>
  </si>
  <si>
    <t>ECM</t>
  </si>
  <si>
    <t>SOUTHERN COASTAL</t>
  </si>
  <si>
    <t>WEST VIRGINIA CENTRAL</t>
  </si>
  <si>
    <t>CLEAN ENERGY</t>
  </si>
  <si>
    <t>VICKSBURG RAILROAD</t>
  </si>
  <si>
    <t>DELTA</t>
  </si>
  <si>
    <t>MERIDIAN POSTAL</t>
  </si>
  <si>
    <t>MISSISSIPPI COLLEGE EMPLOYEES</t>
  </si>
  <si>
    <t>NATCHEZ EDUCATORS</t>
  </si>
  <si>
    <t>FRATERNAL ORDER OF POLICE</t>
  </si>
  <si>
    <t>HERCULES FIRST</t>
  </si>
  <si>
    <t>CAMDEN FIREMEN'S</t>
  </si>
  <si>
    <t>RIVERVIEW</t>
  </si>
  <si>
    <t>COMMUNITY PARTNERS</t>
  </si>
  <si>
    <t>EVEREST</t>
  </si>
  <si>
    <t>GULF TRUST</t>
  </si>
  <si>
    <t>OHIO VALLEY COMMUNITY</t>
  </si>
  <si>
    <t>OTOE-MISSOURIA</t>
  </si>
  <si>
    <t>NORTHAMPTON AREA SCHOOL DIST. EMPS</t>
  </si>
  <si>
    <t>I.L.W.U.</t>
  </si>
  <si>
    <t>DESERT RIVERS</t>
  </si>
  <si>
    <t>GROWING OAKS</t>
  </si>
  <si>
    <t>BEST REWARD</t>
  </si>
  <si>
    <t>MASSACHUSETTS FAMILY</t>
  </si>
  <si>
    <t>MAUN</t>
  </si>
  <si>
    <t>CREDIT UNION OF NEW JERSEY, A</t>
  </si>
  <si>
    <t>MC</t>
  </si>
  <si>
    <t>CAPITAL</t>
  </si>
  <si>
    <t>TRUE SKY</t>
  </si>
  <si>
    <t>UNITY OF EATONVILLE</t>
  </si>
  <si>
    <t>ALLEGIANCE</t>
  </si>
  <si>
    <t>WEDEVELOPMENT</t>
  </si>
  <si>
    <t>PEOPLE TRUST COMMUNITY</t>
  </si>
  <si>
    <t>THE MORNING STAR</t>
  </si>
  <si>
    <t>MEMBERS</t>
  </si>
  <si>
    <t>METCO</t>
  </si>
  <si>
    <t>PRIORITY ONE</t>
  </si>
  <si>
    <t>MIDWEST REGIONAL</t>
  </si>
  <si>
    <t>PEOPLES CHOICE</t>
  </si>
  <si>
    <t>UNITED</t>
  </si>
  <si>
    <t>STATE POLICE CREDIT UNION INC.</t>
  </si>
  <si>
    <t>TARRANT COUNTY'S CREDIT UNION</t>
  </si>
  <si>
    <t>CONSUMER</t>
  </si>
  <si>
    <t>O BEE</t>
  </si>
  <si>
    <t>PATRIOT EQUITY</t>
  </si>
  <si>
    <t>OMNI COMMUNITY</t>
  </si>
  <si>
    <t>SAN JUAN MOUNTAINS</t>
  </si>
  <si>
    <t>LANCASTER RED ROSE</t>
  </si>
  <si>
    <t>MY</t>
  </si>
  <si>
    <t>MCDOWELL CORNERSTONE</t>
  </si>
  <si>
    <t>COCHISE</t>
  </si>
  <si>
    <t>PIEDMONT ADVANTAGE CREDIT UNION</t>
  </si>
  <si>
    <t>HIBBING COOPERATIVE</t>
  </si>
  <si>
    <t>ALHAMBRA</t>
  </si>
  <si>
    <t>HIGHWAY CROSSROADS</t>
  </si>
  <si>
    <t>CHICAGO FIREMANS ASSOC</t>
  </si>
  <si>
    <t>ANCO COMMUNITY</t>
  </si>
  <si>
    <t>MOLINE MUNICIPAL</t>
  </si>
  <si>
    <t>CORNERSTONE</t>
  </si>
  <si>
    <t>PEORIA FIRE FIGHTERS</t>
  </si>
  <si>
    <t>KANKAKEE FEDERATION OF TEACHERS</t>
  </si>
  <si>
    <t>HARVARD COMMUNITY</t>
  </si>
  <si>
    <t>GULF</t>
  </si>
  <si>
    <t>HARBOR POINTE</t>
  </si>
  <si>
    <t>MATERNITY B.V.M.</t>
  </si>
  <si>
    <t>SUPERIOR CREDIT UNION</t>
  </si>
  <si>
    <t>MEMPHIS CITY EMPLOYEES</t>
  </si>
  <si>
    <t>SHARE ADVANTAGE</t>
  </si>
  <si>
    <t>GRAPHIC ARTS</t>
  </si>
  <si>
    <t>UNITED EMPLOYEES</t>
  </si>
  <si>
    <t>SIU</t>
  </si>
  <si>
    <t>DECATUR POLICEMEN</t>
  </si>
  <si>
    <t>PONTIAC DWIGHT PRISON EMPLOYS</t>
  </si>
  <si>
    <t>BLAW-KNOX</t>
  </si>
  <si>
    <t>ELITE COMMUNITY</t>
  </si>
  <si>
    <t>GRAND PRAIRIE</t>
  </si>
  <si>
    <t>FIELDSTONE</t>
  </si>
  <si>
    <t>GALE</t>
  </si>
  <si>
    <t>TAYLORVILLE COMMUNITY</t>
  </si>
  <si>
    <t>JOHNSONVILLE TVA EMPLOYEES</t>
  </si>
  <si>
    <t>REDBRAND</t>
  </si>
  <si>
    <t>CENTRAL STATE</t>
  </si>
  <si>
    <t>SPIRIT FINANCIAL</t>
  </si>
  <si>
    <t>MINNESOTA POWER EMPLOYEES</t>
  </si>
  <si>
    <t>LUBRIZOL EMPLOYEES'</t>
  </si>
  <si>
    <t>CENTRAL MISSOURI COMMUNITY</t>
  </si>
  <si>
    <t>DEER RIVER COOPERATIVE</t>
  </si>
  <si>
    <t>AMERICAN PRIDE</t>
  </si>
  <si>
    <t>TEE-PAK</t>
  </si>
  <si>
    <t>READING BERKS SCHOOL EMPLOYEES</t>
  </si>
  <si>
    <t>SKEL-TEX</t>
  </si>
  <si>
    <t>ST. LOUIS COMMUNITY</t>
  </si>
  <si>
    <t>FREESTAR FINANCIAL</t>
  </si>
  <si>
    <t>UNITED LOCAL</t>
  </si>
  <si>
    <t>COBURN</t>
  </si>
  <si>
    <t>TAHQUAMENON AREA</t>
  </si>
  <si>
    <t>EXTRA</t>
  </si>
  <si>
    <t>BRAINERD B. N.</t>
  </si>
  <si>
    <t>DUTCH POINT</t>
  </si>
  <si>
    <t>ASSOCIATED HEALTHCARE</t>
  </si>
  <si>
    <t>ZIA</t>
  </si>
  <si>
    <t>TANGIPAHOA PARISH TEACHERS</t>
  </si>
  <si>
    <t>NASHVILLE FIREMEN'S</t>
  </si>
  <si>
    <t>HIGHWAY DISTRICT 19 EMPLOYEES</t>
  </si>
  <si>
    <t>MILLARD COUNTY</t>
  </si>
  <si>
    <t>NORTH ALABAMA EDUCATORS</t>
  </si>
  <si>
    <t>MUTUAL SAVINGS</t>
  </si>
  <si>
    <t>TLC COMMUNITY</t>
  </si>
  <si>
    <t>SELECT EMPLOYEES</t>
  </si>
  <si>
    <t>LANDMARK</t>
  </si>
  <si>
    <t>SOUTHWEST HERITAGE</t>
  </si>
  <si>
    <t>COMMUNITY TRUST</t>
  </si>
  <si>
    <t>RIG EMPLOYEES</t>
  </si>
  <si>
    <t>UNIVERSITY OF ILLINOIS COMMUNITY</t>
  </si>
  <si>
    <t>MEMBERS EXCHANGE</t>
  </si>
  <si>
    <t>ASSOCIATED CREDIT UNION OF TEXAS</t>
  </si>
  <si>
    <t>EPB EMPLOYEES</t>
  </si>
  <si>
    <t>CLIFFORD-JACOBS EMPLOYEES</t>
  </si>
  <si>
    <t>NEW SOUTH CREDIT UNION</t>
  </si>
  <si>
    <t>COAST LINE</t>
  </si>
  <si>
    <t>A.A.E.C.</t>
  </si>
  <si>
    <t>ALLVAC SAVINGS AND</t>
  </si>
  <si>
    <t>SOVITA</t>
  </si>
  <si>
    <t>ST. GREGORY PARISH</t>
  </si>
  <si>
    <t>SPC</t>
  </si>
  <si>
    <t>COLLEGE AND UNIVERSITY</t>
  </si>
  <si>
    <t>NORTH STAR</t>
  </si>
  <si>
    <t>FIRE FIGHTERS</t>
  </si>
  <si>
    <t>ROME KRAFT EMPLOYEES</t>
  </si>
  <si>
    <t>ALABAMA CENTRAL</t>
  </si>
  <si>
    <t>SOUTH CAROLINA METHODIST CONF</t>
  </si>
  <si>
    <t>ONE CREDIT UNION OF NY</t>
  </si>
  <si>
    <t>IOWA HEARTLAND</t>
  </si>
  <si>
    <t>THE WEST TENNESSEE</t>
  </si>
  <si>
    <t>THE FAMILY</t>
  </si>
  <si>
    <t>MID CAROLINA</t>
  </si>
  <si>
    <t>SANTEE COOPER CREDIT UNION</t>
  </si>
  <si>
    <t>BELLWETHER COMMUNITY</t>
  </si>
  <si>
    <t>DULUTH FIRE DEPARTMENT</t>
  </si>
  <si>
    <t>L. A. ELECTRICAL WORKERS CREDIT UN.</t>
  </si>
  <si>
    <t>HOOSIER HILLS</t>
  </si>
  <si>
    <t>CRANSTON MUNICIPAL EMPLOYEES</t>
  </si>
  <si>
    <t>PORT OF HOUSTON</t>
  </si>
  <si>
    <t>RAILWAY</t>
  </si>
  <si>
    <t>TOWN AND COUNTRY</t>
  </si>
  <si>
    <t>GEORGETOWN KRAFT</t>
  </si>
  <si>
    <t>ACCENTRA</t>
  </si>
  <si>
    <t>NEW HORIZONS</t>
  </si>
  <si>
    <t>COMBINED EMPLOYEES</t>
  </si>
  <si>
    <t>INSTEP</t>
  </si>
  <si>
    <t>CENTRAL CREDIT UNION OF ILLINOIS</t>
  </si>
  <si>
    <t>KONE EMPLOYEES</t>
  </si>
  <si>
    <t>PEORIA POSTAL EMPLOYEES</t>
  </si>
  <si>
    <t>PEORIA CITY EMPLOYEES</t>
  </si>
  <si>
    <t>BEACON COMMUNITY</t>
  </si>
  <si>
    <t>MID-KANSAS</t>
  </si>
  <si>
    <t>PARK MANOR CHRISTIAN CHURCH</t>
  </si>
  <si>
    <t>KIMBERLY CLARK</t>
  </si>
  <si>
    <t>ALATRUST</t>
  </si>
  <si>
    <t>ADVENTURE</t>
  </si>
  <si>
    <t>RIVERFALL</t>
  </si>
  <si>
    <t>CONSUMERS PROFESSIONAL</t>
  </si>
  <si>
    <t>HUNTINGTON BEACH</t>
  </si>
  <si>
    <t>LENCO</t>
  </si>
  <si>
    <t>ENERGIZE</t>
  </si>
  <si>
    <t>WHEELHOUSE</t>
  </si>
  <si>
    <t>NUCOR EMPLOYEE'S</t>
  </si>
  <si>
    <t>OUCU FINANCIAL CREDIT UNION, INC.</t>
  </si>
  <si>
    <t>CHEM FAMILY</t>
  </si>
  <si>
    <t>REAVIS - STICKNEY</t>
  </si>
  <si>
    <t>COLUMBIA POST OFFICE</t>
  </si>
  <si>
    <t>PEOPLE DRIVEN</t>
  </si>
  <si>
    <t>UTILITY DISTRICT</t>
  </si>
  <si>
    <t>OKLAHOMA EDUCATORS</t>
  </si>
  <si>
    <t>HOMELAND</t>
  </si>
  <si>
    <t>SHAREFAX</t>
  </si>
  <si>
    <t>LOUISVILLE GAS AND ELECTRIC COMPANY</t>
  </si>
  <si>
    <t>ROLLING F</t>
  </si>
  <si>
    <t>OHIO TEAMSTERS</t>
  </si>
  <si>
    <t>WCU CREDIT UNION</t>
  </si>
  <si>
    <t>RIVER TO RIVER</t>
  </si>
  <si>
    <t>FOUNDATION</t>
  </si>
  <si>
    <t>SECURITY</t>
  </si>
  <si>
    <t>MEMBERS FIRST CREDIT UNION OF FLORI</t>
  </si>
  <si>
    <t>LOS ALAMOS SCHOOLS</t>
  </si>
  <si>
    <t>UNITED BAY COMMUNITY</t>
  </si>
  <si>
    <t>ARRHA</t>
  </si>
  <si>
    <t>CHICAGO FIREFIGHTER'S</t>
  </si>
  <si>
    <t>KALSEE</t>
  </si>
  <si>
    <t>GEAUGA</t>
  </si>
  <si>
    <t>ACME CONTINENTAL</t>
  </si>
  <si>
    <t>FINANCIAL PLUS</t>
  </si>
  <si>
    <t>PEORIA HIWAY</t>
  </si>
  <si>
    <t>WES</t>
  </si>
  <si>
    <t>GOLDEN CIRCLE</t>
  </si>
  <si>
    <t>ACHIEVE FINANCIAL</t>
  </si>
  <si>
    <t>NORTHRIDGE COMMUNITY</t>
  </si>
  <si>
    <t>COMMUNITY CU OF NEW MILFORD, INC.</t>
  </si>
  <si>
    <t>KIEF PROTECTIVE MUTUAL BENEFIT ASS.</t>
  </si>
  <si>
    <t>ALAMO CITY</t>
  </si>
  <si>
    <t>BOTHWELL HOSPITAL EMPLOYEES</t>
  </si>
  <si>
    <t>MOBILE EDUCATORS</t>
  </si>
  <si>
    <t>DUPAGE COUNTY EMPLOYEES</t>
  </si>
  <si>
    <t>TEXAS BRIDGE</t>
  </si>
  <si>
    <t>ISABELLA COMMUNITY</t>
  </si>
  <si>
    <t>PILLAR</t>
  </si>
  <si>
    <t>MOBILE GOVERNMENT EMP.</t>
  </si>
  <si>
    <t>SHERWIN WILLIAMS EMP.</t>
  </si>
  <si>
    <t>BHCU</t>
  </si>
  <si>
    <t>SOCIAL SECURITY</t>
  </si>
  <si>
    <t>LEE COUNTY</t>
  </si>
  <si>
    <t>LOC</t>
  </si>
  <si>
    <t>AEROQUIP</t>
  </si>
  <si>
    <t>AURORA FIREFIGHTERS'</t>
  </si>
  <si>
    <t>NUMARK</t>
  </si>
  <si>
    <t>ETHICON SUTURE</t>
  </si>
  <si>
    <t>HI-LAND</t>
  </si>
  <si>
    <t>RAILWAY EMPLOYEES</t>
  </si>
  <si>
    <t>ONE DETROIT</t>
  </si>
  <si>
    <t>FAYETTE COUNTY SCHOOL EMPLOYEES</t>
  </si>
  <si>
    <t>HERSHEY ROBINSON EMPLOYEES</t>
  </si>
  <si>
    <t>WE FLORIDA FINANCIAL</t>
  </si>
  <si>
    <t>TEXOMA COMMUNITY</t>
  </si>
  <si>
    <t>REEVES COUNTY TEACHERS</t>
  </si>
  <si>
    <t>DEMING SCHOOLS EMPLOYEES</t>
  </si>
  <si>
    <t>CHICAGO'S BRAVEST</t>
  </si>
  <si>
    <t>ST. MARK</t>
  </si>
  <si>
    <t>LIBERTYONE</t>
  </si>
  <si>
    <t>FIRSTENERGY FAMILY</t>
  </si>
  <si>
    <t>MICHIGAN COASTAL</t>
  </si>
  <si>
    <t>FAMILY FINANCIAL</t>
  </si>
  <si>
    <t>NORTH DISTRICTS</t>
  </si>
  <si>
    <t>LAKE HURON</t>
  </si>
  <si>
    <t>PLANITES</t>
  </si>
  <si>
    <t>UNITED FINANCIAL</t>
  </si>
  <si>
    <t>RIVER VALLEY</t>
  </si>
  <si>
    <t>COMMUNITY WEST</t>
  </si>
  <si>
    <t>SISKIYOU</t>
  </si>
  <si>
    <t>RURAL COOPERATIVES</t>
  </si>
  <si>
    <t>MICHIGAN UNITED</t>
  </si>
  <si>
    <t>LINCOLN PARK COMMUNITY</t>
  </si>
  <si>
    <t>ARBOR FINANCIAL</t>
  </si>
  <si>
    <t>LOUISIANA CENTRAL</t>
  </si>
  <si>
    <t>RIO GRANDE VALLEY CREDIT UNION</t>
  </si>
  <si>
    <t>COMMONWEALTH CENTRAL</t>
  </si>
  <si>
    <t>MONROE COMMUNITY</t>
  </si>
  <si>
    <t>WESTERN COOPERATIVE</t>
  </si>
  <si>
    <t>ALLIANCE CATHOLIC</t>
  </si>
  <si>
    <t>WHITEWATER COMMUNITY</t>
  </si>
  <si>
    <t>CENTRAL KANSAS EDUCATION</t>
  </si>
  <si>
    <t>RED WING</t>
  </si>
  <si>
    <t>SLO</t>
  </si>
  <si>
    <t>BLUCURRENT</t>
  </si>
  <si>
    <t>TEAMSTERS</t>
  </si>
  <si>
    <t>ASHLAND</t>
  </si>
  <si>
    <t>U. S. EMPLOYEES</t>
  </si>
  <si>
    <t>TBA</t>
  </si>
  <si>
    <t>FORT MCCLELLAN</t>
  </si>
  <si>
    <t>AFFILIATED TRADES</t>
  </si>
  <si>
    <t>AZURA</t>
  </si>
  <si>
    <t>FAMILY FIRST</t>
  </si>
  <si>
    <t>TRUMBULL</t>
  </si>
  <si>
    <t>MIDWEST COALITION OF LABOR</t>
  </si>
  <si>
    <t>MONMOUTH COUNTY POSTAL EMPLOYEES</t>
  </si>
  <si>
    <t>CASE</t>
  </si>
  <si>
    <t>MIDLAND</t>
  </si>
  <si>
    <t>POWER CO-OP EMPLOYEES</t>
  </si>
  <si>
    <t>ALCOSE</t>
  </si>
  <si>
    <t>COMPASS COMMUNITY</t>
  </si>
  <si>
    <t>ENERGY CAPITAL</t>
  </si>
  <si>
    <t>ORGANIZED LABOR</t>
  </si>
  <si>
    <t>LAUDERDALE COUNTY TEACHERS</t>
  </si>
  <si>
    <t>RINCONES PRESBYTERIAN</t>
  </si>
  <si>
    <t>NORTH CENTRAL AREA</t>
  </si>
  <si>
    <t>OLD SPANISH TRAIL</t>
  </si>
  <si>
    <t>GRATIOT COMMUNITY</t>
  </si>
  <si>
    <t>SAFE HARBOR</t>
  </si>
  <si>
    <t>SUNRISE FAMILY</t>
  </si>
  <si>
    <t>MONTCALM PUBLIC EMPLOYEES</t>
  </si>
  <si>
    <t>FILER</t>
  </si>
  <si>
    <t>ASCENSION</t>
  </si>
  <si>
    <t>MEMBERS CHOICE</t>
  </si>
  <si>
    <t>BEST FINANCIAL</t>
  </si>
  <si>
    <t>OUR</t>
  </si>
  <si>
    <t>HEARTLAND</t>
  </si>
  <si>
    <t>ALPENA-ALCONA AREA</t>
  </si>
  <si>
    <t>EMBERS</t>
  </si>
  <si>
    <t>HARBORLIGHT</t>
  </si>
  <si>
    <t>MEMBERS FIRST</t>
  </si>
  <si>
    <t>COUNTRY HERITAGE</t>
  </si>
  <si>
    <t>U.P. STATE</t>
  </si>
  <si>
    <t>ARCADE</t>
  </si>
  <si>
    <t>ILLINOIS VALLEY</t>
  </si>
  <si>
    <t>TEAM ONE</t>
  </si>
  <si>
    <t>SOUTH CENTRAL</t>
  </si>
  <si>
    <t>UNITED CHURCHES</t>
  </si>
  <si>
    <t>MARSHALL COMMUNITY</t>
  </si>
  <si>
    <t>I.M. DETROIT DISTRICT</t>
  </si>
  <si>
    <t>MICHIGAN ONE COMMUNITY</t>
  </si>
  <si>
    <t>THORNAPPLE</t>
  </si>
  <si>
    <t>WOLVERINE STATE</t>
  </si>
  <si>
    <t>AAC</t>
  </si>
  <si>
    <t>LAMOURE</t>
  </si>
  <si>
    <t>H.P.C.</t>
  </si>
  <si>
    <t>GREATER KENTUCKY CU, INC.</t>
  </si>
  <si>
    <t>TOTAL COMMUNITY</t>
  </si>
  <si>
    <t>INTANDEM</t>
  </si>
  <si>
    <t>COAST GUARD EMPLOYEES</t>
  </si>
  <si>
    <t>ALPENA COMMUNITY</t>
  </si>
  <si>
    <t>WESTACRES</t>
  </si>
  <si>
    <t>OKLAHOMA CENTRAL</t>
  </si>
  <si>
    <t>E-CENTRAL</t>
  </si>
  <si>
    <t>SOO CO-OP</t>
  </si>
  <si>
    <t>FARM BUREAU FAMILY</t>
  </si>
  <si>
    <t>PROFESSIONAL FIRE FIGHTERS</t>
  </si>
  <si>
    <t>EVANSTON FIREMENS</t>
  </si>
  <si>
    <t>DIVERSIFIED MEMBERS</t>
  </si>
  <si>
    <t>PREFERRED</t>
  </si>
  <si>
    <t>DETOUR DRUMMOND COMMUNITY</t>
  </si>
  <si>
    <t>C E S</t>
  </si>
  <si>
    <t>L&amp;N EMPLOYEES</t>
  </si>
  <si>
    <t>KEMBA LOUISVILLE</t>
  </si>
  <si>
    <t>LEXINGTON POSTAL COMMUNITY</t>
  </si>
  <si>
    <t>DAKOTA WEST</t>
  </si>
  <si>
    <t>MEIJER</t>
  </si>
  <si>
    <t>BRIDGE</t>
  </si>
  <si>
    <t>CO-OP CREDIT UNION OF MONTEVIDEO</t>
  </si>
  <si>
    <t>METRUM COMMUNITY</t>
  </si>
  <si>
    <t>ZEAL</t>
  </si>
  <si>
    <t>DU PONT EMPLOYEES</t>
  </si>
  <si>
    <t>EXPREE</t>
  </si>
  <si>
    <t>WHITESVILLE COMMUNITY</t>
  </si>
  <si>
    <t>LOUISVILLE FEDERAL</t>
  </si>
  <si>
    <t>ALEXANDRIA MUNICIPAL EMPLOYEES</t>
  </si>
  <si>
    <t>CABOT EMPLOYEES</t>
  </si>
  <si>
    <t>DOCHES</t>
  </si>
  <si>
    <t>FINANCIAL SECURITY</t>
  </si>
  <si>
    <t>MOBILE POSTAL</t>
  </si>
  <si>
    <t>BROWN-FORMAN EMPLOYEES</t>
  </si>
  <si>
    <t>SERVICE ONE</t>
  </si>
  <si>
    <t>OPP-MICOLAS</t>
  </si>
  <si>
    <t>MAROON FINANCIAL</t>
  </si>
  <si>
    <t>AREA EDUCATIONAL</t>
  </si>
  <si>
    <t>COOPERATIVE EMPLOYEES</t>
  </si>
  <si>
    <t>TRI-CITIES</t>
  </si>
  <si>
    <t>VIRGINIA UNITED METHODIST</t>
  </si>
  <si>
    <t>CHATTANOOGA FEDERAL EMPLOYEES</t>
  </si>
  <si>
    <t>GOLDEN PLAINS</t>
  </si>
  <si>
    <t>AUTO-OWNERS ASSOCIATES</t>
  </si>
  <si>
    <t>NORTH STAR COMMUNITY</t>
  </si>
  <si>
    <t>PEOPLE'S</t>
  </si>
  <si>
    <t>CLEVELAND POLICE</t>
  </si>
  <si>
    <t>EDUCATIONAL COMMUNITY</t>
  </si>
  <si>
    <t>MED PARK</t>
  </si>
  <si>
    <t>CIVIC CENTRAL</t>
  </si>
  <si>
    <t>FEDERAL EMPLOYEES</t>
  </si>
  <si>
    <t>NORTHWEST MISSOURI REGIONAL</t>
  </si>
  <si>
    <t>INDEPENDENCE TEACHERS</t>
  </si>
  <si>
    <t>ST. JAMES PARISH</t>
  </si>
  <si>
    <t>COMMUNITY ONE CREDIT UNION OF OHIO</t>
  </si>
  <si>
    <t>JEMEZ VALLEY</t>
  </si>
  <si>
    <t>SACRAMENTO</t>
  </si>
  <si>
    <t>MICHIGAN LEGACY</t>
  </si>
  <si>
    <t>BERYLCO EMPLOYEES'</t>
  </si>
  <si>
    <t>NAHEOLA</t>
  </si>
  <si>
    <t>HEALTH</t>
  </si>
  <si>
    <t>CENTRAL WILLAMETTE</t>
  </si>
  <si>
    <t>FIRST CAROLINA PEOPLE'S</t>
  </si>
  <si>
    <t>MEMBERS 1ST</t>
  </si>
  <si>
    <t>MEMBERS COMMUNITY</t>
  </si>
  <si>
    <t>CSD</t>
  </si>
  <si>
    <t>K.U.M.C.</t>
  </si>
  <si>
    <t>FIRST MISSOURI</t>
  </si>
  <si>
    <t>OAK LAWN MUNICIPAL EMPLOYEES</t>
  </si>
  <si>
    <t>WEST METRO SCHOOLS</t>
  </si>
  <si>
    <t>SOUTHWEST LOUISIANA</t>
  </si>
  <si>
    <t>ARTESIA</t>
  </si>
  <si>
    <t>WEST COMMUNITY</t>
  </si>
  <si>
    <t>DEPARTMENT OF CORRECTIONS</t>
  </si>
  <si>
    <t>PUBLIC SAFETY</t>
  </si>
  <si>
    <t>RAYTOWN-LEE'S SUMMIT COMMUNITY</t>
  </si>
  <si>
    <t>LATVIAN CLEVELAND</t>
  </si>
  <si>
    <t>ROCKFORD MUNICIPAL EMPLOYEES</t>
  </si>
  <si>
    <t>2 RIVERS AREA</t>
  </si>
  <si>
    <t>AFFINITY</t>
  </si>
  <si>
    <t>RAILROAD EMPLOYEES</t>
  </si>
  <si>
    <t>NORTHWOODS</t>
  </si>
  <si>
    <t>PARTNERSHIP FINANCIAL</t>
  </si>
  <si>
    <t>DIVISION 819 TRANSIT EMPLOYEES</t>
  </si>
  <si>
    <t>FIRST ALLIANCE</t>
  </si>
  <si>
    <t>MIDDLETOWN AREA SCHOOLS</t>
  </si>
  <si>
    <t>CAPITOL VIEW</t>
  </si>
  <si>
    <t>ARIZONA CENTRAL</t>
  </si>
  <si>
    <t>ARK VALLEY</t>
  </si>
  <si>
    <t>BURLINGTON NORTHTOWN COMMUNITY</t>
  </si>
  <si>
    <t>ASSEMBLIES OF GOD</t>
  </si>
  <si>
    <t>PARTNER COLORADO</t>
  </si>
  <si>
    <t>NEIGHBORS</t>
  </si>
  <si>
    <t>MEMBERS1ST COMMUNITY</t>
  </si>
  <si>
    <t>ERIE COUNTY EMPLOYEES</t>
  </si>
  <si>
    <t>COLUMBIA</t>
  </si>
  <si>
    <t>N.O. PORT COMMISSION EMPLOYEES</t>
  </si>
  <si>
    <t>LANDINGS</t>
  </si>
  <si>
    <t>STREATOR COMMUNITY</t>
  </si>
  <si>
    <t>DANFOSS EMPLOYEES</t>
  </si>
  <si>
    <t>SHOW-ME</t>
  </si>
  <si>
    <t>EXPEDITION</t>
  </si>
  <si>
    <t>CONNECTED</t>
  </si>
  <si>
    <t>802</t>
  </si>
  <si>
    <t>GUCO</t>
  </si>
  <si>
    <t>SPOJNIA</t>
  </si>
  <si>
    <t>NEW ORLEANS POLICE DEPARTMENT EMP.</t>
  </si>
  <si>
    <t>TOPEKA FIREMEN'S</t>
  </si>
  <si>
    <t>ST. LOUIS NEWSPAPER CARRIERS</t>
  </si>
  <si>
    <t>POST OFFICE EMPLOYEES'</t>
  </si>
  <si>
    <t>HUTCHINSON GOVERNMENT EMPLOYEES</t>
  </si>
  <si>
    <t>SHAREPOINT</t>
  </si>
  <si>
    <t>BLOOMINGTON MUNICIPAL</t>
  </si>
  <si>
    <t>TELCOMM</t>
  </si>
  <si>
    <t>WELD COMMUNITY</t>
  </si>
  <si>
    <t>1ST GATEWAY</t>
  </si>
  <si>
    <t>VISION ONE</t>
  </si>
  <si>
    <t>CALCASIEU TEACHERS AND EMPLOYEES</t>
  </si>
  <si>
    <t>IMMACULATE HEART OF MARY</t>
  </si>
  <si>
    <t>PIPEFITTERS-STEAMFITTERS</t>
  </si>
  <si>
    <t>FORT DODGE FAMILY</t>
  </si>
  <si>
    <t>THE CATHOLIC</t>
  </si>
  <si>
    <t>RIMROCK</t>
  </si>
  <si>
    <t>WHITE EAGLE</t>
  </si>
  <si>
    <t>FRONTIER COMMUNITY</t>
  </si>
  <si>
    <t>WHEAT STATE</t>
  </si>
  <si>
    <t>OTTAWA HIWAY</t>
  </si>
  <si>
    <t>1ST KANSAS</t>
  </si>
  <si>
    <t>TELCO TRIAD COMMUNITY</t>
  </si>
  <si>
    <t>HEALTH CARE FAMILY</t>
  </si>
  <si>
    <t>MOWER COUNTY CATHOLIC PARISHES</t>
  </si>
  <si>
    <t>ASCENTRA</t>
  </si>
  <si>
    <t>GRANITE STATE</t>
  </si>
  <si>
    <t>FOX VALLEY</t>
  </si>
  <si>
    <t>SKYWARD</t>
  </si>
  <si>
    <t>NW PRIORITY</t>
  </si>
  <si>
    <t>CREDIT UNION OF EMPORIA</t>
  </si>
  <si>
    <t>MEMBERS "FIRST" COMMUNITY</t>
  </si>
  <si>
    <t>NORTH BAY</t>
  </si>
  <si>
    <t>FARMWAY</t>
  </si>
  <si>
    <t>BAY AREA</t>
  </si>
  <si>
    <t>MAINE STATE</t>
  </si>
  <si>
    <t>QUINCY POSTAL EMPLOYEES</t>
  </si>
  <si>
    <t>SCOTT ASSOCIATES</t>
  </si>
  <si>
    <t>KANSAS CITY</t>
  </si>
  <si>
    <t>VOLT</t>
  </si>
  <si>
    <t>ELY AREA</t>
  </si>
  <si>
    <t>DISTRICT ONE HIGHWAY</t>
  </si>
  <si>
    <t>NOVA</t>
  </si>
  <si>
    <t>MISSISSIPPI PUBLIC EMPLOYEES</t>
  </si>
  <si>
    <t>GREENSBORO</t>
  </si>
  <si>
    <t>WILLIAMSON COUNTY CATHOLIC</t>
  </si>
  <si>
    <t>VALLEY EDUCATORS</t>
  </si>
  <si>
    <t>GATEWAY</t>
  </si>
  <si>
    <t>DE SOTO MO PAC</t>
  </si>
  <si>
    <t>BLUE FLAME</t>
  </si>
  <si>
    <t>ATOMIC</t>
  </si>
  <si>
    <t>TELCO COMMUNITY CREDIT UNION</t>
  </si>
  <si>
    <t>CHARLOTTE FIRE DEPARTMENT</t>
  </si>
  <si>
    <t>MUTUAL</t>
  </si>
  <si>
    <t>JACOM</t>
  </si>
  <si>
    <t>MOUNT VERNON BAPTIST CHURCH</t>
  </si>
  <si>
    <t>B&amp;V</t>
  </si>
  <si>
    <t>GOETZ</t>
  </si>
  <si>
    <t>CHAMPION COMMUNITY</t>
  </si>
  <si>
    <t>WINSLOW SANTA FE</t>
  </si>
  <si>
    <t>ATCHISON VILLAGE</t>
  </si>
  <si>
    <t>MINNCO</t>
  </si>
  <si>
    <t>TENDTO</t>
  </si>
  <si>
    <t>COLUMBIANA COUNTY SCHOOL EMPL</t>
  </si>
  <si>
    <t>PAINESVILLE CREDIT UNION</t>
  </si>
  <si>
    <t>MOUNTAIN RIVER</t>
  </si>
  <si>
    <t>GREENSBURG TEACHERS</t>
  </si>
  <si>
    <t>LAND OF LINCOLN</t>
  </si>
  <si>
    <t>LIBERTY FIRST</t>
  </si>
  <si>
    <t>COOPERATIVE CHOICE NETWORK</t>
  </si>
  <si>
    <t>ALLIANCE</t>
  </si>
  <si>
    <t>NIAGARA FRONTIER FEDERAL MUNICIPAL</t>
  </si>
  <si>
    <t>CPORT</t>
  </si>
  <si>
    <t>SIKESTON PUBLIC SCHOOLS</t>
  </si>
  <si>
    <t>JEFFERSON CREDIT UNION</t>
  </si>
  <si>
    <t>C-F LA.</t>
  </si>
  <si>
    <t>GREEN MOUNTAIN</t>
  </si>
  <si>
    <t>GALLATIN STEAM PLANT</t>
  </si>
  <si>
    <t>CREDIT UNION OF VERMONT</t>
  </si>
  <si>
    <t>RADIO CAB</t>
  </si>
  <si>
    <t>ONE</t>
  </si>
  <si>
    <t>RED OAK</t>
  </si>
  <si>
    <t>GLATCO</t>
  </si>
  <si>
    <t>VIRGINIA COOP</t>
  </si>
  <si>
    <t>POINT WEST</t>
  </si>
  <si>
    <t>MINNESOTA CATHOLIC</t>
  </si>
  <si>
    <t>ELECTRIC MACHINERY EMPLOYEES</t>
  </si>
  <si>
    <t>INFUZE</t>
  </si>
  <si>
    <t>SANTA CRUZ COMMUNITY</t>
  </si>
  <si>
    <t>GREATER KINSTON</t>
  </si>
  <si>
    <t>MISSOURI CENTRAL</t>
  </si>
  <si>
    <t>POWER</t>
  </si>
  <si>
    <t>BLOOMINGTON POSTAL EMPLOYEES</t>
  </si>
  <si>
    <t>COUNTY</t>
  </si>
  <si>
    <t>BENTON COUNTY SCHOOLS</t>
  </si>
  <si>
    <t>SABATTUS REGIONAL</t>
  </si>
  <si>
    <t>FAMILY COMMUNITY</t>
  </si>
  <si>
    <t>FIRST PACE</t>
  </si>
  <si>
    <t>FORRIT</t>
  </si>
  <si>
    <t>FOUNTAIN VALLEY</t>
  </si>
  <si>
    <t>ARAPAHOE</t>
  </si>
  <si>
    <t>VALLEY OAK</t>
  </si>
  <si>
    <t>WORCESTER</t>
  </si>
  <si>
    <t>POSTAL &amp; COMMUNITY</t>
  </si>
  <si>
    <t>AUSTIN CITY EMPLOYEES</t>
  </si>
  <si>
    <t>NORTH IOWA COMMUNITY</t>
  </si>
  <si>
    <t>CONSERVATION EMPLOYEES</t>
  </si>
  <si>
    <t>GREATER IOWA</t>
  </si>
  <si>
    <t>LOVERS LANE</t>
  </si>
  <si>
    <t>MERIDIAN</t>
  </si>
  <si>
    <t>SOUTH CENTRAL MISSOURI</t>
  </si>
  <si>
    <t>FIRST CLASS COMMUNITY</t>
  </si>
  <si>
    <t>LENNOX EMPLOYEES</t>
  </si>
  <si>
    <t>PARIS HI-WAY</t>
  </si>
  <si>
    <t>FELLOWSHIP BAPTIST CHURCH</t>
  </si>
  <si>
    <t>ELECTRICAL WORKERS LOCAL 58</t>
  </si>
  <si>
    <t>S E C U</t>
  </si>
  <si>
    <t>PREMIER</t>
  </si>
  <si>
    <t>PUBLIC SERVICE #3</t>
  </si>
  <si>
    <t>CHEROKEE STRIP</t>
  </si>
  <si>
    <t>NORTH WESTERN EMPLOYEES</t>
  </si>
  <si>
    <t>AREA COMMUNITY</t>
  </si>
  <si>
    <t>ALEXANDRIA SCHOOLS EMPLOYEES</t>
  </si>
  <si>
    <t>ACE</t>
  </si>
  <si>
    <t>ALPINE</t>
  </si>
  <si>
    <t>ONE THIRTEEN</t>
  </si>
  <si>
    <t>DULUTH POLICE DEPARTMENT EMPLOYEES</t>
  </si>
  <si>
    <t>DES MOINES METRO</t>
  </si>
  <si>
    <t>SUMMIT RIDGE</t>
  </si>
  <si>
    <t>FEDCO</t>
  </si>
  <si>
    <t>VUE COMMUNITY</t>
  </si>
  <si>
    <t>FIRST AMERICAN</t>
  </si>
  <si>
    <t>SIOUX VALLEY COMMUNITY</t>
  </si>
  <si>
    <t>WHITE RIVER</t>
  </si>
  <si>
    <t>ST. LOUIS POLICEMEN`S</t>
  </si>
  <si>
    <t>NORTHEAST SCHOOLS AND HOSPITAL</t>
  </si>
  <si>
    <t>UNCLE</t>
  </si>
  <si>
    <t>DOW GREAT WESTERN</t>
  </si>
  <si>
    <t>MOWER COUNTY EMPLOYEES</t>
  </si>
  <si>
    <t>BIRMINGHAM CITY</t>
  </si>
  <si>
    <t>ALTA VISTA</t>
  </si>
  <si>
    <t>URBANA MUNICIPAL EMPLOYEES</t>
  </si>
  <si>
    <t>FIREMAN'S</t>
  </si>
  <si>
    <t>ALABAMA STATE EMPLOYEES</t>
  </si>
  <si>
    <t>LEHIGH VALLEY EDUCATORS</t>
  </si>
  <si>
    <t>ALABAMA POSTAL</t>
  </si>
  <si>
    <t>NORTHERN COMMUNITIES</t>
  </si>
  <si>
    <t>GREATER VALLEY</t>
  </si>
  <si>
    <t>LISBON FARMERS UNION</t>
  </si>
  <si>
    <t>HOLY ROSARY</t>
  </si>
  <si>
    <t>JOPLIN METRO</t>
  </si>
  <si>
    <t>FEDERATED EMPLOYEES</t>
  </si>
  <si>
    <t>LEGACY</t>
  </si>
  <si>
    <t>NORTHEAST REGIONAL</t>
  </si>
  <si>
    <t>MISSOURI BAPTIST</t>
  </si>
  <si>
    <t>CO - LIB</t>
  </si>
  <si>
    <t>SMARTCHOICE</t>
  </si>
  <si>
    <t>DIVISION #6 HIGHWAY</t>
  </si>
  <si>
    <t>MERCO</t>
  </si>
  <si>
    <t>BLUESCOPE EMPLOYEES'</t>
  </si>
  <si>
    <t>ORLEX GOVERNMENT EMPLOYEES</t>
  </si>
  <si>
    <t>DECA</t>
  </si>
  <si>
    <t>HAZLETON SCHOOL EMPLOYEES</t>
  </si>
  <si>
    <t>CALIFORNIA LITHUANIAN</t>
  </si>
  <si>
    <t>CREDIT UNION ONE OF OKLAHOMA</t>
  </si>
  <si>
    <t>FELLOWSHIP</t>
  </si>
  <si>
    <t>PATRIOT</t>
  </si>
  <si>
    <t>CASEBINE COMMUNITY</t>
  </si>
  <si>
    <t>5 STAR COMMUNITY</t>
  </si>
  <si>
    <t>POSTAL EMPLOYEES</t>
  </si>
  <si>
    <t>AIM</t>
  </si>
  <si>
    <t>JONES METHODIST CHURCH</t>
  </si>
  <si>
    <t>UNIVERSAL CITY STUDIOS</t>
  </si>
  <si>
    <t>ON TAP</t>
  </si>
  <si>
    <t>DUBUQUE POSTAL EMPLOYEES</t>
  </si>
  <si>
    <t>ILLINOIS STATE</t>
  </si>
  <si>
    <t>HIDDEN RIVER</t>
  </si>
  <si>
    <t>OUR FAMILY SOCIAL</t>
  </si>
  <si>
    <t>K.C. AREA</t>
  </si>
  <si>
    <t>FAMILY HORIZONS</t>
  </si>
  <si>
    <t>DES MOINES FIRE DEPARTMENT</t>
  </si>
  <si>
    <t>LINXUS</t>
  </si>
  <si>
    <t>A.S.H. EMPLOYEES</t>
  </si>
  <si>
    <t>UNIVERSAL 1</t>
  </si>
  <si>
    <t>RIVER COMMUNITY</t>
  </si>
  <si>
    <t>QUAKER OATS</t>
  </si>
  <si>
    <t>METROPOLITAN SERVICES</t>
  </si>
  <si>
    <t>GAS AND ELECTRIC</t>
  </si>
  <si>
    <t>HEALTHCARE FIRST CREDIT UNION</t>
  </si>
  <si>
    <t>OKLAHOMA'S</t>
  </si>
  <si>
    <t>POLK COUNTY</t>
  </si>
  <si>
    <t>GAS &amp; ELECTRIC EMPLOYEES</t>
  </si>
  <si>
    <t>SIUE</t>
  </si>
  <si>
    <t>NIKKEI</t>
  </si>
  <si>
    <t>ST. LUDMILA S</t>
  </si>
  <si>
    <t>NOVATION</t>
  </si>
  <si>
    <t>UNITE</t>
  </si>
  <si>
    <t>COMMUNITY CHOICE</t>
  </si>
  <si>
    <t>LAKE SUPERIOR</t>
  </si>
  <si>
    <t>CENTRAL VERMONT MEDICAL CENTER,INC.</t>
  </si>
  <si>
    <t>OPTIONS</t>
  </si>
  <si>
    <t>ST. ATHANASIUS</t>
  </si>
  <si>
    <t>SERVE</t>
  </si>
  <si>
    <t>UNITED ASSOCIATION</t>
  </si>
  <si>
    <t>CENTRAL ILLINOIS</t>
  </si>
  <si>
    <t>WATERLOO FIREMEN'S</t>
  </si>
  <si>
    <t>CINCINNATI EMPLOYEES</t>
  </si>
  <si>
    <t>NATCO</t>
  </si>
  <si>
    <t>WILLIAMSPORT TEACHERS</t>
  </si>
  <si>
    <t>PILGRIM BAPTIST</t>
  </si>
  <si>
    <t>CENT</t>
  </si>
  <si>
    <t>INDUSTRIAL EMPLOYEES</t>
  </si>
  <si>
    <t>HOLY GHOST PARISH</t>
  </si>
  <si>
    <t>SPRINGFIELD FIREFIGHTERS</t>
  </si>
  <si>
    <t>STATE EMPLOYEES COMMUNITY</t>
  </si>
  <si>
    <t>ENVISTA</t>
  </si>
  <si>
    <t>ARMCO</t>
  </si>
  <si>
    <t>ILLINOIS EDUCATORS</t>
  </si>
  <si>
    <t>UPWARD</t>
  </si>
  <si>
    <t>SALEM SCHOOL SYSTEM</t>
  </si>
  <si>
    <t>MCPHERSON CO-OP</t>
  </si>
  <si>
    <t>MID AMERICAN</t>
  </si>
  <si>
    <t>TCP</t>
  </si>
  <si>
    <t>FIRST NEBRASKA</t>
  </si>
  <si>
    <t>BUCKS COUNTY EMPLOYEES</t>
  </si>
  <si>
    <t>1ST ED CREDIT UNION</t>
  </si>
  <si>
    <t>HEALTHCARE ASSOCIATES</t>
  </si>
  <si>
    <t>SPRINGFIELD CITY EMPLOYEES</t>
  </si>
  <si>
    <t>WESTERN ILLINOIS SCHOOL EMPLOYEES</t>
  </si>
  <si>
    <t>CARBONDALE HIGHWAY</t>
  </si>
  <si>
    <t>ENERGY PLUS</t>
  </si>
  <si>
    <t>ECO</t>
  </si>
  <si>
    <t>GUADALUPE PARISH</t>
  </si>
  <si>
    <t>ST. JUDE</t>
  </si>
  <si>
    <t>MEMBERS FIRST CREDIT UNION OF N.H.</t>
  </si>
  <si>
    <t>COMMUNITY SPIRIT CREDIT UNION</t>
  </si>
  <si>
    <t>MUNICIPAL EMPS CU OF OKLAHOMA CITY</t>
  </si>
  <si>
    <t>AEGIS</t>
  </si>
  <si>
    <t>NORTH PLATTE UNION PACIFIC EMPLOYEE</t>
  </si>
  <si>
    <t>JOLIET FIREFIGHTERS</t>
  </si>
  <si>
    <t>LINCOLN S.D.A.</t>
  </si>
  <si>
    <t>CEDAR FALLS COMMUNITY</t>
  </si>
  <si>
    <t>UNITED SAVINGS</t>
  </si>
  <si>
    <t>AMERICAN 1</t>
  </si>
  <si>
    <t>TEAMSTERS LOCAL #238</t>
  </si>
  <si>
    <t>ST. MARY</t>
  </si>
  <si>
    <t>WEXFORD COMMUNITY</t>
  </si>
  <si>
    <t>BETHEL A.M.E. CHURCH</t>
  </si>
  <si>
    <t>GALESBURG BURLINGTON</t>
  </si>
  <si>
    <t>FREEDOM NORTHWEST</t>
  </si>
  <si>
    <t>CATHOLIC &amp; COMMUNITY</t>
  </si>
  <si>
    <t>B.E.A.</t>
  </si>
  <si>
    <t>SERVICE PLUS</t>
  </si>
  <si>
    <t>TEACHERS</t>
  </si>
  <si>
    <t>NORTHERN COLORADO</t>
  </si>
  <si>
    <t>COGIC</t>
  </si>
  <si>
    <t>NORTHWEST HILLS</t>
  </si>
  <si>
    <t>NEW HAVEN COUNTY</t>
  </si>
  <si>
    <t>NEBRASKA STATE EMPLOYEES</t>
  </si>
  <si>
    <t>METROPOLITAN DISTRICT EMPLOYEES</t>
  </si>
  <si>
    <t>I.B.E.W. LOCAL #146</t>
  </si>
  <si>
    <t>DECATUR POSTAL</t>
  </si>
  <si>
    <t>MWRD EMPLOYEES</t>
  </si>
  <si>
    <t>THE PEOPLES</t>
  </si>
  <si>
    <t>NEW HAVEN FIREFIGHTERS</t>
  </si>
  <si>
    <t>TAYLORVILLE SCHOOL EMPLOYEES</t>
  </si>
  <si>
    <t>MEA</t>
  </si>
  <si>
    <t>PEORIA BELL</t>
  </si>
  <si>
    <t>AURORA POSTAL EMPLOYEES</t>
  </si>
  <si>
    <t>NORWALK HOSPITAL</t>
  </si>
  <si>
    <t>KASKASKIA VALLEY</t>
  </si>
  <si>
    <t>MERCER</t>
  </si>
  <si>
    <t>STAMFORD HEALTHCARE</t>
  </si>
  <si>
    <t>KAN COLO</t>
  </si>
  <si>
    <t>REGIONAL WATER AUTHORITY EMPLOYEES</t>
  </si>
  <si>
    <t>THE WAY</t>
  </si>
  <si>
    <t>BEREAN</t>
  </si>
  <si>
    <t>CUBA</t>
  </si>
  <si>
    <t>LOCO</t>
  </si>
  <si>
    <t>OMAHA FIREFIGHTERS</t>
  </si>
  <si>
    <t>NEW JERSEY LAW AND PUBLIC SAFETY</t>
  </si>
  <si>
    <t>CHAVES COUNTY SCHOOL EMPLOYEES</t>
  </si>
  <si>
    <t>GUADALUPE</t>
  </si>
  <si>
    <t>NEWARK POST OFFICE EMPLOYEES</t>
  </si>
  <si>
    <t>HIGH DESERT COMMUNITY</t>
  </si>
  <si>
    <t>NEW HAMPSHIRE POSTAL</t>
  </si>
  <si>
    <t>QUESTA</t>
  </si>
  <si>
    <t>FUNERAL SERVICE</t>
  </si>
  <si>
    <t>ORLEANS PARISH SHERIFF'S</t>
  </si>
  <si>
    <t>MEMBERSOWN</t>
  </si>
  <si>
    <t>ARCHER COOPERATIVE</t>
  </si>
  <si>
    <t>EDDYVILLE COOPERATIVE</t>
  </si>
  <si>
    <t>ST. HELENA PARISH</t>
  </si>
  <si>
    <t>K C K FIREMEN &amp; POLICE</t>
  </si>
  <si>
    <t>IMPERIAL</t>
  </si>
  <si>
    <t>HEALTHSHARE</t>
  </si>
  <si>
    <t>TELCO</t>
  </si>
  <si>
    <t>TEXAS GULF CAROLINA EMP</t>
  </si>
  <si>
    <t>WEYCO COMMUNITY</t>
  </si>
  <si>
    <t>L. E. O.</t>
  </si>
  <si>
    <t>DESTINATIONS CREDIT UNION</t>
  </si>
  <si>
    <t>BILLERICA MUNICIPAL EMPLOYEES</t>
  </si>
  <si>
    <t>INDUSTRIAL CU OF WHATCOM COUNTY</t>
  </si>
  <si>
    <t>CENTRAL CREDIT UNION OF MARYLAND,IN</t>
  </si>
  <si>
    <t>RIVER WORKS</t>
  </si>
  <si>
    <t>BROTHERHOOD</t>
  </si>
  <si>
    <t>TELCO PLUS</t>
  </si>
  <si>
    <t>EMERGENCY RESPONDERS</t>
  </si>
  <si>
    <t>FIRST NORTHERN</t>
  </si>
  <si>
    <t>ALIGN</t>
  </si>
  <si>
    <t>EDINBURG TEACHERS</t>
  </si>
  <si>
    <t>ENERGY</t>
  </si>
  <si>
    <t>SOUTHBRIDGE</t>
  </si>
  <si>
    <t>PATHWAYS FINANCIAL</t>
  </si>
  <si>
    <t>TAYLOR</t>
  </si>
  <si>
    <t>EVERGREEN</t>
  </si>
  <si>
    <t>KENOSHA POLICE AND FIREMEN'S</t>
  </si>
  <si>
    <t>FIREFIGHTERS</t>
  </si>
  <si>
    <t>PCM</t>
  </si>
  <si>
    <t>VALLEY COMMUNITIES</t>
  </si>
  <si>
    <t>MADISON</t>
  </si>
  <si>
    <t>INDIANHEAD</t>
  </si>
  <si>
    <t>WINNEBAGO COMMUNITY</t>
  </si>
  <si>
    <t>SENTRY</t>
  </si>
  <si>
    <t>SHORELINE</t>
  </si>
  <si>
    <t>PRIME FINANCIAL</t>
  </si>
  <si>
    <t>FOCUS</t>
  </si>
  <si>
    <t>COUNTY - CITY</t>
  </si>
  <si>
    <t>MARATHON COUNTY EMPLOYEES</t>
  </si>
  <si>
    <t>HOLY FAMILY MEMORIAL</t>
  </si>
  <si>
    <t>GUNDERSEN</t>
  </si>
  <si>
    <t>MADISON FIRE DEPARTMENT</t>
  </si>
  <si>
    <t>IRON COUNTY COMMUNITY</t>
  </si>
  <si>
    <t>CENTRAL WISCONSIN</t>
  </si>
  <si>
    <t>GOVERNMENTAL EMPLOYEES</t>
  </si>
  <si>
    <t>SERVICE</t>
  </si>
  <si>
    <t>ARCADIA</t>
  </si>
  <si>
    <t>AVESTAR</t>
  </si>
  <si>
    <t>AIR TECH</t>
  </si>
  <si>
    <t>BAY SHORE</t>
  </si>
  <si>
    <t>NORTHWESTERN MUTUAL</t>
  </si>
  <si>
    <t>STOPPENBACH</t>
  </si>
  <si>
    <t>P.I.E.</t>
  </si>
  <si>
    <t>POINT BREEZE</t>
  </si>
  <si>
    <t>CITIZENS COMMUNITY</t>
  </si>
  <si>
    <t>GREENWOOD</t>
  </si>
  <si>
    <t>OCEAN STATE</t>
  </si>
  <si>
    <t>POLISH NATIONAL</t>
  </si>
  <si>
    <t>TOMAH AREA</t>
  </si>
  <si>
    <t>SHEBOYGAN AREA</t>
  </si>
  <si>
    <t>MEADOWLAND</t>
  </si>
  <si>
    <t>RACINE MUNICIPAL EMPLOYEES</t>
  </si>
  <si>
    <t>WISCONSIN MEDICAL</t>
  </si>
  <si>
    <t>MEMBERS' ADVANTAGE</t>
  </si>
  <si>
    <t>BREWERY</t>
  </si>
  <si>
    <t>GUARDIAN</t>
  </si>
  <si>
    <t>PROSPERA</t>
  </si>
  <si>
    <t>ALLOY EMPLOYEES</t>
  </si>
  <si>
    <t>SCHOOL EMPLOYEES</t>
  </si>
  <si>
    <t>DAIRYLAND POWER</t>
  </si>
  <si>
    <t>WEA</t>
  </si>
  <si>
    <t>SIMPLICITY</t>
  </si>
  <si>
    <t>WISCONSIN LATVIAN, INC.</t>
  </si>
  <si>
    <t>VIRGINIA EDUCATORS CREDIT UNION</t>
  </si>
  <si>
    <t>MEMBERS PLUS</t>
  </si>
  <si>
    <t>SOUTHERN LAKES</t>
  </si>
  <si>
    <t>NEW BEDFORD</t>
  </si>
  <si>
    <t>NORTH COAST</t>
  </si>
  <si>
    <t>BADGER-GLOBE</t>
  </si>
  <si>
    <t>COMPASSIONATE CARE</t>
  </si>
  <si>
    <t>PREMIER FINANCIAL</t>
  </si>
  <si>
    <t>OSHKOSH COMMUNITY</t>
  </si>
  <si>
    <t>SAN JOAQUIN POWER EMPLOYEES</t>
  </si>
  <si>
    <t>FORWARD FINANCIAL</t>
  </si>
  <si>
    <t>ATHOL</t>
  </si>
  <si>
    <t>FREEDOM</t>
  </si>
  <si>
    <t>DAY AIR</t>
  </si>
  <si>
    <t>CODE</t>
  </si>
  <si>
    <t>CLOVERBELT</t>
  </si>
  <si>
    <t>EAGLE COMMUNITY</t>
  </si>
  <si>
    <t>UNISON</t>
  </si>
  <si>
    <t>WNC COMMUNITY  CU</t>
  </si>
  <si>
    <t>CS</t>
  </si>
  <si>
    <t>GERMANIA</t>
  </si>
  <si>
    <t>GREATER CLEVELAND COMMUNITY</t>
  </si>
  <si>
    <t>M.E. EMPLOYEES</t>
  </si>
  <si>
    <t>LEADING EDGE</t>
  </si>
  <si>
    <t>KOHLER</t>
  </si>
  <si>
    <t>MCU FINANCIAL CENTER</t>
  </si>
  <si>
    <t>RICHMOND VIRGINIA FIRE POLICE CREDI</t>
  </si>
  <si>
    <t>HAMPTON ROADS EDUC CREDIT UNION INC</t>
  </si>
  <si>
    <t>VALLEYSTAR</t>
  </si>
  <si>
    <t>CREDIT UNION OF RICHMOND INCORPORAT</t>
  </si>
  <si>
    <t>AUGUSTA HEALTH CARE CREDIT UNION</t>
  </si>
  <si>
    <t>PFD FIREFIGHTERS CREDIT UNION INC.</t>
  </si>
  <si>
    <t>LOUDOUN CREDIT UNION</t>
  </si>
  <si>
    <t>NORTHERN STAR CREDIT UNION, INC.</t>
  </si>
  <si>
    <t>BEACON CREDIT UNION, INCORPORATED</t>
  </si>
  <si>
    <t>JACKSON RIVER COMMUNITY</t>
  </si>
  <si>
    <t>NEWPORT NEWS MUN. EMP CREDIT UNION</t>
  </si>
  <si>
    <t>DOMINION ENERGY CREDIT UNION</t>
  </si>
  <si>
    <t>CO-OP</t>
  </si>
  <si>
    <t>BLACKHAWK COMMUNITY</t>
  </si>
  <si>
    <t>LAKEWOOD</t>
  </si>
  <si>
    <t>BROKAW</t>
  </si>
  <si>
    <t>BRANTWOOD</t>
  </si>
  <si>
    <t>NATIONAL J. A. C. L.</t>
  </si>
  <si>
    <t>UNITED LABOR</t>
  </si>
  <si>
    <t>N.E.W.</t>
  </si>
  <si>
    <t>1ST CLASS EXPRESS</t>
  </si>
  <si>
    <t>MT. ZION</t>
  </si>
  <si>
    <t>P &amp; S</t>
  </si>
  <si>
    <t>MARSHFIELD MEDICAL CENTER</t>
  </si>
  <si>
    <t>UTAH HERITAGE</t>
  </si>
  <si>
    <t>HOLLYFRONTIER EMPLOYEE'S</t>
  </si>
  <si>
    <t>GOLDEN RULE COMMUNITY</t>
  </si>
  <si>
    <t>PRESTO LEWISTON EMPLOYEES</t>
  </si>
  <si>
    <t>EDUCATION 1ST</t>
  </si>
  <si>
    <t>SOUTH SANPETE</t>
  </si>
  <si>
    <t>BECKSTRAND AND ASSOCIATES</t>
  </si>
  <si>
    <t>NEBO</t>
  </si>
  <si>
    <t>PACIFIC HORIZON</t>
  </si>
  <si>
    <t>S E A</t>
  </si>
  <si>
    <t>UINTAH</t>
  </si>
  <si>
    <t>KINGS PEAK</t>
  </si>
  <si>
    <t>SAN JUAN</t>
  </si>
  <si>
    <t>SUPERIOR CHOICE</t>
  </si>
  <si>
    <t>FOND DU LAC</t>
  </si>
  <si>
    <t>ACCESS COMMUNITY</t>
  </si>
  <si>
    <t>RIPCO</t>
  </si>
  <si>
    <t>FORT COMMUNITY</t>
  </si>
  <si>
    <t>FIRST CHOICE COMMUNITY</t>
  </si>
  <si>
    <t>QUANTUM</t>
  </si>
  <si>
    <t>ARSENAL</t>
  </si>
  <si>
    <t>PARK CITY</t>
  </si>
  <si>
    <t>JACK DANIEL EMPLOYEES</t>
  </si>
  <si>
    <t>OAKDALE</t>
  </si>
  <si>
    <t>WESTBY CO-OP</t>
  </si>
  <si>
    <t>FIRST COMMUNITY CU OF BELOIT</t>
  </si>
  <si>
    <t>THE STATE</t>
  </si>
  <si>
    <t>CREDIT UNION OF THE ROCKIES</t>
  </si>
  <si>
    <t>SUPERIOR MUNICIPAL EMPLOYEES</t>
  </si>
  <si>
    <t>GLACIER HILLS</t>
  </si>
  <si>
    <t>NORTHWOODS COMMUNITY</t>
  </si>
  <si>
    <t>ATHENS AREA</t>
  </si>
  <si>
    <t>UNITEDONE</t>
  </si>
  <si>
    <t>NORTHWEST PLUS</t>
  </si>
  <si>
    <t>BELL</t>
  </si>
  <si>
    <t>RHODE ISLAND</t>
  </si>
  <si>
    <t>WESTERLY COMMUNITY</t>
  </si>
  <si>
    <t>1ST STREET</t>
  </si>
  <si>
    <t>ALIVE</t>
  </si>
  <si>
    <t>POMPANO BEACH CITY EMP.</t>
  </si>
  <si>
    <t>CITY-COUNTY EMPLOYEES</t>
  </si>
  <si>
    <t>SHAW-ROSS EMPLOYEES</t>
  </si>
  <si>
    <t>MIAMI POSTAL SERVICE</t>
  </si>
  <si>
    <t>ECU</t>
  </si>
  <si>
    <t>FLORIDA WEST COAST</t>
  </si>
  <si>
    <t>ELECTRICIANS' LOCAL 349</t>
  </si>
  <si>
    <t>BROOKLINE MUNICIPAL</t>
  </si>
  <si>
    <t>JEFFERSON COUNTY TEACHERS</t>
  </si>
  <si>
    <t>CONNECT CREDIT UNION</t>
  </si>
  <si>
    <t>INSIGHT</t>
  </si>
  <si>
    <t>BRIGHTSTAR</t>
  </si>
  <si>
    <t>ADVENTHEALTH</t>
  </si>
  <si>
    <t>GLYNN COUNTY FEDERAL EMPLOYEES</t>
  </si>
  <si>
    <t>SAVANNAH POSTAL</t>
  </si>
  <si>
    <t>CGR</t>
  </si>
  <si>
    <t>CORE</t>
  </si>
  <si>
    <t>GENUINE PARTS</t>
  </si>
  <si>
    <t>CREDIT UNION OF ATLANTA</t>
  </si>
  <si>
    <t>NORTH GEORGIA</t>
  </si>
  <si>
    <t>SOUTHERN PINE</t>
  </si>
  <si>
    <t>NAVARRO</t>
  </si>
  <si>
    <t>BRAZOS STAR</t>
  </si>
  <si>
    <t>CENTEX CITIZENS</t>
  </si>
  <si>
    <t>UNION PACIFIC EMPLOYEES</t>
  </si>
  <si>
    <t>CENTRAL TEXAS TEACHERS</t>
  </si>
  <si>
    <t>GALVESTON GOVERNMENT EMPLOYEES</t>
  </si>
  <si>
    <t>COMMUNITY SOUTH</t>
  </si>
  <si>
    <t>MESQUITE</t>
  </si>
  <si>
    <t>TXDOT</t>
  </si>
  <si>
    <t>ANGELINA COUNTY TEACHERS</t>
  </si>
  <si>
    <t>CAPROCK SANTA FE</t>
  </si>
  <si>
    <t>TEXAS HEALTH</t>
  </si>
  <si>
    <t>EVERMAN PARKWAY</t>
  </si>
  <si>
    <t>WHARTON COUNTY TEACHERS</t>
  </si>
  <si>
    <t>TEXAS BAY</t>
  </si>
  <si>
    <t>HIGHWAY DISTRICT 2</t>
  </si>
  <si>
    <t>HIGHWAY DISTRICT 9</t>
  </si>
  <si>
    <t>AMERICA'S</t>
  </si>
  <si>
    <t>CONCHO VALLEY</t>
  </si>
  <si>
    <t>HIGHWAY EMPLOYEES</t>
  </si>
  <si>
    <t>MIDLAND MUNICIPAL EMPLOYEES</t>
  </si>
  <si>
    <t>SHARED RESOURCES</t>
  </si>
  <si>
    <t>THD DISTRICT 17</t>
  </si>
  <si>
    <t>ALLTRUST</t>
  </si>
  <si>
    <t>1ST UNIVERSITY</t>
  </si>
  <si>
    <t>CORPUS CHRISTI S.P.</t>
  </si>
  <si>
    <t>REED</t>
  </si>
  <si>
    <t>UNITED ENERGY</t>
  </si>
  <si>
    <t>EDUCATION</t>
  </si>
  <si>
    <t>PARIS DISTRICT</t>
  </si>
  <si>
    <t>PRESTIGE COMMUNITY</t>
  </si>
  <si>
    <t>BRAZOS COMMUNITY</t>
  </si>
  <si>
    <t>TEXAS DPS</t>
  </si>
  <si>
    <t>STAR OF TEXAS</t>
  </si>
  <si>
    <t>METRO MEDICAL</t>
  </si>
  <si>
    <t>LINKAGE</t>
  </si>
  <si>
    <t>SWEETEX</t>
  </si>
  <si>
    <t>GUARDIANS</t>
  </si>
  <si>
    <t>DEL RIO S.P.</t>
  </si>
  <si>
    <t>FORT WORTH CITY</t>
  </si>
  <si>
    <t>ODESSA EMPLOYEES</t>
  </si>
  <si>
    <t>LCRA</t>
  </si>
  <si>
    <t>MEMBERSFIRST</t>
  </si>
  <si>
    <t>LIBERTY BAY</t>
  </si>
  <si>
    <t>BAYLOR HEALTH CARE SYSTEM</t>
  </si>
  <si>
    <t>MATAGORDA COUNTY</t>
  </si>
  <si>
    <t>DALLAS U.P. EMPLOYEES</t>
  </si>
  <si>
    <t>MIDWESTERN STATE UNIVERSITY</t>
  </si>
  <si>
    <t>SOUTHWEST 66</t>
  </si>
  <si>
    <t>POSTEL FAMILY</t>
  </si>
  <si>
    <t>COMMUNITY CREDIT UNION OF LYNN</t>
  </si>
  <si>
    <t>HARRIS EMPLOYEES</t>
  </si>
  <si>
    <t>THE WRIGHT</t>
  </si>
  <si>
    <t>TEMPLE SANTA FE COMMUNITY</t>
  </si>
  <si>
    <t>BEAUMONT COMMUNITY</t>
  </si>
  <si>
    <t>COOPERATIVE TEACHERS</t>
  </si>
  <si>
    <t>NCE</t>
  </si>
  <si>
    <t>TEX MEX</t>
  </si>
  <si>
    <t>CABOT COMMUNITY</t>
  </si>
  <si>
    <t>WEST TEXAS</t>
  </si>
  <si>
    <t>ALLCOM</t>
  </si>
  <si>
    <t>CEN TEX MANUFACTURING</t>
  </si>
  <si>
    <t>TRAVIS COUNTY</t>
  </si>
  <si>
    <t>UPS EMPLOYEES</t>
  </si>
  <si>
    <t>FIRST BASIN</t>
  </si>
  <si>
    <t>EDUCATORS</t>
  </si>
  <si>
    <t>SCOTT AND WHITE EMPLOYEES</t>
  </si>
  <si>
    <t>WATERTOWN MUNICIPAL</t>
  </si>
  <si>
    <t>PAMPA MUNICIPAL</t>
  </si>
  <si>
    <t>AMERICAN BAPTIST ASSOCIATION</t>
  </si>
  <si>
    <t>OAK FARMS EMPLOYEES</t>
  </si>
  <si>
    <t>SCHLUMBERGER EMPLOYEES</t>
  </si>
  <si>
    <t>HOUSTON HIGHWAY</t>
  </si>
  <si>
    <t>MADISON EDUCATION ASSOC.</t>
  </si>
  <si>
    <t>TRINITY VALLEY TEACHERS</t>
  </si>
  <si>
    <t>INVESTEX</t>
  </si>
  <si>
    <t>TYLER CITY EMPLOYEES</t>
  </si>
  <si>
    <t>AMARILLO POSTAL EMPLOYEES</t>
  </si>
  <si>
    <t>LEHRER INTERESTS</t>
  </si>
  <si>
    <t>MTCU</t>
  </si>
  <si>
    <t>FIRST CENTRAL</t>
  </si>
  <si>
    <t>HOOSIER UNITED</t>
  </si>
  <si>
    <t>INTERCORP</t>
  </si>
  <si>
    <t>SOUTHERN STAR</t>
  </si>
  <si>
    <t>VATAT</t>
  </si>
  <si>
    <t>TNCONNECT</t>
  </si>
  <si>
    <t>WORCESTER FIRE DEPT.</t>
  </si>
  <si>
    <t>MACON FIREMEN'S</t>
  </si>
  <si>
    <t>MACON-BIBB EMPLOYEES CREDIT UNION</t>
  </si>
  <si>
    <t>J C FEDERAL EMPLOYEES</t>
  </si>
  <si>
    <t>ACADEMIC EMPLOYEES</t>
  </si>
  <si>
    <t>HIGHWAY ALLIANCE</t>
  </si>
  <si>
    <t>GREATER EASTERN</t>
  </si>
  <si>
    <t>DEXTER PUBLIC SCHOOLS</t>
  </si>
  <si>
    <t>ST. JOSEPH TEACHERS'</t>
  </si>
  <si>
    <t>QUINCY</t>
  </si>
  <si>
    <t>HAVERHILL FIRE DEPARTMENT</t>
  </si>
  <si>
    <t>LAKESIDE</t>
  </si>
  <si>
    <t>OUR LADY OF SNOWS</t>
  </si>
  <si>
    <t>SOUTHEAST MISSOURI COMMUNITY</t>
  </si>
  <si>
    <t>US COMMUNITY</t>
  </si>
  <si>
    <t>DILLON</t>
  </si>
  <si>
    <t>BCBST EMPLOYEES</t>
  </si>
  <si>
    <t>MISSOURI ELECTRIC COOPERATIVES EMPL</t>
  </si>
  <si>
    <t>CREDIT UNION FOR ROBERTSON COUNTY</t>
  </si>
  <si>
    <t>SCENIC COMMUNITY</t>
  </si>
  <si>
    <t>HERITAGE SOUTH COMMUNITY CU</t>
  </si>
  <si>
    <t>HTM</t>
  </si>
  <si>
    <t>ST. AUGUSTINE</t>
  </si>
  <si>
    <t>YOUR BEST CREDIT UNION</t>
  </si>
  <si>
    <t>MARTIN COUNTY COOPERATIVE</t>
  </si>
  <si>
    <t>LOWELL FIREFIGHTERS</t>
  </si>
  <si>
    <t>BEACON FINANCIAL</t>
  </si>
  <si>
    <t>CITY EMPLOYEES</t>
  </si>
  <si>
    <t>P.I.A.S.</t>
  </si>
  <si>
    <t>C &amp; R</t>
  </si>
  <si>
    <t>TOPEKA POLICE</t>
  </si>
  <si>
    <t>EMPLOYEE RESOURCES</t>
  </si>
  <si>
    <t>KNOX CO. EMPLOYEES</t>
  </si>
  <si>
    <t>ELLIS</t>
  </si>
  <si>
    <t>SALINA INTERPAROCHIAL</t>
  </si>
  <si>
    <t>SALINA MUNICIPAL</t>
  </si>
  <si>
    <t>STATIONERY</t>
  </si>
  <si>
    <t>MID PLAINS</t>
  </si>
  <si>
    <t>HUTCHINSON POSTAL &amp; COMMUNITY</t>
  </si>
  <si>
    <t>ALLEN HOSPITAL PERSONNEL</t>
  </si>
  <si>
    <t>TRANS TEXAS SOUTHWEST</t>
  </si>
  <si>
    <t>BOSTON FIREFIGHTERS</t>
  </si>
  <si>
    <t>LYNN POLICE</t>
  </si>
  <si>
    <t>CITY OF BOSTON</t>
  </si>
  <si>
    <t>REVERE FIREFIGHTERS</t>
  </si>
  <si>
    <t>CREDIT UNION OF DODGE CITY</t>
  </si>
  <si>
    <t>CAPITOL</t>
  </si>
  <si>
    <t>KEYSTONE</t>
  </si>
  <si>
    <t>ALPHA</t>
  </si>
  <si>
    <t>HOLYOKE</t>
  </si>
  <si>
    <t>LYNN TEACHERS</t>
  </si>
  <si>
    <t>LUSO-AMERICAN</t>
  </si>
  <si>
    <t>WORKMEN'S CIRCLE INCORPORATED</t>
  </si>
  <si>
    <t>FALL RIVER MUNICIPAL</t>
  </si>
  <si>
    <t>GREATER SPRINGFIELD</t>
  </si>
  <si>
    <t>PRIMESOURCE</t>
  </si>
  <si>
    <t>WESTEX COMMUNITY</t>
  </si>
  <si>
    <t>LONG BEACH FIREMEN S</t>
  </si>
  <si>
    <t>NASHVILLE POST OFFICE</t>
  </si>
  <si>
    <t>SMART FINANCIAL</t>
  </si>
  <si>
    <t>CONTAINER MUTUAL</t>
  </si>
  <si>
    <t>LEADCO COMMUNITY</t>
  </si>
  <si>
    <t>DIXIE LINE</t>
  </si>
  <si>
    <t>OCALA COMMUNITY</t>
  </si>
  <si>
    <t>ALDEN</t>
  </si>
  <si>
    <t>ST. JEAN'S</t>
  </si>
  <si>
    <t>CORPUS CHRISTI POSTAL EMPLOYEES</t>
  </si>
  <si>
    <t>SPRINGFIELD STREET RAILWAY EMP.</t>
  </si>
  <si>
    <t>BOWATER EMPLOYEES</t>
  </si>
  <si>
    <t>TENNESSEE DEPARTMENT OF SAFETY</t>
  </si>
  <si>
    <t>CORNERSTONE FINANCIAL</t>
  </si>
  <si>
    <t>COMMUNITY SERVICE</t>
  </si>
  <si>
    <t>APPLIANCE</t>
  </si>
  <si>
    <t>M.P.D. COMMUNITY</t>
  </si>
  <si>
    <t>OLD HICKORY</t>
  </si>
  <si>
    <t>KANSAS TEACHERS COMMUNITY</t>
  </si>
  <si>
    <t>FREESTONE</t>
  </si>
  <si>
    <t>CENTRAL VALLEY FIREFIGHTERS</t>
  </si>
  <si>
    <t>ALPINE COMMUNITY</t>
  </si>
  <si>
    <t>CORNER STONE</t>
  </si>
  <si>
    <t>POWERNET</t>
  </si>
  <si>
    <t>HOLY REDEEMER COMMUNITY OF SE WIS.</t>
  </si>
  <si>
    <t>NAVEO</t>
  </si>
  <si>
    <t>HOMEFIELD</t>
  </si>
  <si>
    <t>SOLARITY</t>
  </si>
  <si>
    <t>AMERICA'S CHRISTIAN</t>
  </si>
  <si>
    <t>CN/IC EMPLOYEES</t>
  </si>
  <si>
    <t>HOLLEY</t>
  </si>
  <si>
    <t>MARYVILLE MUNICIPAL</t>
  </si>
  <si>
    <t>FIRST SOUTH FINANCIAL</t>
  </si>
  <si>
    <t>HAPPY VALLEY</t>
  </si>
  <si>
    <t>SKYLINE</t>
  </si>
  <si>
    <t>TENNESSEE EMPLOYEES</t>
  </si>
  <si>
    <t>KINGSPORT PRESS CU</t>
  </si>
  <si>
    <t>W. VIRGINIA STATE CONVENTION</t>
  </si>
  <si>
    <t>LOCAL NO. 317 I.A.F.F.</t>
  </si>
  <si>
    <t>VANDERBILT</t>
  </si>
  <si>
    <t>HARDIN COUNTY HOSPITAL EMPLOYEES</t>
  </si>
  <si>
    <t>PATHWAY</t>
  </si>
  <si>
    <t>GREENEVILLE WORKS EMPLS. SAV. ASSN.</t>
  </si>
  <si>
    <t>GREENEVILLE CITY EMPLOYEES'</t>
  </si>
  <si>
    <t>METROPOLITAN TEACHERS</t>
  </si>
  <si>
    <t>MASS BAY</t>
  </si>
  <si>
    <t>HURD EMPLOYEES</t>
  </si>
  <si>
    <t>ENBRIGHT</t>
  </si>
  <si>
    <t>IMPACT CREDIT UNION, INC.</t>
  </si>
  <si>
    <t>WCG EMPLOYEES</t>
  </si>
  <si>
    <t>A.U.B. EMPLOYEES'</t>
  </si>
  <si>
    <t>OLIVET BAPTIST</t>
  </si>
  <si>
    <t>COLLEGEDALE</t>
  </si>
  <si>
    <t>KOIN</t>
  </si>
  <si>
    <t>HEALTHCARE SERVICES</t>
  </si>
  <si>
    <t>BURLINGTON NORTHERN SANTA FE RAILWY</t>
  </si>
  <si>
    <t>EDUCATIONAL COMMUNITY ALLIANCE</t>
  </si>
  <si>
    <t>MONTANA EDUCATORS'</t>
  </si>
  <si>
    <t>PUGET SOUND COOPERATIVE</t>
  </si>
  <si>
    <t>SPOKANE FIREFIGHTERS</t>
  </si>
  <si>
    <t>CORPORATE AMERICA FAMILY</t>
  </si>
  <si>
    <t>MILL TOWN</t>
  </si>
  <si>
    <t>QUALSTAR</t>
  </si>
  <si>
    <t>AZALEA CITY</t>
  </si>
  <si>
    <t>TECH</t>
  </si>
  <si>
    <t>STREATOR ONIZED</t>
  </si>
  <si>
    <t>WESTSTAR</t>
  </si>
  <si>
    <t>TACOMA LONGSHOREMEN</t>
  </si>
  <si>
    <t>STRAIT VIEW</t>
  </si>
  <si>
    <t>MINNEQUA WORKS</t>
  </si>
  <si>
    <t>MEMBERS ADVANTAGE</t>
  </si>
  <si>
    <t>MOUNTAINCREST</t>
  </si>
  <si>
    <t>CONNECTION</t>
  </si>
  <si>
    <t>PROGRESSIONS</t>
  </si>
  <si>
    <t>BELCO COMMUNITY CREDIT UNION</t>
  </si>
  <si>
    <t>CONNECTIONS</t>
  </si>
  <si>
    <t>PIKES PEAK</t>
  </si>
  <si>
    <t>EXPRESS</t>
  </si>
  <si>
    <t>HORIZONS NORTH</t>
  </si>
  <si>
    <t>BLUE MOUNTAIN</t>
  </si>
  <si>
    <t>SPOKANE CITY</t>
  </si>
  <si>
    <t>AVISTA CORP.</t>
  </si>
  <si>
    <t>TLCU FINANCIAL</t>
  </si>
  <si>
    <t>GEORGIA GUARD</t>
  </si>
  <si>
    <t>SNO FALLS</t>
  </si>
  <si>
    <t>CLARITY</t>
  </si>
  <si>
    <t>WHITE ROSE</t>
  </si>
  <si>
    <t>TAPCO</t>
  </si>
  <si>
    <t>STAR FINANCIAL</t>
  </si>
  <si>
    <t>RESPONDERS EMERGENCY SERVICES</t>
  </si>
  <si>
    <t>BAY CITIES</t>
  </si>
  <si>
    <t>CALIFORNIA COMMUNITY</t>
  </si>
  <si>
    <t>SACO VALLEY</t>
  </si>
  <si>
    <t>WCLA</t>
  </si>
  <si>
    <t>OLYMPIA</t>
  </si>
  <si>
    <t>GR CONSUMERS</t>
  </si>
  <si>
    <t>HUDSON RIVER COMMUNITY</t>
  </si>
  <si>
    <t>ADVANTAGE ONE</t>
  </si>
  <si>
    <t>TREMONT</t>
  </si>
  <si>
    <t>EATON FAMILY</t>
  </si>
  <si>
    <t>BAPTIST</t>
  </si>
  <si>
    <t>IDAHO UNITED</t>
  </si>
  <si>
    <t>AMERICAN LAKE</t>
  </si>
  <si>
    <t>MYPOINT</t>
  </si>
  <si>
    <t>LEWIS CLARK</t>
  </si>
  <si>
    <t>CROW WING POWER</t>
  </si>
  <si>
    <t>HERITAGE COMMUNITY</t>
  </si>
  <si>
    <t>CABRILLO</t>
  </si>
  <si>
    <t>UNITED CONSUMERS</t>
  </si>
  <si>
    <t>DIRECTORS CHOICE</t>
  </si>
  <si>
    <t>IAA</t>
  </si>
  <si>
    <t>ILLIANA FINANCIAL</t>
  </si>
  <si>
    <t>RESOURCE ONE</t>
  </si>
  <si>
    <t>MEMBERSOURCE</t>
  </si>
  <si>
    <t>EXCITE</t>
  </si>
  <si>
    <t>PEOPLESCHOICE</t>
  </si>
  <si>
    <t>COLORADO</t>
  </si>
  <si>
    <t>POWER FINANCIAL</t>
  </si>
  <si>
    <t>EDUCATION FIRST CREDIT UNION, INC.</t>
  </si>
  <si>
    <t>LONE STAR</t>
  </si>
  <si>
    <t>GENESIS EMPLOYEES</t>
  </si>
  <si>
    <t>USC</t>
  </si>
  <si>
    <t>CATHOLIC UNITED FINANCIAL</t>
  </si>
  <si>
    <t>FIRST U.S. COMMUNITY</t>
  </si>
  <si>
    <t>TROPICAL FINANCIAL</t>
  </si>
  <si>
    <t>MUTUAL SECURITY</t>
  </si>
  <si>
    <t>COASTLIFE</t>
  </si>
  <si>
    <t>MATADORS COMMUNITY</t>
  </si>
  <si>
    <t>SILVERADO</t>
  </si>
  <si>
    <t>WATER AND POWER COMMUNITY</t>
  </si>
  <si>
    <t>INTREPID</t>
  </si>
  <si>
    <t>COPPER STATE</t>
  </si>
  <si>
    <t>FIRST CITY</t>
  </si>
  <si>
    <t>CANALS &amp; TRAILS</t>
  </si>
  <si>
    <t>SMART CHOICE</t>
  </si>
  <si>
    <t>VERITY</t>
  </si>
  <si>
    <t>LIGHT COMMERCE</t>
  </si>
  <si>
    <t>MOUNTAIN</t>
  </si>
  <si>
    <t>PREMIER ONE</t>
  </si>
  <si>
    <t>KH CREDIT UNION, INC.</t>
  </si>
  <si>
    <t>EVERGREENDIRECT</t>
  </si>
  <si>
    <t>CATHOLICS UNITED</t>
  </si>
  <si>
    <t>MEDIA CITY</t>
  </si>
  <si>
    <t>CROSSROADS</t>
  </si>
  <si>
    <t>TVA COMMUNITY CREDIT UNION</t>
  </si>
  <si>
    <t>RED ROCKS</t>
  </si>
  <si>
    <t>CREDIT UNION OF OHIO</t>
  </si>
  <si>
    <t>MEMBERS SOURCE</t>
  </si>
  <si>
    <t>DOWNEAST</t>
  </si>
  <si>
    <t>AMERICAN SOUTHWEST</t>
  </si>
  <si>
    <t>CREDIT UNION OF GEORGIA</t>
  </si>
  <si>
    <t>VIA CREDIT UNION</t>
  </si>
  <si>
    <t>HARVESTER FINANCIAL</t>
  </si>
  <si>
    <t>HERITAGE SOUTH</t>
  </si>
  <si>
    <t>ASSOCIATED SCHOOL EMPLOYEES</t>
  </si>
  <si>
    <t>UNITY ONE</t>
  </si>
  <si>
    <t>FIRST TRUST</t>
  </si>
  <si>
    <t>DECATUR EARTHMOVER</t>
  </si>
  <si>
    <t>SOUTHEAST FINANCIAL</t>
  </si>
  <si>
    <t>MYGEORGIA</t>
  </si>
  <si>
    <t>NUEVA ESPERANZA COMMUNITY</t>
  </si>
  <si>
    <t>MOBILITY CREDIT UNION</t>
  </si>
  <si>
    <t>TEXELL</t>
  </si>
  <si>
    <t>OUR COMMUNITY</t>
  </si>
  <si>
    <t>DENVER COMMUNITY CU D.B.A. ZING CU</t>
  </si>
  <si>
    <t>AUTOTRUCK FINANCIAL</t>
  </si>
  <si>
    <t>SNOCOPE</t>
  </si>
  <si>
    <t>BLUE EAGLE</t>
  </si>
  <si>
    <t>THE SOUTHERN</t>
  </si>
  <si>
    <t>HAR-CO</t>
  </si>
  <si>
    <t>CORNERSTONE COMMUNITY FINANCIAL</t>
  </si>
  <si>
    <t>PARK SIDE FINANCIAL</t>
  </si>
  <si>
    <t>NUTMEG STATE FINANCIAL</t>
  </si>
  <si>
    <t>FINANCIAL CENTER FIRST</t>
  </si>
  <si>
    <t>MEMBERS HERITAGE</t>
  </si>
  <si>
    <t>FINEX</t>
  </si>
  <si>
    <t>UNION SQUARE</t>
  </si>
  <si>
    <t>TRANSCEND</t>
  </si>
  <si>
    <t>SOUTHPOINT FINANCIAL</t>
  </si>
  <si>
    <t>1ST NORTHERN CALIFORNIA</t>
  </si>
  <si>
    <t>OREGONIANS</t>
  </si>
  <si>
    <t>SOUTHEASTERN</t>
  </si>
  <si>
    <t>JAFARI NO-INTEREST</t>
  </si>
  <si>
    <t>SMW FINANCIAL</t>
  </si>
  <si>
    <t>VOCAL</t>
  </si>
  <si>
    <t>KELLOGG COMMUNITY</t>
  </si>
  <si>
    <t>AMERICA'S FIRST NETWORK</t>
  </si>
  <si>
    <t>MY COMMUNITY</t>
  </si>
  <si>
    <t>COOSA VALLEY</t>
  </si>
  <si>
    <t>MIDWEST MEMBERS</t>
  </si>
  <si>
    <t>CENTRICITY</t>
  </si>
  <si>
    <t>BAYLANDS FAMILY</t>
  </si>
  <si>
    <t>ROCK VALLEY</t>
  </si>
  <si>
    <t>RAILROAD</t>
  </si>
  <si>
    <t>VALLEY FINANCIAL</t>
  </si>
  <si>
    <t>PFCU</t>
  </si>
  <si>
    <t>TRU FI</t>
  </si>
  <si>
    <t>NORTHERN</t>
  </si>
  <si>
    <t>ST. CLOUD FINANCIAL</t>
  </si>
  <si>
    <t>GO ENERGY FINANCIAL</t>
  </si>
  <si>
    <t>AUBURN UNIVERSITY</t>
  </si>
  <si>
    <t>JOLT</t>
  </si>
  <si>
    <t>ORLANDO</t>
  </si>
  <si>
    <t>CARDINAL CREDIT UNION, INC.</t>
  </si>
  <si>
    <t>HERITAGE FINANCIAL</t>
  </si>
  <si>
    <t>MARSHLAND</t>
  </si>
  <si>
    <t>INTERSTATE</t>
  </si>
  <si>
    <t>TRUE COMMUNITY</t>
  </si>
  <si>
    <t>PERFECT CIRCLE</t>
  </si>
  <si>
    <t>HARVESTERS</t>
  </si>
  <si>
    <t>INNOVATIONS FINANCIAL</t>
  </si>
  <si>
    <t>ESSENTIAL</t>
  </si>
  <si>
    <t>MEMBERSALLIANCE</t>
  </si>
  <si>
    <t>STALEY</t>
  </si>
  <si>
    <t>EFFINGHAM HIGHWAY</t>
  </si>
  <si>
    <t>UNITED EQUITY</t>
  </si>
  <si>
    <t>BOISE FIRE DEPARTMENT</t>
  </si>
  <si>
    <t>MINI-CASSIA EMPL.</t>
  </si>
  <si>
    <t>MEMBERS PREFERRED</t>
  </si>
  <si>
    <t>HAMMOND FIREFIGHTERS ASSN.</t>
  </si>
  <si>
    <t>PROFESSIONAL POLICE OFFICERS</t>
  </si>
  <si>
    <t>WESTERN INDIANA CREDIT UNION</t>
  </si>
  <si>
    <t>KEMBA INDIANAPOLIS</t>
  </si>
  <si>
    <t>POSTCITY FINANCIAL</t>
  </si>
  <si>
    <t>FINANCIAL HORIZONS</t>
  </si>
  <si>
    <t>PLUS</t>
  </si>
  <si>
    <t>COMMUNITY STAR</t>
  </si>
  <si>
    <t>BLACKHAWK AREA</t>
  </si>
  <si>
    <t>SOUTH BAY</t>
  </si>
  <si>
    <t>CAHP</t>
  </si>
  <si>
    <t>EL MONTE COMMUNITY</t>
  </si>
  <si>
    <t>MID-CITIES</t>
  </si>
  <si>
    <t>OHIO EDUCATIONAL</t>
  </si>
  <si>
    <t>POST OFFICE CU OF MD, INC.</t>
  </si>
  <si>
    <t>NORTH COAST CREDIT UNION</t>
  </si>
  <si>
    <t>TRUPARTNER</t>
  </si>
  <si>
    <t>CHICAGO POST OFFICE EMPLOYEES</t>
  </si>
  <si>
    <t>SERVICES</t>
  </si>
  <si>
    <t>BOULDER DAM</t>
  </si>
  <si>
    <t>540 I.B.E.W.</t>
  </si>
  <si>
    <t>TOWPATH</t>
  </si>
  <si>
    <t>ANTIOCH</t>
  </si>
  <si>
    <t>BUCKEYE STATE</t>
  </si>
  <si>
    <t>SOUTHEASTERN OHIO</t>
  </si>
  <si>
    <t>WRIGHT-DUNBAR AREA</t>
  </si>
  <si>
    <t>CHRISTIAN FAMILY</t>
  </si>
  <si>
    <t>FAITH COMMUNITY UNITED</t>
  </si>
  <si>
    <t>FALLS CATHOLIC</t>
  </si>
  <si>
    <t>GORMAN-RUPP &amp; ASSOCIATES</t>
  </si>
  <si>
    <t>GREATER CINCINNATI SCHOOL</t>
  </si>
  <si>
    <t>FIREFIGHTERS COMMUNITY CU</t>
  </si>
  <si>
    <t>KYGER CREEK</t>
  </si>
  <si>
    <t>FRIENDS AND FAMILY CREDIT UNION INC</t>
  </si>
  <si>
    <t>MYUSA</t>
  </si>
  <si>
    <t>MILLSTREAM AREA</t>
  </si>
  <si>
    <t>AURGROUP</t>
  </si>
  <si>
    <t>PSE CREDIT UNION, INC.</t>
  </si>
  <si>
    <t>TAPPAN COMMUNITY CREDIT UNION, INC.</t>
  </si>
  <si>
    <t>U.P.S.</t>
  </si>
  <si>
    <t>WIREMEN'S</t>
  </si>
  <si>
    <t>HEEKIN CAN EMPL</t>
  </si>
  <si>
    <t>EARTHMOVER</t>
  </si>
  <si>
    <t>JACKSON COUNTY CO-OP</t>
  </si>
  <si>
    <t>ST JOE VALLEY</t>
  </si>
  <si>
    <t>MONTEREY</t>
  </si>
  <si>
    <t>NORTHWEST CHRISTIAN</t>
  </si>
  <si>
    <t>WINSOUTH</t>
  </si>
  <si>
    <t>EMERALD CREDIT UNION, INC.</t>
  </si>
  <si>
    <t>BSE</t>
  </si>
  <si>
    <t>POSTAL FAMILY CREDIT UNION, INC.</t>
  </si>
  <si>
    <t>DUPAGE</t>
  </si>
  <si>
    <t>ABRI</t>
  </si>
  <si>
    <t>MCT</t>
  </si>
  <si>
    <t>ACHIEVE</t>
  </si>
  <si>
    <t>COMMONWEALTH</t>
  </si>
  <si>
    <t>FRESNO POLICE DEPARTMENT</t>
  </si>
  <si>
    <t>EASTEX</t>
  </si>
  <si>
    <t>AURORA POLICEMEN</t>
  </si>
  <si>
    <t>GLENDALE AREA SCHOOLS</t>
  </si>
  <si>
    <t>LATAH</t>
  </si>
  <si>
    <t>IH CREDIT UNION, INC.</t>
  </si>
  <si>
    <t>DAY-MET</t>
  </si>
  <si>
    <t>GENFED FINANCIAL</t>
  </si>
  <si>
    <t>UNITED TEXAS</t>
  </si>
  <si>
    <t>NORTHWEST COMMUNITY</t>
  </si>
  <si>
    <t>ROCKY MOUNTAIN</t>
  </si>
  <si>
    <t>ABBEY</t>
  </si>
  <si>
    <t>Blank</t>
  </si>
  <si>
    <t>%let currqtr = '30sep2021'd;</t>
  </si>
  <si>
    <t>LIBNAME DBO ODBC DSN='ReportDatabase' SCHEMA = dbo; /* 'ReportDatabaseArchived' */</t>
  </si>
  <si>
    <t>LIBNAME Profile ODBC DSN='ReportDatabase' SCHEMA = Profile; /* 'ReportDatabaseArchived' */</t>
  </si>
  <si>
    <t>LIBNAME EDP ODBC DSN='ReportDatabase' SCHEMA = EDP; /* 'ReportDatabaseArchived' */</t>
  </si>
  <si>
    <t>options error = 1;</t>
  </si>
  <si>
    <t>options nocenter errors=1 compress=yes obs=max;</t>
  </si>
  <si>
    <t>libname SAS 'S:\Data Analysis\Val Gathani\SAS_Data';</t>
  </si>
  <si>
    <t>proc sql noprint;</t>
  </si>
  <si>
    <t>create table raw as</t>
  </si>
  <si>
    <t>SELECT datepart(FC.Cycle_Date) format date9. as Cycle_Date,  FC.Join_Number, FC.CU_NUMBER, FC.CU_Name</t>
  </si>
  <si>
    <t>,A.ACCT_002 /*Amount of Leases Receivable|Loans*/</t>
  </si>
  <si>
    <t>,Z.ACCT_010 /*TOTAL ASSETS|Other Assets*/</t>
  </si>
  <si>
    <t>,Z.ACCT_025B /*Total Amount of Loans and Leases|Loans*/</t>
  </si>
  <si>
    <t>,H.Acct_136 /*YTD Charge Offs of Payday Alternative Loans (PALs I and PALs II) (Federal CU only)|Charge Offs and Recoveries*/</t>
  </si>
  <si>
    <t>,H.Acct_137 /*YTD Recoveries of Payday Alternative Loans (PALs I and PALs II) (Federal CU only)|Charge Offs and Recoveries*/</t>
  </si>
  <si>
    <t>,A.ACCT_370 /*Amount of Used Vehicle Loans|Loans*/</t>
  </si>
  <si>
    <t>,A.ACCT_385 /*Amount of New Vehicle Loans|Loans*/</t>
  </si>
  <si>
    <t>,L.ACCT_386A /*Amount of Total Loans/Lines of Credit Secured by Junior Lien 1-4 Family Residential Properties|Loans*/</t>
  </si>
  <si>
    <t>,L.ACCT_386B /*Amount of All Other Real Estate Loans/Lines of Credit|Loans*/</t>
  </si>
  <si>
    <t>,A.ACCT_396 /*Amount of Unsecured Credit Card Loans|Loans*/</t>
  </si>
  <si>
    <t>,A.ACCT_397 /*Amount of All Other Unsecured Loans/Lines of Credit|Loans*/</t>
  </si>
  <si>
    <t>,H.Acct_397A /*Amount of Payday Alternative Loans (PALs I and PALs II) (FCU Only)|Loans*/</t>
  </si>
  <si>
    <t>,L.ACCT_400P /*Amount of Commercial Loans/Lines of Credit Not Real Estate Secured|Loans*/</t>
  </si>
  <si>
    <t>,A.ACCT_548 /*Total 1st Mortgage Loans YTD Charge Offs|Charge Offs and Recoveries*/</t>
  </si>
  <si>
    <t>,A.ACCT_549 /*Total Other Real Estate Loans YTD Charge Offs|Charge Offs and Recoveries*/</t>
  </si>
  <si>
    <t>,Z.ACCT_550 /*Total YTD Charge Offs|Charge Offs and Recoveries*/</t>
  </si>
  <si>
    <t>,C.ACCT_550C /*Total Amount of All Other Loans Charged Off YTD|Charge Offs and Recoveries*/</t>
  </si>
  <si>
    <t>,I.ACCT_550C1 /*Amount of New Vehicle Loans YTD Charge Offs|Charge Offs and Recoveries*/</t>
  </si>
  <si>
    <t>,I.ACCT_550C2 /*Amount of Used Vehicle Loans YTD Charge Offs|Charge Offs and Recoveries*/</t>
  </si>
  <si>
    <t>,C.ACCT_550D /*Leases Receivable YTD Charge Offs|Charge Offs and Recoveries*/</t>
  </si>
  <si>
    <t>,L.ACCT_550G3 /*Dollar Amount of Member Commercial Loans Secured by Real Estate Charged Off YTD|Charge Offs and Recoveries*/</t>
  </si>
  <si>
    <t>,L.ACCT_550G4 /*Dollar Amount of Member Commercial Loans NOT Secured by Real Estate Charged Off YTD|Charge Offs and Recoveries*/</t>
  </si>
  <si>
    <t>,L.ACCT_550P3 /*Dollar Amount of Nonmember Commercial Secured By Real Estate Charged Off YTD|Charge Offs and Recoveries*/</t>
  </si>
  <si>
    <t>,L.ACCT_550P4 /*Dollar Amount of Nonmember Commercial NOT Secured By Real Estate Charged Off YTD|Charge Offs and Recoveries*/</t>
  </si>
  <si>
    <t>,H.Acct_550T /*Non-Federally Guaranteed Student Loans YTD Charge Offs|Charge Offs and Recoveries*/</t>
  </si>
  <si>
    <t>,Z.ACCT_551 /*Total YTD Recoveries|Charge Offs and Recoveries*/</t>
  </si>
  <si>
    <t>,C.ACCT_551C /*Amount of All YTD Recoveries on charged-off all other loans|Charge Offs and Recoveries*/</t>
  </si>
  <si>
    <t>,I.ACCT_551C1 /*Amount of New Vehicle Loans YTD Recoveries|Charge Offs and Recoveries*/</t>
  </si>
  <si>
    <t>,I.ACCT_551C2 /*Amount of Used Vehicle Loans YTD Recoveries|Charge Offs and Recoveries*/</t>
  </si>
  <si>
    <t>,C.ACCT_551D /*Leases Receivable YTD Recoveries|Charge Offs and Recoveries*/</t>
  </si>
  <si>
    <t>,L.ACCT_551G3 /*Dollar Amount of Member Commercial Loan Secured by Real Estate Recoveries YTD|Charge Offs and Recoveries*/</t>
  </si>
  <si>
    <t>,L.ACCT_551G4 /*Dollar Amount of Member Commercial Loan NOT Secured by Real Estate Recoveries YTD|Charge Offs and Recoveries*/</t>
  </si>
  <si>
    <t>,L.ACCT_551P3 /*Dollar Amount of Nonmember Commercial loan Secured By Real Estate Recoveries YTD|Charge Offs and Recoveries*/</t>
  </si>
  <si>
    <t>,L.ACCT_551P4 /*Dollar Amount of Nonmember Commercial loan NOT Secured By Real Estate Recoveries YTD|Charge Offs and Recoveries*/</t>
  </si>
  <si>
    <t>,H.Acct_551T /*Non-Federally Guaranteed Student Loans YTD Recoveries|Charge Offs and Recoveries*/</t>
  </si>
  <si>
    <t>,B.ACCT_607 /*Total 1st Mortgage Loans YTD Recoveries|Charge Offs and Recoveries*/</t>
  </si>
  <si>
    <t>,B.ACCT_608 /*Total Other Real Estate Loans YTD Recoveries|Charge Offs and Recoveries*/</t>
  </si>
  <si>
    <t>,B.Acct_680 /*Unsecured Credit Card Loans YTD Charge Offs|Charge Offs and Recoveries*/</t>
  </si>
  <si>
    <t>,B.Acct_681 /*Unsecured Credit Card Loans YTD Recoveries|Charge Offs and Recoveries*/</t>
  </si>
  <si>
    <t>,H.Acct_698A /*Amount of Non-Federally Guaranteed Student Loans|Loans*/</t>
  </si>
  <si>
    <t>,L.ACCT_698C /*Amount of All Other Secured Non-Real Estate Loans/Lines of Credit|Loans*/</t>
  </si>
  <si>
    <t>,L.ACCT_703A /*Amount of Total Loans/Lines of Credit Secured by 1st Lien 1-4 Family Residential Properties|Loans*/</t>
  </si>
  <si>
    <t>,L.ACCT_718A5 /*Amount of Commercial Loans/Lines of Credit Real Estate Secured|Loans*/</t>
  </si>
  <si>
    <t xml:space="preserve">FROM dbo.FOICU AS FC </t>
  </si>
  <si>
    <t xml:space="preserve">INNER JOIN dbo.CU030 AS CU ON CU.JOIN_NUMBER = FC.JOIN_NUMBER </t>
  </si>
  <si>
    <t>INNER JOIN dbo.FS220 AS Z ON FC.Cycle_Date=Z.Cycle_Date AND FC.Join_Number = Z.Join_Number</t>
  </si>
  <si>
    <t>INNER JOIN dbo.FS220A AS A ON FC.Cycle_Date=A.Cycle_Date AND FC.Join_Number = A.Join_Number</t>
  </si>
  <si>
    <t>INNER JOIN dbo.FS220B AS B ON FC.Cycle_Date=B.Cycle_Date AND FC.Join_Number = B.Join_Number</t>
  </si>
  <si>
    <t>INNER JOIN dbo.FS220C AS C ON FC.Cycle_Date=C.Cycle_Date AND FC.Join_Number = C.Join_Number</t>
  </si>
  <si>
    <t>INNER JOIN dbo.FS220H AS H ON FC.Cycle_Date=H.Cycle_Date AND FC.Join_Number = H.Join_Number</t>
  </si>
  <si>
    <t>INNER JOIN dbo.FS220I AS I ON FC.Cycle_Date=I.Cycle_Date AND FC.Join_Number = I.Join_Number</t>
  </si>
  <si>
    <t>INNER JOIN dbo.FS220L AS L ON FC.Cycle_Date=L.Cycle_Date AND FC.Join_Number = L.Join_Number</t>
  </si>
  <si>
    <t>WHERE FC.Cycle_Date = &amp;currqtr OR (FC.Cycle_date between intnx('quarter', &amp;currqtr, -16) AND &amp;currqtr AND qtr(FC.Cycle_Date) = 4)</t>
  </si>
  <si>
    <t>AND CU.Region IN('1','2','3');</t>
  </si>
  <si>
    <t>quit;</t>
  </si>
  <si>
    <t>proc sort data = raw;</t>
  </si>
  <si>
    <t>by join_number cycle_date;</t>
  </si>
  <si>
    <t>run;</t>
  </si>
  <si>
    <t>data raw2;</t>
  </si>
  <si>
    <t>set raw;</t>
  </si>
  <si>
    <t>Credit_Card_CO_Amt = SUM(ACCT_680, -1*ACCT_681)*(4/qtr(cycle_date));</t>
  </si>
  <si>
    <t>Pay_Day_CO_Amt = SUM(ACCT_136, -1*ACCT_137)*(4/qtr(cycle_date));</t>
  </si>
  <si>
    <t>Student_Loans_CO_Amt = SUM(ACCT_550T, -1*ACCT_551T)*(4/qtr(cycle_date));</t>
  </si>
  <si>
    <t>New_Vehicle_Loans_CO_Amt = SUM(ACCT_550C1, -1*ACCT_551C1)*(4/qtr(cycle_date));</t>
  </si>
  <si>
    <t>Used_Vehicle_Loans_CO_Amt = SUM(ACCT_550C2, -1*ACCT_551C2)*(4/qtr(cycle_date));</t>
  </si>
  <si>
    <t>Leases_CO_Amt = SUM(ACCT_550D, -1*ACCT_551D)*(4/qtr(cycle_date));</t>
  </si>
  <si>
    <t>Coml_RE_Secured_CO_Amt = SUM(ACCT_550G3,-1*ACCT_551G3,ACCT_550P3,-1*ACCT_551P3)*(4/qtr(cycle_date));</t>
  </si>
  <si>
    <t>Coml_NRE_Secured_CO_Amt = SUM(ACCT_550G4,-1*ACCT_551G4,ACCT_550P4,-1*ACCT_551P4)*(4/qtr(cycle_date));</t>
  </si>
  <si>
    <t>Consumer_RE_Secured_CO_Amt = SUM(ACCT_548, ACCT_549, -1*ACCT_550G3, -1*ACCT_550P3, -1*ACCT_607, -1*ACCT_608,  ACCT_551G3, ACCT_551P3)*(4/qtr(cycle_date));</t>
  </si>
  <si>
    <t>All_Other_Loans_CO_Amt = SUM(ACCT_550C, -1*ACCT_550G4, -1*ACCT_550P4, -1*ACCT_551C, ACCT_551G4, ACCT_551P4)*(4/qtr(cycle_date));</t>
  </si>
  <si>
    <t>CO_Amt = SUM(ACCT_550, -1*ACCT_551)**(4/qtr(cycle_date));</t>
  </si>
  <si>
    <t>Avg_CC = SUM(ACCT_396, lag(ACCT_396))/2;</t>
  </si>
  <si>
    <t>Avg_Payday = SUM(ACCT_397A, lag(ACCT_397A))/2;</t>
  </si>
  <si>
    <t>Avg_Student = SUM(ACCT_698A, lag(ACCT_698A))/2;</t>
  </si>
  <si>
    <t>Avg_New_Car = SUM(ACCT_385, lag(ACCT_385))/2;</t>
  </si>
  <si>
    <t>Avg_Used_Car = SUM(ACCT_370, lag(ACCT_370))/2;</t>
  </si>
  <si>
    <t>Avg_Consumer_RE = SUM(ACCT_703A, ACCT_386A, ACCT_386B, lag(ACCT_703A), lag(ACCT_386A), lag(ACCT_386B))/2;</t>
  </si>
  <si>
    <t>Avg_CRE = SUM(ACCT_718A5, lag(ACCT_718A5))/2;</t>
  </si>
  <si>
    <t>Avg_NCRE = SUM(ACCT_400P, lag(ACCT_400P))/2;</t>
  </si>
  <si>
    <t>Avg_Leases =SUM(ACCT_002, lag(ACCT_002))/2;</t>
  </si>
  <si>
    <t>Avg_Other_Loans = SUM(ACCT_397, ACCT_698C, lag(ACCT_397), lag(ACCT_698C))/2;</t>
  </si>
  <si>
    <t>Avg_Loans = SUM(ACCT_025B, lag(ACCT_025B))/2;</t>
  </si>
  <si>
    <t>IF FIRST.JOIN_NUMBER THEN DO;</t>
  </si>
  <si>
    <t>Avg_CC = .;</t>
  </si>
  <si>
    <t>Avg_Payday = .;</t>
  </si>
  <si>
    <t>Avg_Student = .;</t>
  </si>
  <si>
    <t>Avg_New_Car = .;</t>
  </si>
  <si>
    <t>Avg_Used_Car = .;</t>
  </si>
  <si>
    <t>Avg_Consumer_RE = .;</t>
  </si>
  <si>
    <t>Avg_CRE = .;</t>
  </si>
  <si>
    <t>Avg_NCRE = .;</t>
  </si>
  <si>
    <t>Avg_Leases = .;</t>
  </si>
  <si>
    <t>Avg_Other_Loans = .;</t>
  </si>
  <si>
    <t>Avg_Loans = .;</t>
  </si>
  <si>
    <t>end;</t>
  </si>
  <si>
    <t>Credit_Card_CO_Rate = Credit_Card_CO_Amt/Avg_CC;</t>
  </si>
  <si>
    <t>Pay_Day_CO_Rate = Pay_Day_CO_Amt/Avg_Payday;</t>
  </si>
  <si>
    <t>Student_Loans_CO_Rate = Student_Loans_CO_Amt/Avg_Student;</t>
  </si>
  <si>
    <t>New_Vehicle_Loans_CO_Rate = New_Vehicle_Loans_CO_Amt/Avg_New_Car;</t>
  </si>
  <si>
    <t>Used_Vehicle_Loans_CO_Rate = Used_Vehicle_Loans_CO_Amt/Avg_USed_Car;</t>
  </si>
  <si>
    <t>Leases_CO_Rate = Leases_CO_Amt/Avg_Leases;</t>
  </si>
  <si>
    <t>Coml_RE_Secured_CO_Rate = Coml_RE_Secured_CO_Amt/Avg_CRE;</t>
  </si>
  <si>
    <t>Coml_NRE_Secured_CO_Rate = Coml_NRE_Secured_CO_Amt/Avg_NCRE;</t>
  </si>
  <si>
    <t>Consumer_RE_Secured_CO_Rate = Consumer_RE_Secured_CO_Amt/Avg_Consumer_RE;</t>
  </si>
  <si>
    <t>All_Other_Loans_CO_Rate = All_Other_Loans_CO_Amt/Avg_Other_Loans;</t>
  </si>
  <si>
    <t>CO_Rate = CO_Amt/Avg_Loans;</t>
  </si>
  <si>
    <t>data CO_Rate;</t>
  </si>
  <si>
    <t>set raw2;</t>
  </si>
  <si>
    <t>Avg3_Credit_Card_CO_Rate = sum(Credit_Card_CO_Rate, lag(Credit_Card_CO_Rate), lag2(Credit_Card_CO_Rate))/3;</t>
  </si>
  <si>
    <t>Avg3_Pay_Day_CO_Rate = sum(Pay_Day_CO_Rate, lag(Pay_Day_CO_Rate), lag2(Pay_Day_CO_Rate))/3;</t>
  </si>
  <si>
    <t>Avg3_Student_Loans_CO_Rate = sum(Student_Loans_CO_Rate, lag(Student_Loans_CO_Rate), lag2(Student_Loans_CO_Rate))/3;</t>
  </si>
  <si>
    <t>Avg3_New_Vehicle_Loans_CO_Rate = sum(New_Vehicle_Loans_CO_Rate, lag(New_Vehicle_Loans_CO_Rate), lag2(New_Vehicle_Loans_CO_Rate))/3;</t>
  </si>
  <si>
    <t>Avg3_Used_Vehicle_Loans_CO_Rate = sum(Used_Vehicle_Loans_CO_Rate, lag(Used_Vehicle_Loans_CO_Rate), lag2(Used_Vehicle_Loans_CO_Rate))/3;</t>
  </si>
  <si>
    <t>Avg3_Leases_CO_Rate = sum(Leases_CO_Rate, lag(Leases_CO_Rate), lag2(Leases_CO_Rate))/3;</t>
  </si>
  <si>
    <t>Avg3_Coml_RE_Secured_CO_Rate = sum(Coml_RE_Secured_CO_Rate, lag(Coml_RE_Secured_CO_Rate), lag2(Coml_RE_Secured_CO_Rate))/3;</t>
  </si>
  <si>
    <t>Avg3_Coml_NRE_Secured_CO_Rate = sum(Coml_NRE_Secured_CO_Rate, lag(Coml_NRE_Secured_CO_Rate), lag2(Coml_NRE_Secured_CO_Rate))/3;</t>
  </si>
  <si>
    <t>Avg3_Consumer_RE_Secured_CO_Rate = sum(Consumer_RE_Secured_CO_Rate, lag(Consumer_RE_Secured_CO_Rate), lag2(Consumer_RE_Secured_CO_Rate))/3;</t>
  </si>
  <si>
    <t>Avg3_All_Other_Loans_CO_Rate = sum(All_Other_Loans_CO_Rate, lag(All_Other_Loans_CO_Rate), lag2(All_Other_Loans_CO_Rate))/3;</t>
  </si>
  <si>
    <t>Avg3_CO_Rate = sum(CO_Rate, lag(CO_Rate), lag2(CO_Rate))/3;</t>
  </si>
  <si>
    <t>data CO_Rate2 (keep = cycle_date join_number cu_number cu_name Avg3_:) ;</t>
  </si>
  <si>
    <t>set CO_Rate;</t>
  </si>
  <si>
    <t>where year(cycle_date) = year(intnx('year', &amp;currqtr, -1));</t>
  </si>
  <si>
    <t>data curr_qtr (keep = cycle_date join_number cu_number cu_name acct_396 acct_397a acct_698a acct_397 acct_385 acct_370 acct_002 acct_698c acct_703a acct_386a acct_386b acct_718a5 acct_400p acct_025b acct_010 Consumer_RE All_Other_Loans);</t>
  </si>
  <si>
    <t>where cycle_date = &amp;currqtr and acct_010 &lt;= 1000000000;</t>
  </si>
  <si>
    <t>Consumer_RE = SUM(ACCT_703A, ACCT_386A, ACCT_386B);</t>
  </si>
  <si>
    <t xml:space="preserve">All_Other_Loans = SUM(ACCT_397, ACCT_698C); </t>
  </si>
  <si>
    <t xml:space="preserve">label </t>
  </si>
  <si>
    <t>join_number = 'Join Number'</t>
  </si>
  <si>
    <t>cu_number = 'CU Number'</t>
  </si>
  <si>
    <t>cu_name = 'Credit Union Name'</t>
  </si>
  <si>
    <t>cycle_date = 'Cycle Date'</t>
  </si>
  <si>
    <t>acct_396 = 'Unsecured Credit Card Loans'</t>
  </si>
  <si>
    <t>acct_397a = 'Payday Alternative Loans'</t>
  </si>
  <si>
    <t>acct_698a = 'Non Federally Guaranteed Student Loans'</t>
  </si>
  <si>
    <t>acct_385 = 'New Vehicle Loans'</t>
  </si>
  <si>
    <t>acct_370 = 'Used Vehicle Loans'</t>
  </si>
  <si>
    <t>Consumer_RE = 'Real Estate Secured Consumer Loans'</t>
  </si>
  <si>
    <t>acct_718a5 = 'Real Estate Secured Commercial Loans'</t>
  </si>
  <si>
    <t>acct_400p = 'Non Real Estate Secured Commercial Loans'</t>
  </si>
  <si>
    <t>acct_002 = 'Lease Receivables'</t>
  </si>
  <si>
    <t>All_Other_Loans = 'All Other Loans'</t>
  </si>
  <si>
    <t>acct_025b = 'Total Loans &amp; Leases'</t>
  </si>
  <si>
    <t>acct_010 = 'Total Assets';</t>
  </si>
  <si>
    <t>proc sql;</t>
  </si>
  <si>
    <t>create table CECL_Data as</t>
  </si>
  <si>
    <t>select a.*, b.Avg3_Credit_Card_CO_Rate, b.Avg3_Pay_Day_CO_Rate, b.Avg3_Student_Loans_CO_Rate, b.Avg3_New_Vehicle_Loans_CO_Rate</t>
  </si>
  <si>
    <t>,b.Avg3_Used_Vehicle_Loans_CO_Rate, b.Avg3_Leases_CO_Rate, ,b.Avg3_Consumer_RE_Secured_CO_Rate, b.Avg3_Coml_RE_Secured_CO_Rate,</t>
  </si>
  <si>
    <t>b.Avg3_Coml_NRE_Secured_CO_Rate, b.Avg3_All_Other_Loans_CO_Rate, b.Avg3_CO_Rate</t>
  </si>
  <si>
    <t>from curr_qtr as a left join CO_Rate2 as b on a.join_number = b.join_number;</t>
  </si>
  <si>
    <t>data CECL_Data1 (drop = ACCT_386A ACCT_386B ACCT_397 ACCT_698C ACCT_703A);</t>
  </si>
  <si>
    <t xml:space="preserve">retain </t>
  </si>
  <si>
    <t xml:space="preserve">cu_number cycle_date join_number cycle_date join_number cu_number cu_name </t>
  </si>
  <si>
    <t>acct_010 acct_025b acct_396 acct_397a acct_698a acct_385 acct_370 acct_002 Consumer_RE acct_718a5 acct_400p All_Other_Loans</t>
  </si>
  <si>
    <t xml:space="preserve">Avg3_Credit_Card_CO_Rate Avg3_Pay_Day_CO_Rate Avg3_Student_Loans_CO_Rate Avg3_New_Vehicle_Loans_CO_Rate Avg3_Used_Vehicle_Loans_CO_Rate </t>
  </si>
  <si>
    <t>Avg3_Leases_CO_Rate Avg3_Consumer_RE_Secured_CO_Rate Avg3_Coml_RE_Secured_CO_Rate Avg3_Coml_NRE_Secured_CO_Rate Avg3_All_Other_Loans_CO_Rate Avg3_CO_Rate;</t>
  </si>
  <si>
    <t>set CECL_Data;</t>
  </si>
  <si>
    <t>Avg3_Credit_Card_CO_Rate = 'Avg. Unsecured Credit Card Loans Chargeoff Rate'</t>
  </si>
  <si>
    <t>Avg3_Pay_Day_CO_Rate = 'Avg. Payday Alternative Loans Chargeoff Rate'</t>
  </si>
  <si>
    <t>Avg3_Student_Loans_CO_Rate = 'Avg. Student Loans Chargeoff Rate'</t>
  </si>
  <si>
    <t>Avg3_New_Vehicle_Loans_CO_Rate = 'Avg. New Vehicle Loans Chargeoff Rate'</t>
  </si>
  <si>
    <t>Avg3_Used_Vehicle_Loans_CO_Rate = 'Avg. Used Vehicle Loans Chargeoff Rate'</t>
  </si>
  <si>
    <t>Avg3_Leases_CO_Rate = 'Avg. Lease Receivables Chargeoff Rate'</t>
  </si>
  <si>
    <t>Avg3_Coml_RE_Secured_CO_Rate = 'Avg. Real Estate Secured Commercial Loans Chargeoff Rate'</t>
  </si>
  <si>
    <t>Avg3_Coml_NRE_Secured_CO_Rate = 'Avg. Non Real Estate Secured Commercial Loans Chargeoff Rate'</t>
  </si>
  <si>
    <t>Avg3_Consumer_RE_Secured_CO_Rate = 'Avg. Real Estate Secured Consumer Loan Chargeoff Rate'</t>
  </si>
  <si>
    <t>Avg3_All_Other_Loans_CO_Rate = 'Avg. All Other Loans Chargeoff Rate'</t>
  </si>
  <si>
    <t>Avg3_CO_Rate = 'Avg. Chargeoff Rate';</t>
  </si>
  <si>
    <t>proc export data = CECL_Data1</t>
  </si>
  <si>
    <t>outfile = "S:\Data Analysis\Val Gathani\Ad Hoc Analysis\CECL\Simplifeid CECL Model Data.csv" label</t>
  </si>
  <si>
    <t>dbms = csv  replace;</t>
  </si>
  <si>
    <t>Segment</t>
  </si>
  <si>
    <t>Balance</t>
  </si>
  <si>
    <t>Balance Check</t>
  </si>
  <si>
    <t>Count Check</t>
  </si>
  <si>
    <r>
      <rPr>
        <b/>
        <sz val="11"/>
        <color theme="1"/>
        <rFont val="Calibri"/>
        <family val="2"/>
        <scheme val="minor"/>
      </rPr>
      <t>Note:</t>
    </r>
    <r>
      <rPr>
        <sz val="11"/>
        <color theme="1"/>
        <rFont val="Calibri"/>
        <family val="2"/>
        <scheme val="minor"/>
      </rPr>
      <t xml:space="preserve"> The purpose of the table above is to check the total balance and counts match with the Summary table. This acts as a process control for the main table.</t>
    </r>
  </si>
  <si>
    <t>V11</t>
  </si>
  <si>
    <t>September 2023 Update for WARM Factors and amendments to the Average 3-year loss rates (2022, 2021, 2020).</t>
  </si>
  <si>
    <t>Column1</t>
  </si>
  <si>
    <t>Column2</t>
  </si>
  <si>
    <t>Column3</t>
  </si>
  <si>
    <t>Column4</t>
  </si>
  <si>
    <t>Column5</t>
  </si>
  <si>
    <t>Column6</t>
  </si>
  <si>
    <t>Summary of input below</t>
  </si>
  <si>
    <t>V11a</t>
  </si>
  <si>
    <t>Portfolio Segment, select from drop-down list</t>
  </si>
  <si>
    <t xml:space="preserve">with more than $1 billion in assets; to use the Tool, enter "blank" for the CU Number and enter </t>
  </si>
  <si>
    <t>Adjustments are additions or subtractions to related value on Tab 3.</t>
  </si>
  <si>
    <t>v11b</t>
  </si>
  <si>
    <r>
      <t xml:space="preserve">Tab 2 - </t>
    </r>
    <r>
      <rPr>
        <i/>
        <sz val="11"/>
        <color theme="1"/>
        <rFont val="Calibri"/>
        <family val="2"/>
      </rPr>
      <t xml:space="preserve">Individual Basis, </t>
    </r>
    <r>
      <rPr>
        <sz val="11"/>
        <color theme="1"/>
        <rFont val="Calibri"/>
        <family val="2"/>
        <scheme val="minor"/>
      </rPr>
      <t>updated for easier input.</t>
    </r>
  </si>
  <si>
    <t>v11c</t>
  </si>
  <si>
    <t>Correct summation formula on Tab 2.</t>
  </si>
  <si>
    <r>
      <t xml:space="preserve">Tab 2 - </t>
    </r>
    <r>
      <rPr>
        <i/>
        <sz val="11"/>
        <color theme="1"/>
        <rFont val="Calibri"/>
        <family val="2"/>
      </rPr>
      <t xml:space="preserve">Individual Basis, </t>
    </r>
    <r>
      <rPr>
        <sz val="11"/>
        <color theme="1"/>
        <rFont val="Calibri"/>
        <family val="2"/>
      </rPr>
      <t>columns reorder to facilitate input</t>
    </r>
    <r>
      <rPr>
        <sz val="11"/>
        <color theme="1"/>
        <rFont val="Calibri"/>
        <family val="2"/>
        <scheme val="minor"/>
      </rPr>
      <t>.</t>
    </r>
  </si>
  <si>
    <r>
      <t xml:space="preserve">Tab 2 - </t>
    </r>
    <r>
      <rPr>
        <i/>
        <sz val="11"/>
        <color theme="1"/>
        <rFont val="Calibri"/>
        <family val="2"/>
      </rPr>
      <t xml:space="preserve">Individual Basis, </t>
    </r>
    <r>
      <rPr>
        <sz val="11"/>
        <color theme="1"/>
        <rFont val="Calibri"/>
        <family val="2"/>
      </rPr>
      <t xml:space="preserve">remove Tables references to increase compatibility.  </t>
    </r>
  </si>
  <si>
    <t>v12</t>
  </si>
  <si>
    <t>December 2023 Update for WARM Factors and amendments to the Average 3-year loss rates (2022, 2021, 2020).</t>
  </si>
  <si>
    <t>the loss rates into Tab 4 - Adjustments, in column labeled Loss Rate Adjustment for Qualitative Factors.</t>
  </si>
  <si>
    <t>From Tab 2 
(Column C )</t>
  </si>
  <si>
    <t>From Tab 0
(Column C)</t>
  </si>
  <si>
    <t>From Tab 3 (Column Q)</t>
  </si>
  <si>
    <t>From Tab 2 
(Column B)</t>
  </si>
  <si>
    <t>From Tab 4, (Column D)
(in years)</t>
  </si>
  <si>
    <t>Loan Balance by Portfolio Segment</t>
  </si>
  <si>
    <t>Red highlighted cells indicate an expected recovery; qualitative adjustments (in Tab 4) are likely needed to correct the credit loss estimate.</t>
  </si>
  <si>
    <t>v12a</t>
  </si>
  <si>
    <r>
      <t xml:space="preserve">Tab 2 - </t>
    </r>
    <r>
      <rPr>
        <i/>
        <sz val="11"/>
        <color theme="1"/>
        <rFont val="Calibri"/>
        <family val="2"/>
      </rPr>
      <t xml:space="preserve">Individual Basis, added </t>
    </r>
    <r>
      <rPr>
        <sz val="11"/>
        <color theme="1"/>
        <rFont val="Calibri"/>
        <family val="2"/>
      </rPr>
      <t>allocation check of loans to Portfolio Segments; minor edits to column labels</t>
    </r>
    <r>
      <rPr>
        <sz val="11"/>
        <color theme="1"/>
        <rFont val="Calibri"/>
        <family val="2"/>
        <scheme val="minor"/>
      </rPr>
      <t>.</t>
    </r>
  </si>
  <si>
    <t>Total Loans and Leases, above, should agree to Call Report page 2,  Loans and Leases, Acct Code 025B.</t>
  </si>
  <si>
    <t>The Total Estimated Loss on Total Loans and Leases should agree to Call Report Page 2, ACL on Loans and Leases, Acct Code AS0048.</t>
  </si>
  <si>
    <t>March 2024 Update for WARM Factors and amendments to the Average 3-year loss rates (2023, 2022, 2021).</t>
  </si>
  <si>
    <t>RADIFI</t>
  </si>
  <si>
    <t>RIVERBANK</t>
  </si>
  <si>
    <t>ONE SOUTH</t>
  </si>
  <si>
    <t>NEXT STEP</t>
  </si>
  <si>
    <t>EMBOLD</t>
  </si>
  <si>
    <t>EARNING TREE</t>
  </si>
  <si>
    <t>RT</t>
  </si>
  <si>
    <t>CIRCUIT</t>
  </si>
  <si>
    <t>FAITH CONNECTION</t>
  </si>
  <si>
    <t>SUMA</t>
  </si>
  <si>
    <t>ASPEN</t>
  </si>
  <si>
    <t>LOCKPORT SCHOOLS &amp; COMMUNITY</t>
  </si>
  <si>
    <t>HIGH POINT</t>
  </si>
  <si>
    <t>ANMED</t>
  </si>
  <si>
    <t>MAIN IMPACT</t>
  </si>
  <si>
    <t>NEW YORK EPISCOPAL</t>
  </si>
  <si>
    <t>CCE</t>
  </si>
  <si>
    <t>FOR MEMBERS ONLY</t>
  </si>
  <si>
    <t>GENERATIONS UNITED</t>
  </si>
  <si>
    <t>NAVIGATOR</t>
  </si>
  <si>
    <t>PRIORITY TRUST</t>
  </si>
  <si>
    <t>GREATER COMMUNITY</t>
  </si>
  <si>
    <t>LOYALTY</t>
  </si>
  <si>
    <t>LINCOLN COUNTY</t>
  </si>
  <si>
    <t>HELLO</t>
  </si>
  <si>
    <t>SIMPLOT</t>
  </si>
  <si>
    <t>THE CREDIT UNION FOR ALL</t>
  </si>
  <si>
    <t>TEN</t>
  </si>
  <si>
    <t>JAX FIRE</t>
  </si>
  <si>
    <t>FRONTIER</t>
  </si>
  <si>
    <t>INTOUCH</t>
  </si>
  <si>
    <t>REVITY</t>
  </si>
  <si>
    <t>IGNITE</t>
  </si>
  <si>
    <t>MEMORIAL EMPLOYEES FINANCIAL</t>
  </si>
  <si>
    <t>Negative rates indicate recoveries exceeded charge-offs; effectively meaning peer loss rates are zero (0.0%).</t>
  </si>
  <si>
    <t>v13</t>
  </si>
  <si>
    <r>
      <t xml:space="preserve">Tab 6 - </t>
    </r>
    <r>
      <rPr>
        <i/>
        <sz val="11"/>
        <color theme="1"/>
        <rFont val="Calibri"/>
        <family val="2"/>
      </rPr>
      <t>Industry,</t>
    </r>
    <r>
      <rPr>
        <sz val="11"/>
        <color theme="1"/>
        <rFont val="Calibri"/>
        <family val="2"/>
      </rPr>
      <t xml:space="preserve"> loss rates per credit union capped at 4 standard deviations of population.</t>
    </r>
  </si>
  <si>
    <t>Screen Reader, Directions:  In rows 29 through 93, enter data for loans that are to be individually evaluated.
For each row - in column A enter the Borrower; in column B enter  the Note Number; in column C enter the Portfolio Segment; in column D enter  the Loan Balance; and in column E enter the Amount Expected to be Collected.</t>
  </si>
  <si>
    <t>Screen Reader, Directions:  In rows 5 through 14, enter qualitative adjustments associated with the respective row .  In column B, enter the Loss Rate Adjustment for Qualitative Factors; in column B, enter the justification for loss rate adjustment; in column D, enter the Adjustment to WARM (in years); and in column E, enter the justification for WARM adjustment.  For instance,  row 5 is for unsecured credit card loans;  enter in B5 the loss rate adjustment for qualitative factors on unsecured credit card loans.</t>
  </si>
  <si>
    <t>Screen reader directions added to Tabs 0, 2 and 4.</t>
  </si>
  <si>
    <t>v14</t>
  </si>
  <si>
    <t>June 2024 Update for WARM Factors and amendments to the Average 3-year loss rates (2023, 2022, 2021).</t>
  </si>
  <si>
    <t>v15</t>
  </si>
  <si>
    <t>September 2024 Update for WARM Factors and amendments to the Average 3-year loss rates (2023, 2022, 2021).</t>
  </si>
  <si>
    <t>Wording and formating changes for Section 508 compliance.</t>
  </si>
  <si>
    <t>1. Unsecured Credit Card</t>
  </si>
  <si>
    <t>2. Payday Alternative</t>
  </si>
  <si>
    <t>397A</t>
  </si>
  <si>
    <t>7. Leases Receivable</t>
  </si>
  <si>
    <t>002</t>
  </si>
  <si>
    <t>Revolver Credit Cards</t>
  </si>
  <si>
    <t>Transactor Credit Cards</t>
  </si>
  <si>
    <t>Credit unions are responsible for all inputs in green cells (Column C) of this tab.</t>
  </si>
  <si>
    <r>
      <rPr>
        <sz val="14"/>
        <rFont val="Calibri"/>
        <family val="2"/>
      </rPr>
      <t>Screen Reader, Directions: 
Enter into cell C4 the credit union's chart number.</t>
    </r>
    <r>
      <rPr>
        <sz val="14"/>
        <rFont val="Calibri"/>
        <family val="2"/>
        <scheme val="minor"/>
      </rPr>
      <t xml:space="preserve">
Enter into cell C6 the credit union's total assets.
In Cells C9 through C21, enter the outstanding loan balances associated with the respective row.  For instance, row 9 is Unsecured Credit Card Loans.  Enter in C9 the outstandanding balance for Unsecured Credit Card Loans.</t>
    </r>
  </si>
  <si>
    <t>Credit unions are responsible for all inputs in green cells (Columns A through E) of this tab; Scroll down for input area.</t>
  </si>
  <si>
    <t>Credit unions are responsible for all inputs in green cells (Columns B through E) of this tab.</t>
  </si>
  <si>
    <t xml:space="preserve">The following list is a reminder of items to address or consider in developing management's estimate of </t>
  </si>
  <si>
    <t>expected credit losses on loans and leases. This is not a complete list of requirements for CECL (ASC 326).</t>
  </si>
  <si>
    <t>v16</t>
  </si>
  <si>
    <t>December  2024 Update for WARM Factors and amendments to the Average 3-year loss rates (2023, 2022, 2021).</t>
  </si>
  <si>
    <t>Averages include only credit unions with loan balances in the loan portfolio category.</t>
  </si>
  <si>
    <t>Tab 6 - Averages include only credit unions with loan balances in the loan portfolio category.</t>
  </si>
  <si>
    <t>[Add rows as needed. To add rows, right-click on the row number to the left of the input cells (highlighted in green) and then select Insert.]</t>
  </si>
  <si>
    <t>All Other Secured Non-Real-estate Loans /Lines of Credit</t>
  </si>
  <si>
    <t>Loans/Lines of Credit Secured by a First Lien on a single 1-4 Family Res.</t>
  </si>
  <si>
    <t>Loans/Lines of Credit Secured by a Junior Lien on a single 1-4 Family Res.</t>
  </si>
  <si>
    <t>All Other Real Estate Loans/Lines of Credit</t>
  </si>
  <si>
    <t>v17</t>
  </si>
  <si>
    <t>March  2025 Update for WARM Factors and amendments to the Average 3-year loss rates (2024, 2023, 2022).</t>
  </si>
  <si>
    <t>Real Estate Consumer Secured Loans and All Other Loans disaggregated into components.</t>
  </si>
  <si>
    <r>
      <t xml:space="preserve">All Other Unsecured Loans/Lines of Credit </t>
    </r>
    <r>
      <rPr>
        <vertAlign val="superscript"/>
        <sz val="11"/>
        <color theme="1"/>
        <rFont val="Calibri"/>
        <family val="2"/>
      </rPr>
      <t>(4)</t>
    </r>
  </si>
  <si>
    <r>
      <t xml:space="preserve">New Vehicle Loans </t>
    </r>
    <r>
      <rPr>
        <vertAlign val="superscript"/>
        <sz val="11"/>
        <color theme="1"/>
        <rFont val="Calibri"/>
        <family val="2"/>
        <scheme val="minor"/>
      </rPr>
      <t>(5)</t>
    </r>
  </si>
  <si>
    <r>
      <t xml:space="preserve">Used Vehicle Loans </t>
    </r>
    <r>
      <rPr>
        <vertAlign val="superscript"/>
        <sz val="11"/>
        <color theme="1"/>
        <rFont val="Calibri"/>
        <family val="2"/>
        <scheme val="minor"/>
      </rPr>
      <t>(6)</t>
    </r>
  </si>
  <si>
    <r>
      <t xml:space="preserve">Leases Receivable </t>
    </r>
    <r>
      <rPr>
        <vertAlign val="superscript"/>
        <sz val="11"/>
        <color theme="1"/>
        <rFont val="Calibri"/>
        <family val="2"/>
        <scheme val="minor"/>
      </rPr>
      <t>(7)</t>
    </r>
  </si>
  <si>
    <r>
      <t>All Other Secured Non-Real Estate Loans/Lines of Credit </t>
    </r>
    <r>
      <rPr>
        <vertAlign val="superscript"/>
        <sz val="11"/>
        <color theme="1"/>
        <rFont val="Calibri"/>
        <family val="2"/>
      </rPr>
      <t>(8)</t>
    </r>
  </si>
  <si>
    <r>
      <t xml:space="preserve">Commercial Loans/Lines of Credit Real Estate Secured </t>
    </r>
    <r>
      <rPr>
        <vertAlign val="superscript"/>
        <sz val="11"/>
        <color theme="1"/>
        <rFont val="Calibri"/>
        <family val="2"/>
        <scheme val="minor"/>
      </rPr>
      <t>(12)</t>
    </r>
  </si>
  <si>
    <r>
      <t xml:space="preserve">Commercial Loans/Lines of Credit Not Real Estate Secured </t>
    </r>
    <r>
      <rPr>
        <vertAlign val="superscript"/>
        <sz val="11"/>
        <color theme="1"/>
        <rFont val="Calibri"/>
        <family val="2"/>
        <scheme val="minor"/>
      </rPr>
      <t>(13)</t>
    </r>
  </si>
  <si>
    <r>
      <t xml:space="preserve">Total Loans and Leases </t>
    </r>
    <r>
      <rPr>
        <b/>
        <vertAlign val="superscript"/>
        <sz val="11"/>
        <color theme="1"/>
        <rFont val="Calibri"/>
        <family val="2"/>
        <scheme val="minor"/>
      </rPr>
      <t>(14)</t>
    </r>
  </si>
  <si>
    <t>(1) Unsecured Credit Card Loans balance must equal Call Report Page 6, Account Code 396.</t>
  </si>
  <si>
    <t>(2) Payday Alternative Loans balance must equal Call Report Page 6, Account Code 397A.</t>
  </si>
  <si>
    <t>(3) Non-Federally Guaranteed Student Loans balance must equal Call Report Page 6, Acccount Code 698A.</t>
  </si>
  <si>
    <t>(4) All Other Unsecured Loans/Lines of Credit must equal Call Report Page 6, Account Code 397.</t>
  </si>
  <si>
    <t>(5) New Vehicle Loan balance must equal Call Report Page 6, Account Code 385.</t>
  </si>
  <si>
    <t>(6) Used Vehicle Loan balance must equal Call Report Page 6, Account Code 370.</t>
  </si>
  <si>
    <t>(7) Leases Receivable balance must equal Call Report Page 6, Account Code 002.</t>
  </si>
  <si>
    <t>(8) All Other Secured Non-Real Estate Loans/Lines of Credit balance must equal Call Report Page 6, Account Code 698C.</t>
  </si>
  <si>
    <t>(9) Secured by 1st Lien on a single 1- to 4-Family Residential Property balance must equal Call Report Page 6, Account Code 703A.</t>
  </si>
  <si>
    <t>(10) Secured by Junior Lien on a single 1- to 4-Family Residential Property balance must equal Call Report Page 6, Account Code 386A.</t>
  </si>
  <si>
    <r>
      <t xml:space="preserve">(11) </t>
    </r>
    <r>
      <rPr>
        <sz val="9"/>
        <color theme="1"/>
        <rFont val="Calibri"/>
        <family val="2"/>
      </rPr>
      <t xml:space="preserve">All Other (Non-Commercial) Real Estate Loans/Lines of Credit </t>
    </r>
    <r>
      <rPr>
        <sz val="9"/>
        <color theme="1"/>
        <rFont val="Calibri"/>
        <family val="2"/>
        <scheme val="minor"/>
      </rPr>
      <t>balance must equal Call Report Page 6, Account Code 386B.</t>
    </r>
  </si>
  <si>
    <t>(12) Commercial Loans/Lines of Credit Real Estate Secured must equal Call Report Page 6, Account Code 718A5.</t>
  </si>
  <si>
    <t>(13) Commercial Loans/Lines of Credit Not Real Estate Secured must equal Call Report Page 6, Account Code 400P.</t>
  </si>
  <si>
    <t>(14) Total Loans must equal Call Report Page 2, Acct Code 025B.</t>
  </si>
  <si>
    <r>
      <t xml:space="preserve">Secured by 1st Lien on a single 1- to 4-Family Residential Property </t>
    </r>
    <r>
      <rPr>
        <vertAlign val="superscript"/>
        <sz val="11"/>
        <color theme="1"/>
        <rFont val="Calibri"/>
        <family val="2"/>
      </rPr>
      <t>(9)</t>
    </r>
  </si>
  <si>
    <r>
      <t xml:space="preserve">Secured by Junior Lien on a single 1- to 4-Family Residential Property </t>
    </r>
    <r>
      <rPr>
        <vertAlign val="superscript"/>
        <sz val="11"/>
        <color theme="1"/>
        <rFont val="Calibri"/>
        <family val="2"/>
      </rPr>
      <t>(10)</t>
    </r>
  </si>
  <si>
    <r>
      <t>All Other (Non-Commercial) Real Estate Loans/Lines of Credit </t>
    </r>
    <r>
      <rPr>
        <vertAlign val="superscript"/>
        <sz val="11"/>
        <color theme="1"/>
        <rFont val="Calibri"/>
        <family val="2"/>
      </rPr>
      <t>(11)</t>
    </r>
  </si>
  <si>
    <t>1 Unsecured Credit Card Loans</t>
  </si>
  <si>
    <t>2 Payday Alternative Loans</t>
  </si>
  <si>
    <t>3 Non Federally Guaranteed Student Loans</t>
  </si>
  <si>
    <t>5 New Vehicle Loans</t>
  </si>
  <si>
    <t>6 Used Vehicle Loans</t>
  </si>
  <si>
    <t>7 Lease Receivables</t>
  </si>
  <si>
    <t>12 Real Estate Secured Commercial Loans</t>
  </si>
  <si>
    <t>13 Non Real Estate Secured Commercial Loans</t>
  </si>
  <si>
    <t>4 All Other Unsecured Loans/Lines of Credit</t>
  </si>
  <si>
    <t>8 All Other Secured Non-Real-estate Loans /Lines of Credit</t>
  </si>
  <si>
    <t>9 Loans/Lines of Credit Secured by a First Lien on a single 1-4 Family Res.</t>
  </si>
  <si>
    <t>10 Loans/Lines of Credit Secured by a Junior Lien on a single 1-4 Family Res.</t>
  </si>
  <si>
    <t>11 All Other Real Estate Loans/Lines of Credit</t>
  </si>
  <si>
    <t>Avg. Unsecured Credit Card Loans Chargeoff Rate</t>
  </si>
  <si>
    <t>Avg. Payday Alternative Loans Chargeoff Rate</t>
  </si>
  <si>
    <t>Avg. Student Loans Chargeoff Rate</t>
  </si>
  <si>
    <t>Avg. All Other Unsecured Loans/LOC Chargeoff Rate</t>
  </si>
  <si>
    <t>Avg. New Vehicle Loans Chargeoff Rate</t>
  </si>
  <si>
    <t>Avg. Used Vehicle Loans Chargeoff Rate</t>
  </si>
  <si>
    <t>Avg. Lease Receivables Chargeoff Rate</t>
  </si>
  <si>
    <t>Avg. All Other Secured Non-Real-estate Loans /Lines of Credit Chargeoff Rate</t>
  </si>
  <si>
    <t>Avg. Loans/Lines of Credit Secured by a First Lien on a single 1-4 Family Res. Chargeoff Rate</t>
  </si>
  <si>
    <t>Avg. Loans/Lines of Credit Secured by a Junior Lien on a single 1-4 Family Res. Chargeoff Rate</t>
  </si>
  <si>
    <t>Avg. All Other Real Estate Loans/Lines of Credit Chargeoff Rate</t>
  </si>
  <si>
    <t>Avg. Real Estate Secured Commercial Loans Chargeoff Rate</t>
  </si>
  <si>
    <t>Avg. Non Real Estate Secured Commercial Loans Chargeoff Rate</t>
  </si>
  <si>
    <t>.</t>
  </si>
  <si>
    <t>COUNTY EXCELLENCE</t>
  </si>
  <si>
    <t>1166</t>
  </si>
  <si>
    <t>COTTON BELT</t>
  </si>
  <si>
    <t>MEMBERS 1ST OF NJ</t>
  </si>
  <si>
    <t>WYOMING VALLEY EDUCATIONAL EMPL</t>
  </si>
  <si>
    <t>AVENIR FINANCIAL</t>
  </si>
  <si>
    <t>CT FIREFIGHTERS</t>
  </si>
  <si>
    <t>OCEANAIR</t>
  </si>
  <si>
    <t>SOARION</t>
  </si>
  <si>
    <t>OC</t>
  </si>
  <si>
    <t>EDIFI</t>
  </si>
  <si>
    <t>VIDA</t>
  </si>
  <si>
    <t>SCRANTON DOWNTOWN</t>
  </si>
  <si>
    <t>OKUNITY</t>
  </si>
  <si>
    <t>DFCU TULSA</t>
  </si>
  <si>
    <t>URBAN EMPOWERMENT</t>
  </si>
  <si>
    <t>WESTERN PA</t>
  </si>
  <si>
    <t>FEDERATION OF GREENE COUNTY EMPL.</t>
  </si>
  <si>
    <t>FIRST CARE</t>
  </si>
  <si>
    <t>ONENEBRASKA</t>
  </si>
  <si>
    <t>NEW HEIGHTS</t>
  </si>
  <si>
    <t>FINANTA</t>
  </si>
  <si>
    <t>YOUNG COMMUNITY</t>
  </si>
  <si>
    <t>NEW JERSEY STATE PBA</t>
  </si>
  <si>
    <t>TRIBE</t>
  </si>
  <si>
    <t>FAIR BREAK</t>
  </si>
  <si>
    <t>VICINITY</t>
  </si>
  <si>
    <t>CURIS FINANCIAL</t>
  </si>
  <si>
    <t>FINANCIALEDGE</t>
  </si>
  <si>
    <t>NSP</t>
  </si>
  <si>
    <t>SOOPER CU DBA CLIMB CU</t>
  </si>
  <si>
    <t>CORDA</t>
  </si>
  <si>
    <t>NEW DIRECTIONS COMMUNITY</t>
  </si>
  <si>
    <t>RIPPLE</t>
  </si>
  <si>
    <t>ALL ONE</t>
  </si>
  <si>
    <t>EMBLEM</t>
  </si>
  <si>
    <t>CALHOUN LIBERTY</t>
  </si>
  <si>
    <t>HOCKLEY COUNTY</t>
  </si>
  <si>
    <t>FLORIDACENTRAL</t>
  </si>
  <si>
    <t>CHAMPIONS FIRST</t>
  </si>
  <si>
    <t>CENTER CITY COMMUNITY</t>
  </si>
  <si>
    <t>3HILL</t>
  </si>
  <si>
    <t>ALBRIGHT</t>
  </si>
  <si>
    <t>44 NORTH</t>
  </si>
  <si>
    <t>ARISE COMMUNITY</t>
  </si>
  <si>
    <t>v17a</t>
  </si>
  <si>
    <t>Tab 3 - ISNUMBER() added to formula for Average 3 year Net Charge-off rate using Call Report data.</t>
  </si>
  <si>
    <t>Test</t>
  </si>
  <si>
    <t>v18</t>
  </si>
  <si>
    <t>SKYONE</t>
  </si>
  <si>
    <t>v19</t>
  </si>
  <si>
    <t>September 2025 Update for WARM Factors and amendments to the Average 3-year loss rates (2024, 2023, 2022).</t>
  </si>
  <si>
    <t>June 2025 Update for WARM Factors and amendments to the Average 3-year loss rates (2024, 2023, 2022).</t>
  </si>
  <si>
    <t>Averages are adjusted by removing outliers at four standard deviations.</t>
  </si>
  <si>
    <t>v20</t>
  </si>
  <si>
    <t>December 2025 Update for WARM Factors and amendments to the Average 3-year loss rates (2024, 2023, 2022).</t>
  </si>
  <si>
    <t>For March 31, 2026</t>
  </si>
  <si>
    <t>March 2026 Update for WARM Factors and amendments to the Average 3-year loss rates (2025, 2024, 2023).</t>
  </si>
  <si>
    <t>The above averages are calculated from the fourth quarters of 2023, 2024, and 2025.</t>
  </si>
  <si>
    <t>PITTSBURGH FIREFIGHTERS'</t>
  </si>
  <si>
    <t>EPIC</t>
  </si>
  <si>
    <t>ELLAFI</t>
  </si>
  <si>
    <t>SEVENFOLD</t>
  </si>
  <si>
    <t>LOKAHI</t>
  </si>
  <si>
    <t>KAUAI OHANA</t>
  </si>
  <si>
    <t>AFFIDIAN</t>
  </si>
  <si>
    <t>NATIONAL POLICE</t>
  </si>
  <si>
    <t>FORMATION</t>
  </si>
  <si>
    <t>SALT CITY</t>
  </si>
  <si>
    <t>NSPIRE</t>
  </si>
  <si>
    <t>SUNSET</t>
  </si>
  <si>
    <t>FORT BRAGG</t>
  </si>
  <si>
    <t>CRANBERRY</t>
  </si>
  <si>
    <t>PEAKE</t>
  </si>
  <si>
    <t>GRAND ALTITUDE</t>
  </si>
  <si>
    <t>MUW</t>
  </si>
  <si>
    <t>OLD KENTUCKY HOME</t>
  </si>
  <si>
    <t>TRU</t>
  </si>
  <si>
    <t>EASTERN OPERATING ENGINEERS</t>
  </si>
  <si>
    <t>1897</t>
  </si>
  <si>
    <t>UP</t>
  </si>
  <si>
    <t>THEORY</t>
  </si>
  <si>
    <t>I AM</t>
  </si>
  <si>
    <t>PWC EMPLOYEES</t>
  </si>
  <si>
    <t>HERITAGE HUB</t>
  </si>
  <si>
    <t>AFRICAN DIASPORA</t>
  </si>
  <si>
    <t>MOONLIGHT</t>
  </si>
  <si>
    <t>HAVEN</t>
  </si>
  <si>
    <t>EMPOWER BLUE</t>
  </si>
  <si>
    <t>VERMILION EMPLOYEES</t>
  </si>
  <si>
    <t>WMCU</t>
  </si>
  <si>
    <t>PELICAN</t>
  </si>
  <si>
    <t>METRO PLUS</t>
  </si>
  <si>
    <t>MULTI-STATES</t>
  </si>
  <si>
    <t>F3</t>
  </si>
  <si>
    <t>ST. PATRICK'S PARISH</t>
  </si>
  <si>
    <t>JACKSON COUNTY 1ST</t>
  </si>
  <si>
    <t>PECU</t>
  </si>
  <si>
    <t>PRIORITYONE CREDIT UNION OF FLORIDA</t>
  </si>
  <si>
    <t>ASPIRE</t>
  </si>
  <si>
    <t>HIWASSEE RIVER</t>
  </si>
  <si>
    <t>ANCORUM</t>
  </si>
  <si>
    <t>TRANSPORT</t>
  </si>
  <si>
    <t>CORAZO</t>
  </si>
  <si>
    <t>LIMESTONE FINANCIAL</t>
  </si>
  <si>
    <t>v21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</si>
</sst>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 numFmtId="167" formatCode="##########0"/>
    <numFmt numFmtId="168" formatCode="###0.0000000000"/>
    <numFmt numFmtId="169" formatCode="ddmmmyyyy"/>
    <numFmt numFmtId="170" formatCode="#,###,###,###,###,###,###,##0.00"/>
    <numFmt numFmtId="171" formatCode="##############0"/>
    <numFmt numFmtId="172" formatCode="0.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i/>
      <sz val="11"/>
      <color theme="1"/>
      <name val="Calibri"/>
      <family val="2"/>
      <scheme val="minor"/>
    </font>
    <font>
      <b/>
      <sz val="9"/>
      <color indexed="81"/>
      <name val="Tahoma"/>
      <family val="2"/>
    </font>
    <font>
      <sz val="9"/>
      <color indexed="81"/>
      <name val="Tahoma"/>
      <family val="2"/>
    </font>
    <font>
      <sz val="10"/>
      <color rgb="FF000000"/>
      <name val="Courier New"/>
      <family val="3"/>
    </font>
    <font>
      <sz val="10"/>
      <color rgb="FF008000"/>
      <name val="Courier New"/>
      <family val="3"/>
    </font>
    <font>
      <sz val="9"/>
      <color theme="1"/>
      <name val="Calibri"/>
      <family val="2"/>
      <scheme val="minor"/>
    </font>
    <font>
      <vertAlign val="superscript"/>
      <sz val="11"/>
      <color theme="1"/>
      <name val="Calibri"/>
      <family val="2"/>
      <scheme val="minor"/>
    </font>
    <font>
      <sz val="10"/>
      <name val="Arial"/>
      <family val="2"/>
    </font>
    <font>
      <b/>
      <vertAlign val="superscript"/>
      <sz val="11"/>
      <color theme="1"/>
      <name val="Calibri"/>
      <family val="2"/>
      <scheme val="minor"/>
    </font>
    <font>
      <i/>
      <sz val="11"/>
      <color theme="1"/>
      <name val="Calibri"/>
      <family val="2"/>
    </font>
    <font>
      <b/>
      <i/>
      <sz val="11"/>
      <color theme="1"/>
      <name val="Calibri"/>
      <family val="2"/>
    </font>
    <font>
      <b/>
      <i/>
      <sz val="11"/>
      <color theme="1"/>
      <name val="Calibri"/>
      <family val="2"/>
      <scheme val="minor"/>
    </font>
    <font>
      <b/>
      <sz val="11"/>
      <color rgb="FFC00000"/>
      <name val="Calibri"/>
      <family val="2"/>
      <scheme val="minor"/>
    </font>
    <font>
      <sz val="11"/>
      <color theme="1"/>
      <name val="Calibri"/>
      <family val="2"/>
    </font>
    <font>
      <b/>
      <sz val="12"/>
      <color theme="1"/>
      <name val="Calibri"/>
      <family val="2"/>
      <scheme val="minor"/>
    </font>
    <font>
      <b/>
      <sz val="11"/>
      <name val="Calibri"/>
      <family val="2"/>
      <scheme val="minor"/>
    </font>
    <font>
      <sz val="8"/>
      <name val="Calibri"/>
      <family val="2"/>
      <scheme val="minor"/>
    </font>
    <font>
      <sz val="10"/>
      <color theme="1"/>
      <name val="Calibri"/>
      <family val="2"/>
      <scheme val="minor"/>
    </font>
    <font>
      <sz val="11"/>
      <name val="Calibri"/>
      <family val="2"/>
      <scheme val="minor"/>
    </font>
    <font>
      <sz val="14"/>
      <color theme="1"/>
      <name val="Calibri"/>
      <family val="2"/>
      <scheme val="minor"/>
    </font>
    <font>
      <sz val="14"/>
      <name val="Calibri"/>
      <family val="2"/>
    </font>
    <font>
      <sz val="14"/>
      <name val="Calibri"/>
      <family val="2"/>
      <scheme val="minor"/>
    </font>
    <font>
      <vertAlign val="superscript"/>
      <sz val="11"/>
      <color theme="1"/>
      <name val="Calibri"/>
      <family val="2"/>
    </font>
    <font>
      <sz val="9"/>
      <color theme="1"/>
      <name val="Calibri"/>
      <family val="2"/>
    </font>
    <font>
      <b/>
      <sz val="9.5"/>
      <color rgb="FF000000"/>
      <name val="Arial"/>
    </font>
  </fonts>
  <fills count="12">
    <fill>
      <patternFill patternType="none"/>
    </fill>
    <fill>
      <patternFill patternType="gray125"/>
    </fill>
    <fill>
      <patternFill patternType="solid">
        <fgColor rgb="FFFF0000"/>
        <bgColor indexed="64"/>
      </patternFill>
    </fill>
    <fill>
      <patternFill patternType="solid">
        <fgColor theme="0" tint="-0.14999847407452621"/>
        <bgColor indexed="64"/>
      </patternFill>
    </fill>
    <fill>
      <patternFill patternType="solid">
        <fgColor theme="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5F7F1"/>
        <bgColor indexed="64"/>
      </patternFill>
    </fill>
    <fill>
      <patternFill patternType="solid">
        <fgColor rgb="FFD8DBD3"/>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rgb="FFC1C1C1"/>
      </left>
      <right style="thin">
        <color rgb="FFC1C1C1"/>
      </right>
      <top style="thin">
        <color rgb="FFC1C1C1"/>
      </top>
      <bottom style="thin">
        <color rgb="FFC1C1C1"/>
      </bottom>
      <diagonal/>
    </border>
    <border>
      <left style="thin">
        <color indexed="64"/>
      </left>
      <right/>
      <top style="thin">
        <color theme="4" tint="0.39997558519241921"/>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9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xf numFmtId="0" fontId="11" fillId="0" borderId="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xf numFmtId="0" fontId="11" fillId="0" borderId="0"/>
    <xf numFmtId="0" fontId="11" fillId="0" borderId="0"/>
    <xf numFmtId="0" fontId="11" fillId="0" borderId="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 fillId="0" borderId="0"/>
    <xf numFmtId="0" fontId="1" fillId="0" borderId="0"/>
    <xf numFmtId="0" fontId="1" fillId="0" borderId="0"/>
    <xf numFmtId="0" fontId="1" fillId="0" borderId="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xf numFmtId="0" fontId="11" fillId="0" borderId="0" applyBorder="0"/>
  </cellStyleXfs>
  <cellXfs count="171">
    <xf numFmtId="0" fontId="0" fillId="0" borderId="0" xfId="0"/>
    <xf numFmtId="0" fontId="2" fillId="0" borderId="0" xfId="0" applyFont="1"/>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left" vertical="center" wrapText="1"/>
    </xf>
    <xf numFmtId="0" fontId="2" fillId="4" borderId="3" xfId="0" applyFont="1" applyFill="1" applyBorder="1" applyAlignment="1">
      <alignment horizontal="center" vertical="center" wrapText="1"/>
    </xf>
    <xf numFmtId="0" fontId="0" fillId="0" borderId="3" xfId="0" applyBorder="1"/>
    <xf numFmtId="0" fontId="0" fillId="3" borderId="3" xfId="0" applyFill="1" applyBorder="1"/>
    <xf numFmtId="0" fontId="2" fillId="0" borderId="0" xfId="0" applyFont="1" applyAlignment="1">
      <alignment vertical="center"/>
    </xf>
    <xf numFmtId="0" fontId="4" fillId="0" borderId="3" xfId="0" applyFont="1" applyBorder="1" applyAlignment="1">
      <alignment horizontal="center" vertical="center" wrapText="1"/>
    </xf>
    <xf numFmtId="0" fontId="0" fillId="0" borderId="3" xfId="0" applyBorder="1" applyAlignment="1">
      <alignment horizontal="center" wrapText="1"/>
    </xf>
    <xf numFmtId="0" fontId="2" fillId="3" borderId="3" xfId="0" applyFont="1" applyFill="1" applyBorder="1" applyAlignment="1">
      <alignment vertical="center" wrapText="1"/>
    </xf>
    <xf numFmtId="0" fontId="2" fillId="3" borderId="3" xfId="0" applyFont="1" applyFill="1" applyBorder="1" applyAlignment="1">
      <alignment horizontal="center" vertical="center" wrapText="1"/>
    </xf>
    <xf numFmtId="0" fontId="0" fillId="0" borderId="3" xfId="0"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15" fontId="0" fillId="0" borderId="0" xfId="0" applyNumberFormat="1"/>
    <xf numFmtId="11" fontId="0" fillId="0" borderId="0" xfId="0" applyNumberFormat="1"/>
    <xf numFmtId="1" fontId="0" fillId="0" borderId="0" xfId="0" applyNumberFormat="1"/>
    <xf numFmtId="14" fontId="0" fillId="3" borderId="3" xfId="0" applyNumberFormat="1" applyFill="1" applyBorder="1"/>
    <xf numFmtId="164" fontId="0" fillId="3" borderId="3" xfId="2" applyNumberFormat="1" applyFont="1" applyFill="1" applyBorder="1"/>
    <xf numFmtId="164" fontId="0" fillId="0" borderId="0" xfId="2" applyNumberFormat="1" applyFont="1" applyFill="1"/>
    <xf numFmtId="0" fontId="2" fillId="0" borderId="0" xfId="0" applyFont="1" applyAlignment="1">
      <alignment wrapText="1"/>
    </xf>
    <xf numFmtId="10" fontId="0" fillId="3" borderId="3" xfId="3" applyNumberFormat="1" applyFont="1" applyFill="1" applyBorder="1"/>
    <xf numFmtId="2" fontId="0" fillId="3" borderId="3" xfId="1" applyNumberFormat="1" applyFont="1" applyFill="1" applyBorder="1"/>
    <xf numFmtId="164" fontId="0" fillId="0" borderId="0" xfId="2" applyNumberFormat="1" applyFont="1" applyFill="1" applyBorder="1"/>
    <xf numFmtId="10" fontId="0" fillId="0" borderId="0" xfId="3" applyNumberFormat="1" applyFont="1" applyFill="1" applyBorder="1"/>
    <xf numFmtId="2" fontId="0" fillId="0" borderId="0" xfId="1" applyNumberFormat="1" applyFont="1" applyFill="1" applyBorder="1"/>
    <xf numFmtId="0" fontId="0" fillId="5" borderId="3" xfId="0" applyFill="1" applyBorder="1" applyProtection="1">
      <protection locked="0"/>
    </xf>
    <xf numFmtId="0" fontId="3" fillId="0" borderId="0" xfId="0" applyFont="1"/>
    <xf numFmtId="10" fontId="0" fillId="5" borderId="3" xfId="0" applyNumberFormat="1" applyFill="1" applyBorder="1" applyProtection="1">
      <protection locked="0"/>
    </xf>
    <xf numFmtId="0" fontId="7" fillId="0" borderId="0" xfId="0" applyFont="1" applyAlignment="1">
      <alignment vertical="center"/>
    </xf>
    <xf numFmtId="0" fontId="9" fillId="0" borderId="0" xfId="0" applyFont="1" applyAlignment="1">
      <alignment horizontal="left" vertical="top"/>
    </xf>
    <xf numFmtId="0" fontId="9" fillId="0" borderId="0" xfId="0" applyFont="1"/>
    <xf numFmtId="10" fontId="0" fillId="3" borderId="3" xfId="0" applyNumberFormat="1" applyFill="1" applyBorder="1"/>
    <xf numFmtId="0" fontId="3" fillId="0" borderId="0" xfId="0" applyFont="1" applyAlignment="1">
      <alignment horizontal="center"/>
    </xf>
    <xf numFmtId="164" fontId="0" fillId="5" borderId="3" xfId="2" applyNumberFormat="1" applyFont="1" applyFill="1" applyBorder="1" applyProtection="1">
      <protection locked="0"/>
    </xf>
    <xf numFmtId="0" fontId="0" fillId="0" borderId="3" xfId="0" applyBorder="1" applyAlignment="1">
      <alignment vertical="center"/>
    </xf>
    <xf numFmtId="49" fontId="0" fillId="0" borderId="3" xfId="0" applyNumberFormat="1" applyBorder="1" applyAlignment="1">
      <alignment horizontal="left"/>
    </xf>
    <xf numFmtId="164" fontId="0" fillId="3" borderId="3" xfId="0" applyNumberFormat="1" applyFill="1" applyBorder="1"/>
    <xf numFmtId="0" fontId="0" fillId="3" borderId="3" xfId="0" applyFill="1" applyBorder="1" applyAlignment="1">
      <alignment horizontal="left" vertical="center" wrapText="1"/>
    </xf>
    <xf numFmtId="10" fontId="0" fillId="0" borderId="0" xfId="0" applyNumberFormat="1"/>
    <xf numFmtId="164" fontId="0" fillId="0" borderId="0" xfId="0" applyNumberFormat="1"/>
    <xf numFmtId="3" fontId="0" fillId="0" borderId="0" xfId="0" applyNumberFormat="1"/>
    <xf numFmtId="39" fontId="0" fillId="5" borderId="3" xfId="1" applyNumberFormat="1" applyFont="1" applyFill="1" applyBorder="1" applyProtection="1">
      <protection locked="0"/>
    </xf>
    <xf numFmtId="39" fontId="0" fillId="0" borderId="0" xfId="0" applyNumberFormat="1"/>
    <xf numFmtId="39" fontId="0" fillId="3" borderId="3" xfId="1" applyNumberFormat="1" applyFont="1" applyFill="1" applyBorder="1"/>
    <xf numFmtId="0" fontId="2" fillId="3" borderId="3" xfId="0" applyFont="1" applyFill="1" applyBorder="1" applyAlignment="1">
      <alignment horizontal="left" vertical="center" wrapText="1"/>
    </xf>
    <xf numFmtId="10" fontId="2" fillId="3" borderId="3" xfId="3" applyNumberFormat="1" applyFont="1" applyFill="1" applyBorder="1"/>
    <xf numFmtId="15" fontId="0" fillId="0" borderId="0" xfId="0" quotePrefix="1" applyNumberFormat="1" applyAlignment="1">
      <alignment horizontal="right"/>
    </xf>
    <xf numFmtId="43" fontId="0" fillId="0" borderId="0" xfId="1" applyFont="1"/>
    <xf numFmtId="43" fontId="0" fillId="0" borderId="0" xfId="1" applyFont="1" applyBorder="1"/>
    <xf numFmtId="43" fontId="0" fillId="0" borderId="0" xfId="1" applyFont="1" applyBorder="1" applyAlignment="1">
      <alignment horizontal="center" wrapText="1"/>
    </xf>
    <xf numFmtId="165" fontId="0" fillId="0" borderId="0" xfId="1" applyNumberFormat="1" applyFont="1"/>
    <xf numFmtId="166" fontId="0" fillId="0" borderId="0" xfId="3" applyNumberFormat="1" applyFont="1"/>
    <xf numFmtId="43" fontId="0" fillId="0" borderId="7" xfId="1" applyFont="1" applyBorder="1"/>
    <xf numFmtId="165" fontId="0" fillId="0" borderId="7" xfId="1" applyNumberFormat="1" applyFont="1" applyBorder="1"/>
    <xf numFmtId="166" fontId="0" fillId="0" borderId="7" xfId="3" applyNumberFormat="1" applyFont="1" applyBorder="1"/>
    <xf numFmtId="165" fontId="0" fillId="0" borderId="0" xfId="1" applyNumberFormat="1" applyFont="1" applyBorder="1"/>
    <xf numFmtId="165" fontId="0" fillId="0" borderId="0" xfId="1" applyNumberFormat="1" applyFont="1" applyBorder="1" applyAlignment="1">
      <alignment horizontal="center" wrapText="1"/>
    </xf>
    <xf numFmtId="165" fontId="0" fillId="0" borderId="0" xfId="1" applyNumberFormat="1" applyFont="1" applyBorder="1" applyAlignment="1">
      <alignment horizontal="center"/>
    </xf>
    <xf numFmtId="166" fontId="0" fillId="0" borderId="0" xfId="3" applyNumberFormat="1" applyFont="1" applyBorder="1"/>
    <xf numFmtId="43" fontId="0" fillId="0" borderId="0" xfId="1" applyFont="1" applyAlignment="1">
      <alignment horizontal="right"/>
    </xf>
    <xf numFmtId="0" fontId="0" fillId="0" borderId="0" xfId="0" applyAlignment="1">
      <alignment horizontal="right"/>
    </xf>
    <xf numFmtId="0" fontId="2" fillId="0" borderId="0" xfId="0" applyFont="1" applyAlignment="1">
      <alignment horizontal="right"/>
    </xf>
    <xf numFmtId="43" fontId="2" fillId="0" borderId="0" xfId="1" applyFont="1"/>
    <xf numFmtId="43" fontId="0" fillId="0" borderId="1" xfId="1" applyFont="1" applyBorder="1" applyAlignment="1">
      <alignment vertical="top"/>
    </xf>
    <xf numFmtId="43" fontId="0" fillId="0" borderId="2" xfId="1" applyFont="1" applyBorder="1" applyAlignment="1">
      <alignment horizontal="center" vertical="top" wrapText="1"/>
    </xf>
    <xf numFmtId="43" fontId="0" fillId="0" borderId="2" xfId="1" applyFont="1" applyFill="1" applyBorder="1" applyAlignment="1">
      <alignment horizontal="center" vertical="top" wrapText="1"/>
    </xf>
    <xf numFmtId="43" fontId="0" fillId="0" borderId="10" xfId="1" applyFont="1" applyFill="1" applyBorder="1" applyAlignment="1">
      <alignment horizontal="center" vertical="top" wrapText="1"/>
    </xf>
    <xf numFmtId="0" fontId="0" fillId="0" borderId="3" xfId="0" applyBorder="1" applyAlignment="1">
      <alignment horizontal="center" vertical="top"/>
    </xf>
    <xf numFmtId="0" fontId="0" fillId="0" borderId="0" xfId="0" applyAlignment="1">
      <alignment horizontal="left" vertical="top"/>
    </xf>
    <xf numFmtId="0" fontId="0" fillId="0" borderId="3" xfId="0" applyBorder="1" applyAlignment="1">
      <alignment horizontal="left" vertical="top"/>
    </xf>
    <xf numFmtId="0" fontId="0" fillId="0" borderId="3" xfId="0" applyBorder="1" applyAlignment="1">
      <alignment horizontal="left" vertical="top" wrapText="1"/>
    </xf>
    <xf numFmtId="0" fontId="2" fillId="0" borderId="1" xfId="0" applyFont="1" applyBorder="1" applyAlignment="1">
      <alignment vertical="top"/>
    </xf>
    <xf numFmtId="0" fontId="0" fillId="0" borderId="2" xfId="0" applyBorder="1"/>
    <xf numFmtId="43" fontId="0" fillId="0" borderId="0" xfId="0" applyNumberFormat="1"/>
    <xf numFmtId="0" fontId="0" fillId="0" borderId="7" xfId="0" applyBorder="1"/>
    <xf numFmtId="43" fontId="0" fillId="0" borderId="7" xfId="0" applyNumberFormat="1" applyBorder="1"/>
    <xf numFmtId="0" fontId="16" fillId="0" borderId="0" xfId="0" applyFont="1"/>
    <xf numFmtId="0" fontId="16" fillId="0" borderId="0" xfId="0" applyFont="1" applyProtection="1">
      <protection locked="0"/>
    </xf>
    <xf numFmtId="0" fontId="2" fillId="3" borderId="3" xfId="0" applyFont="1" applyFill="1" applyBorder="1" applyAlignment="1">
      <alignment vertical="center"/>
    </xf>
    <xf numFmtId="0" fontId="0" fillId="9" borderId="12" xfId="0" applyFill="1" applyBorder="1" applyAlignment="1">
      <alignment horizontal="left" wrapText="1"/>
    </xf>
    <xf numFmtId="167" fontId="0" fillId="9" borderId="12" xfId="0" applyNumberFormat="1" applyFill="1" applyBorder="1" applyAlignment="1">
      <alignment horizontal="right" wrapText="1"/>
    </xf>
    <xf numFmtId="0" fontId="0" fillId="9" borderId="12" xfId="0" applyFill="1" applyBorder="1" applyAlignment="1">
      <alignment horizontal="right" wrapText="1"/>
    </xf>
    <xf numFmtId="168" fontId="0" fillId="9" borderId="12" xfId="0" applyNumberFormat="1" applyFill="1" applyBorder="1" applyAlignment="1">
      <alignment horizontal="right" wrapText="1"/>
    </xf>
    <xf numFmtId="0" fontId="2" fillId="3" borderId="15" xfId="0" applyFont="1" applyFill="1" applyBorder="1" applyAlignment="1">
      <alignment vertical="center" wrapText="1"/>
    </xf>
    <xf numFmtId="0" fontId="2" fillId="3" borderId="16" xfId="0" applyFont="1" applyFill="1" applyBorder="1" applyAlignment="1">
      <alignment horizontal="center" vertical="center" wrapText="1"/>
    </xf>
    <xf numFmtId="0" fontId="0" fillId="3" borderId="17" xfId="0" applyFill="1" applyBorder="1" applyAlignment="1">
      <alignment horizontal="left" vertical="center" wrapText="1"/>
    </xf>
    <xf numFmtId="0" fontId="0" fillId="3" borderId="19" xfId="0" applyFill="1" applyBorder="1" applyAlignment="1">
      <alignment horizontal="left" vertical="center" wrapText="1"/>
    </xf>
    <xf numFmtId="0" fontId="19" fillId="3" borderId="6" xfId="0" applyFont="1" applyFill="1" applyBorder="1" applyAlignment="1">
      <alignment horizontal="center" vertical="center" wrapText="1"/>
    </xf>
    <xf numFmtId="0" fontId="19" fillId="3" borderId="6" xfId="0" applyFont="1" applyFill="1" applyBorder="1" applyAlignment="1">
      <alignment horizontal="right" vertical="center" wrapText="1"/>
    </xf>
    <xf numFmtId="166" fontId="0" fillId="3" borderId="3" xfId="3" applyNumberFormat="1" applyFont="1" applyFill="1" applyBorder="1" applyAlignment="1">
      <alignment horizontal="center" vertical="center" wrapText="1"/>
    </xf>
    <xf numFmtId="0" fontId="2" fillId="3" borderId="14" xfId="0" applyFont="1" applyFill="1" applyBorder="1" applyAlignment="1">
      <alignment horizontal="center" vertical="center" wrapText="1"/>
    </xf>
    <xf numFmtId="166" fontId="0" fillId="3" borderId="20" xfId="3" applyNumberFormat="1" applyFont="1" applyFill="1" applyBorder="1" applyAlignment="1">
      <alignment horizontal="center" vertical="center" wrapText="1"/>
    </xf>
    <xf numFmtId="1" fontId="0" fillId="3" borderId="18" xfId="1" applyNumberFormat="1" applyFont="1" applyFill="1" applyBorder="1" applyAlignment="1">
      <alignment horizontal="center" vertical="center" wrapText="1"/>
    </xf>
    <xf numFmtId="1" fontId="0" fillId="3" borderId="21" xfId="1" applyNumberFormat="1" applyFont="1" applyFill="1" applyBorder="1" applyAlignment="1">
      <alignment horizontal="center" vertical="center" wrapText="1"/>
    </xf>
    <xf numFmtId="0" fontId="2" fillId="3" borderId="3" xfId="0" applyFont="1" applyFill="1" applyBorder="1" applyAlignment="1">
      <alignment horizontal="right" vertical="center"/>
    </xf>
    <xf numFmtId="44" fontId="0" fillId="3" borderId="3" xfId="2" applyFont="1" applyFill="1" applyBorder="1" applyAlignment="1">
      <alignment horizontal="right" vertical="center"/>
    </xf>
    <xf numFmtId="0" fontId="0" fillId="3" borderId="3" xfId="0" applyFill="1" applyBorder="1" applyAlignment="1">
      <alignment horizontal="center" vertical="center"/>
    </xf>
    <xf numFmtId="0" fontId="2" fillId="3" borderId="3" xfId="0" applyFont="1" applyFill="1" applyBorder="1" applyAlignment="1">
      <alignment horizontal="center" vertical="center"/>
    </xf>
    <xf numFmtId="44" fontId="2" fillId="3" borderId="3" xfId="2" applyFont="1" applyFill="1" applyBorder="1" applyAlignment="1">
      <alignment horizontal="right" vertical="center"/>
    </xf>
    <xf numFmtId="0" fontId="19" fillId="3" borderId="24"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23" xfId="0" applyFont="1" applyFill="1" applyBorder="1" applyAlignment="1">
      <alignment horizontal="center" vertical="center" wrapText="1"/>
    </xf>
    <xf numFmtId="44" fontId="0" fillId="7" borderId="14" xfId="2" applyFont="1" applyFill="1" applyBorder="1" applyAlignment="1">
      <alignment horizontal="right"/>
    </xf>
    <xf numFmtId="44" fontId="22" fillId="7" borderId="3" xfId="2" applyFont="1" applyFill="1" applyBorder="1" applyAlignment="1">
      <alignment horizontal="right"/>
    </xf>
    <xf numFmtId="0" fontId="2" fillId="8" borderId="7" xfId="0" applyFont="1" applyFill="1" applyBorder="1"/>
    <xf numFmtId="164" fontId="1" fillId="3" borderId="3" xfId="2" applyNumberFormat="1" applyFont="1" applyFill="1" applyBorder="1"/>
    <xf numFmtId="164" fontId="18" fillId="3" borderId="3" xfId="2" applyNumberFormat="1" applyFont="1" applyFill="1" applyBorder="1"/>
    <xf numFmtId="0" fontId="0" fillId="5" borderId="5" xfId="0" applyFill="1" applyBorder="1" applyAlignment="1" applyProtection="1">
      <alignment horizontal="left" vertical="top"/>
      <protection locked="0"/>
    </xf>
    <xf numFmtId="165" fontId="21" fillId="5" borderId="3" xfId="1" applyNumberFormat="1" applyFont="1" applyFill="1" applyBorder="1" applyAlignment="1" applyProtection="1">
      <alignment horizontal="left" vertical="top" wrapText="1"/>
      <protection locked="0"/>
    </xf>
    <xf numFmtId="44" fontId="0" fillId="5" borderId="3" xfId="2" applyFont="1" applyFill="1" applyBorder="1" applyAlignment="1" applyProtection="1">
      <alignment horizontal="left" vertical="top"/>
      <protection locked="0"/>
    </xf>
    <xf numFmtId="164" fontId="0" fillId="3" borderId="3" xfId="2" applyNumberFormat="1" applyFont="1" applyFill="1" applyBorder="1" applyAlignment="1">
      <alignment horizontal="left" vertical="top"/>
    </xf>
    <xf numFmtId="0" fontId="0" fillId="5" borderId="13" xfId="0" applyFill="1" applyBorder="1" applyAlignment="1" applyProtection="1">
      <alignment horizontal="left" vertical="top"/>
      <protection locked="0"/>
    </xf>
    <xf numFmtId="0" fontId="0" fillId="5" borderId="9" xfId="0" applyFill="1" applyBorder="1" applyAlignment="1" applyProtection="1">
      <alignment horizontal="left" vertical="top"/>
      <protection locked="0"/>
    </xf>
    <xf numFmtId="44" fontId="0" fillId="5" borderId="22" xfId="2" applyFont="1" applyFill="1" applyBorder="1" applyAlignment="1" applyProtection="1">
      <alignment horizontal="left" vertical="top"/>
      <protection locked="0"/>
    </xf>
    <xf numFmtId="44" fontId="2" fillId="0" borderId="3" xfId="0" applyNumberFormat="1" applyFont="1" applyBorder="1" applyAlignment="1">
      <alignment horizontal="left" vertical="top"/>
    </xf>
    <xf numFmtId="0" fontId="0" fillId="0" borderId="7" xfId="0" applyBorder="1" applyAlignment="1">
      <alignment horizontal="right"/>
    </xf>
    <xf numFmtId="0" fontId="19" fillId="0" borderId="0" xfId="0" applyFont="1" applyAlignment="1">
      <alignment horizontal="center" vertical="top" wrapText="1"/>
    </xf>
    <xf numFmtId="10" fontId="0" fillId="5" borderId="3" xfId="0" applyNumberFormat="1" applyFill="1" applyBorder="1" applyAlignment="1" applyProtection="1">
      <alignment horizontal="left" vertical="top" wrapText="1"/>
      <protection locked="0"/>
    </xf>
    <xf numFmtId="0" fontId="3" fillId="2" borderId="0" xfId="0" applyFont="1" applyFill="1"/>
    <xf numFmtId="0" fontId="23" fillId="0" borderId="0" xfId="0" applyFont="1" applyAlignment="1">
      <alignment horizontal="left"/>
    </xf>
    <xf numFmtId="0" fontId="0" fillId="5" borderId="3" xfId="0" applyFill="1" applyBorder="1" applyAlignment="1" applyProtection="1">
      <alignment horizontal="left" vertical="top" wrapText="1"/>
      <protection locked="0"/>
    </xf>
    <xf numFmtId="10" fontId="0" fillId="5" borderId="3" xfId="0" applyNumberFormat="1" applyFill="1" applyBorder="1" applyAlignment="1" applyProtection="1">
      <alignment vertical="top" wrapText="1"/>
      <protection locked="0"/>
    </xf>
    <xf numFmtId="169" fontId="0" fillId="9" borderId="12" xfId="0" applyNumberFormat="1" applyFill="1" applyBorder="1" applyAlignment="1">
      <alignment horizontal="right" wrapText="1"/>
    </xf>
    <xf numFmtId="0" fontId="3" fillId="2" borderId="4" xfId="0" applyFont="1" applyFill="1" applyBorder="1"/>
    <xf numFmtId="0" fontId="18" fillId="4" borderId="1" xfId="0" applyFont="1" applyFill="1" applyBorder="1" applyAlignment="1">
      <alignment vertical="center" wrapText="1"/>
    </xf>
    <xf numFmtId="0" fontId="18" fillId="4" borderId="2" xfId="0" applyFont="1" applyFill="1" applyBorder="1" applyAlignment="1">
      <alignment vertical="center" wrapText="1"/>
    </xf>
    <xf numFmtId="0" fontId="18" fillId="4" borderId="10" xfId="0" applyFont="1" applyFill="1" applyBorder="1" applyAlignment="1">
      <alignment vertical="center" wrapText="1"/>
    </xf>
    <xf numFmtId="0" fontId="3" fillId="2" borderId="1" xfId="0" applyFont="1" applyFill="1" applyBorder="1"/>
    <xf numFmtId="0" fontId="3" fillId="2" borderId="2" xfId="0" applyFont="1" applyFill="1" applyBorder="1"/>
    <xf numFmtId="0" fontId="3" fillId="2" borderId="5" xfId="0" applyFont="1" applyFill="1" applyBorder="1"/>
    <xf numFmtId="0" fontId="3" fillId="2" borderId="8" xfId="0" applyFont="1" applyFill="1" applyBorder="1"/>
    <xf numFmtId="0" fontId="3" fillId="2" borderId="11" xfId="0" applyFont="1" applyFill="1" applyBorder="1"/>
    <xf numFmtId="43" fontId="0" fillId="0" borderId="0" xfId="1" applyFont="1" applyBorder="1" applyAlignment="1">
      <alignment vertical="top"/>
    </xf>
    <xf numFmtId="43" fontId="0" fillId="0" borderId="0" xfId="1" applyFont="1" applyBorder="1" applyAlignment="1">
      <alignment horizontal="center" vertical="top" wrapText="1"/>
    </xf>
    <xf numFmtId="43" fontId="0" fillId="0" borderId="0" xfId="1" applyFont="1" applyFill="1" applyBorder="1" applyAlignment="1">
      <alignment horizontal="center" vertical="top" wrapText="1"/>
    </xf>
    <xf numFmtId="0" fontId="0" fillId="0" borderId="0" xfId="0" quotePrefix="1" applyAlignment="1">
      <alignment horizontal="right"/>
    </xf>
    <xf numFmtId="10" fontId="22" fillId="0" borderId="0" xfId="0" applyNumberFormat="1" applyFont="1"/>
    <xf numFmtId="165" fontId="0" fillId="0" borderId="0" xfId="1" applyNumberFormat="1" applyFont="1" applyBorder="1" applyAlignment="1">
      <alignment horizontal="center" vertical="top" wrapText="1"/>
    </xf>
    <xf numFmtId="0" fontId="0" fillId="0" borderId="0" xfId="0" applyAlignment="1">
      <alignment vertical="top"/>
    </xf>
    <xf numFmtId="0" fontId="0" fillId="0" borderId="9" xfId="0" applyBorder="1" applyAlignment="1">
      <alignment vertical="top"/>
    </xf>
    <xf numFmtId="0" fontId="0" fillId="0" borderId="25" xfId="0" applyBorder="1" applyAlignment="1">
      <alignment vertical="top"/>
    </xf>
    <xf numFmtId="0" fontId="0" fillId="0" borderId="26" xfId="0" applyBorder="1" applyAlignment="1">
      <alignment vertical="top"/>
    </xf>
    <xf numFmtId="0" fontId="0" fillId="0" borderId="27" xfId="0" applyBorder="1" applyAlignment="1">
      <alignment vertical="top"/>
    </xf>
    <xf numFmtId="0" fontId="0" fillId="0" borderId="7" xfId="0" applyBorder="1" applyAlignment="1">
      <alignment vertical="top"/>
    </xf>
    <xf numFmtId="0" fontId="0" fillId="0" borderId="28" xfId="0" applyBorder="1" applyAlignment="1">
      <alignment vertical="top"/>
    </xf>
    <xf numFmtId="165" fontId="0" fillId="0" borderId="0" xfId="0" applyNumberFormat="1"/>
    <xf numFmtId="0" fontId="28" fillId="10" borderId="12" xfId="0" applyFont="1" applyFill="1" applyBorder="1" applyAlignment="1">
      <alignment horizontal="right" wrapText="1"/>
    </xf>
    <xf numFmtId="0" fontId="28" fillId="10" borderId="12" xfId="0" applyFont="1" applyFill="1" applyBorder="1" applyAlignment="1">
      <alignment horizontal="left" wrapText="1"/>
    </xf>
    <xf numFmtId="0" fontId="28" fillId="6" borderId="12" xfId="0" applyFont="1" applyFill="1" applyBorder="1" applyAlignment="1">
      <alignment horizontal="right" wrapText="1"/>
    </xf>
    <xf numFmtId="170" fontId="0" fillId="9" borderId="12" xfId="0" applyNumberFormat="1" applyFill="1" applyBorder="1" applyAlignment="1">
      <alignment horizontal="right" wrapText="1"/>
    </xf>
    <xf numFmtId="171" fontId="0" fillId="9" borderId="12" xfId="0" applyNumberFormat="1" applyFill="1" applyBorder="1" applyAlignment="1">
      <alignment horizontal="right" wrapText="1"/>
    </xf>
    <xf numFmtId="0" fontId="0" fillId="11" borderId="0" xfId="0" applyFill="1" applyAlignment="1">
      <alignment horizontal="left"/>
    </xf>
    <xf numFmtId="0" fontId="0" fillId="5" borderId="3" xfId="0" applyFill="1" applyBorder="1" applyAlignment="1" applyProtection="1">
      <alignment horizontal="left" vertical="top"/>
      <protection locked="0"/>
    </xf>
    <xf numFmtId="164" fontId="21" fillId="3" borderId="3" xfId="2" applyNumberFormat="1" applyFont="1" applyFill="1" applyBorder="1" applyAlignment="1" applyProtection="1">
      <alignment horizontal="left" vertical="top"/>
      <protection locked="0"/>
    </xf>
    <xf numFmtId="0" fontId="0" fillId="0" borderId="3" xfId="3" applyNumberFormat="1" applyFont="1" applyBorder="1" applyAlignment="1">
      <alignment horizontal="center"/>
    </xf>
    <xf numFmtId="172" fontId="0" fillId="0" borderId="3" xfId="3" applyNumberFormat="1" applyFont="1" applyBorder="1"/>
    <xf numFmtId="43" fontId="0" fillId="0" borderId="0" xfId="1" applyFont="1" applyFill="1"/>
    <xf numFmtId="165" fontId="0" fillId="0" borderId="0" xfId="1" applyNumberFormat="1" applyFont="1" applyFill="1"/>
    <xf numFmtId="166" fontId="0" fillId="0" borderId="0" xfId="3" applyNumberFormat="1" applyFont="1" applyFill="1"/>
    <xf numFmtId="43" fontId="0" fillId="0" borderId="7" xfId="1" applyFont="1" applyFill="1" applyBorder="1"/>
    <xf numFmtId="165" fontId="0" fillId="0" borderId="7" xfId="1" applyNumberFormat="1" applyFont="1" applyFill="1" applyBorder="1"/>
    <xf numFmtId="166" fontId="0" fillId="0" borderId="7" xfId="3" applyNumberFormat="1" applyFont="1" applyFill="1" applyBorder="1"/>
    <xf numFmtId="172" fontId="0" fillId="0" borderId="0" xfId="3" applyNumberFormat="1" applyFont="1" applyFill="1" applyBorder="1"/>
    <xf numFmtId="172" fontId="0" fillId="0" borderId="0" xfId="0" applyNumberFormat="1"/>
    <xf numFmtId="0" fontId="0" fillId="6" borderId="0" xfId="0" applyFill="1" applyAlignment="1">
      <alignment vertical="center" wrapText="1"/>
    </xf>
    <xf numFmtId="0" fontId="0" fillId="8" borderId="7" xfId="0" applyFill="1" applyBorder="1" applyAlignment="1">
      <alignment horizontal="left"/>
    </xf>
    <xf numFmtId="0" fontId="0" fillId="0" borderId="0" xfId="0" applyAlignment="1">
      <alignment horizontal="center"/>
    </xf>
  </cellXfs>
  <cellStyles count="99">
    <cellStyle name="Comma" xfId="1" builtinId="3"/>
    <cellStyle name="Comma 2" xfId="6" xr:uid="{1FF4FB7B-A3B2-4EB5-BD99-EA429D20255C}"/>
    <cellStyle name="Comma 2 2" xfId="7" xr:uid="{358F260B-E8F8-4CDC-8EAE-4485B807ADF8}"/>
    <cellStyle name="Comma 3" xfId="5" xr:uid="{164C9548-2957-4AAD-9586-A46C2A28D8E1}"/>
    <cellStyle name="Currency" xfId="2" builtinId="4"/>
    <cellStyle name="Normal" xfId="0" builtinId="0"/>
    <cellStyle name="Normal 10" xfId="8" xr:uid="{B69A764F-1C1A-4DFB-B77D-2E3FD249F578}"/>
    <cellStyle name="Normal 10 2" xfId="9" xr:uid="{939CF646-E4D8-467F-B387-B67229249CEC}"/>
    <cellStyle name="Normal 11" xfId="10" xr:uid="{4D199972-898A-490E-B29C-25B6BC0F437D}"/>
    <cellStyle name="Normal 11 2" xfId="11" xr:uid="{41740CA7-73B7-4C3F-AD51-6CC967453A78}"/>
    <cellStyle name="Normal 12" xfId="12" xr:uid="{ED31A2EC-2647-4F56-8DB9-8F9864BA15AE}"/>
    <cellStyle name="Normal 12 2" xfId="13" xr:uid="{8B99B732-04C2-4879-9A66-54425BC5A088}"/>
    <cellStyle name="Normal 13" xfId="14" xr:uid="{AB491BAB-6A7C-4437-8020-A5BC3133FD11}"/>
    <cellStyle name="Normal 13 2" xfId="15" xr:uid="{0D3B1F94-34C0-469E-8135-E6BE4A716F3B}"/>
    <cellStyle name="Normal 14" xfId="16" xr:uid="{01F66403-8529-4E25-8948-F78BF00AFBA0}"/>
    <cellStyle name="Normal 14 2" xfId="17" xr:uid="{9BC573BB-8C09-45D2-B579-4ADBAED968E8}"/>
    <cellStyle name="Normal 15" xfId="18" xr:uid="{8A3D38A1-EA95-422E-8C5C-3F3CD3F9CD8A}"/>
    <cellStyle name="Normal 15 2" xfId="19" xr:uid="{A057311B-C168-4BC5-96FA-74C798014690}"/>
    <cellStyle name="Normal 16" xfId="20" xr:uid="{5F7E4915-55F7-48A2-B318-06C72B609FEE}"/>
    <cellStyle name="Normal 16 2" xfId="21" xr:uid="{BF31E608-4129-4CB1-B70D-748115F043EC}"/>
    <cellStyle name="Normal 17" xfId="22" xr:uid="{E793BDED-32D8-467C-9580-BD7D6E0FB0C7}"/>
    <cellStyle name="Normal 17 2" xfId="23" xr:uid="{C731BEA4-278D-47E7-8DBA-180623DA16F5}"/>
    <cellStyle name="Normal 18" xfId="24" xr:uid="{CF9428E2-377A-4666-9D0F-F58A1A604324}"/>
    <cellStyle name="Normal 18 2" xfId="25" xr:uid="{5FD01AB3-61AB-4ADF-8465-255D497A518E}"/>
    <cellStyle name="Normal 19" xfId="26" xr:uid="{3832C4FD-4FA1-4F0D-87CC-DD4610132D69}"/>
    <cellStyle name="Normal 19 2" xfId="27" xr:uid="{EAA3E829-6BE6-46F4-94F7-C170B05B989D}"/>
    <cellStyle name="Normal 2" xfId="28" xr:uid="{4E387B67-6CBF-4F3A-8E79-0E36A5109E9F}"/>
    <cellStyle name="Normal 2 2" xfId="29" xr:uid="{7917B47F-0307-4854-A952-C3682B65A3A9}"/>
    <cellStyle name="Normal 2 2 2" xfId="30" xr:uid="{8855774B-F919-4AEB-8D6F-9C42FFA63A14}"/>
    <cellStyle name="Normal 2 2 2 2" xfId="31" xr:uid="{4924ED6F-2D10-42CF-B2FD-1FA9EE4D2F31}"/>
    <cellStyle name="Normal 2 2 3" xfId="32" xr:uid="{5EE784C0-3413-441D-9542-1DF3963D8EB1}"/>
    <cellStyle name="Normal 2 3" xfId="33" xr:uid="{E02AFA3A-6C3A-4F28-A7F5-C9FF0BC4A349}"/>
    <cellStyle name="Normal 2 3 2" xfId="34" xr:uid="{455E8CD9-29CE-4411-A6C2-D9E6505762BD}"/>
    <cellStyle name="Normal 2 4" xfId="35" xr:uid="{F80F51AE-B6A5-4B10-A087-4EBE284A51EE}"/>
    <cellStyle name="Normal 2 4 2" xfId="36" xr:uid="{8E620FF2-3A9A-4619-889E-8AA5C09307F8}"/>
    <cellStyle name="Normal 2 5" xfId="37" xr:uid="{8E2F66D3-A184-4D1E-BFDC-65CF70931EB8}"/>
    <cellStyle name="Normal 2 5 2" xfId="38" xr:uid="{D1167129-8C6B-4B2B-BBDA-7E2B6440236E}"/>
    <cellStyle name="Normal 2 6" xfId="39" xr:uid="{B765D1C2-9FAB-45D9-8F6E-054167AA4EE6}"/>
    <cellStyle name="Normal 20" xfId="40" xr:uid="{34B258A0-60F1-4D8A-A09A-E7559C58C6E7}"/>
    <cellStyle name="Normal 20 2" xfId="41" xr:uid="{4CA41AF6-4091-4C7E-BAF3-43EA879DCE65}"/>
    <cellStyle name="Normal 21" xfId="42" xr:uid="{B05755F4-85D3-4412-BF14-C549EEE7EE0D}"/>
    <cellStyle name="Normal 21 2" xfId="43" xr:uid="{421C9442-EAF5-4147-A365-1A4AD1E812CB}"/>
    <cellStyle name="Normal 22" xfId="44" xr:uid="{1ACFA05D-0156-45FB-B52C-BDFC043BB1BC}"/>
    <cellStyle name="Normal 22 2" xfId="45" xr:uid="{E3993594-6FC4-4450-91D0-3F4D66CBE778}"/>
    <cellStyle name="Normal 23" xfId="46" xr:uid="{5A614BA7-D3ED-43EC-A59D-A40E964D980C}"/>
    <cellStyle name="Normal 23 2" xfId="47" xr:uid="{0FA71F88-0234-48C5-A804-DC2536A2AF08}"/>
    <cellStyle name="Normal 24" xfId="48" xr:uid="{F2E6145D-B391-451E-8829-2BD5BEFB02A1}"/>
    <cellStyle name="Normal 24 2" xfId="49" xr:uid="{AA38CB83-7203-445C-A921-277C7F86025C}"/>
    <cellStyle name="Normal 25" xfId="50" xr:uid="{01CA9D24-1D17-46DF-BB3F-FD6AA4F73752}"/>
    <cellStyle name="Normal 25 2" xfId="51" xr:uid="{DBD3A155-E8F7-4842-A9DD-F1CD34667243}"/>
    <cellStyle name="Normal 26" xfId="52" xr:uid="{57E4413F-303C-4F8B-98C3-F0AE56BC0415}"/>
    <cellStyle name="Normal 26 2" xfId="53" xr:uid="{2EDE1F9B-559E-4E6F-AAE1-611EB354BF19}"/>
    <cellStyle name="Normal 27" xfId="54" xr:uid="{1CBA19D6-D536-4778-B18D-2BA0ECF10268}"/>
    <cellStyle name="Normal 27 2" xfId="55" xr:uid="{1D25710D-84DF-4244-B7E1-6716BCC3E2AC}"/>
    <cellStyle name="Normal 28" xfId="56" xr:uid="{AE4B2959-A3DE-4258-97B2-866A806127D4}"/>
    <cellStyle name="Normal 28 2" xfId="57" xr:uid="{0EF085E4-6A53-4FA0-A8C1-46409C1F1F00}"/>
    <cellStyle name="Normal 29" xfId="58" xr:uid="{C9B12CCA-1785-4CAF-9FCF-36F82AB22B9E}"/>
    <cellStyle name="Normal 29 2" xfId="59" xr:uid="{0007CC34-666F-4DCF-BCC1-E0C4E6EE1EC6}"/>
    <cellStyle name="Normal 3" xfId="60" xr:uid="{4F39611D-0C6C-463C-AC0F-ACAA0D188DB4}"/>
    <cellStyle name="Normal 3 2" xfId="61" xr:uid="{C44E3FE0-EF18-4683-BD45-823549E12E04}"/>
    <cellStyle name="Normal 3 2 2" xfId="62" xr:uid="{B5CF5CF3-00C3-4CE4-A500-5B8641E46C03}"/>
    <cellStyle name="Normal 3 3" xfId="63" xr:uid="{561CE4FC-D52E-4D60-B8BE-560F3239DA38}"/>
    <cellStyle name="Normal 3 4" xfId="64" xr:uid="{22BD04E9-341E-4B13-9797-DA79E8F44FEE}"/>
    <cellStyle name="Normal 30" xfId="65" xr:uid="{13880718-CE8A-4A90-8713-64043B23EDEC}"/>
    <cellStyle name="Normal 30 2" xfId="66" xr:uid="{EB45A2FB-A5CC-40DA-A435-406EE0391CAA}"/>
    <cellStyle name="Normal 31" xfId="67" xr:uid="{0E884012-D54A-4102-9616-07F3082E9564}"/>
    <cellStyle name="Normal 31 2" xfId="68" xr:uid="{C7813D40-A40C-4BB0-8CBE-CF1F2FC3A852}"/>
    <cellStyle name="Normal 32" xfId="69" xr:uid="{2FCEB5D1-35EC-4515-AC19-C49964803692}"/>
    <cellStyle name="Normal 32 2" xfId="70" xr:uid="{01E05D18-1921-414E-839C-C3D9F8A74A57}"/>
    <cellStyle name="Normal 33" xfId="71" xr:uid="{56D8E748-8EF8-4143-8070-851D7241F80D}"/>
    <cellStyle name="Normal 33 2" xfId="72" xr:uid="{421C22BF-5436-4548-B26A-69CBDE214D03}"/>
    <cellStyle name="Normal 34" xfId="73" xr:uid="{DA2B196F-E712-4E00-B71C-FC77E8D2ACF7}"/>
    <cellStyle name="Normal 34 2" xfId="74" xr:uid="{E761D34B-AC9C-4F67-A861-7554CC106B8C}"/>
    <cellStyle name="Normal 35" xfId="75" xr:uid="{4EA2F8B4-B21F-4A73-9BB6-1B08C3392658}"/>
    <cellStyle name="Normal 36" xfId="76" xr:uid="{DCB9F092-F7A7-4E04-93D5-A82FFB83C928}"/>
    <cellStyle name="Normal 37" xfId="77" xr:uid="{6525FA41-C31B-4017-8F32-A5AD89577D87}"/>
    <cellStyle name="Normal 38" xfId="78" xr:uid="{31B0A4A1-E102-43BD-B9D7-93D30F4299AF}"/>
    <cellStyle name="Normal 39" xfId="79" xr:uid="{952CA4AB-9794-4828-8AE9-E429DC680253}"/>
    <cellStyle name="Normal 4" xfId="80" xr:uid="{D09C5AD0-B48C-474D-A94D-380810E8E087}"/>
    <cellStyle name="Normal 4 2" xfId="81" xr:uid="{F5969348-C72F-44AD-9139-7BC6C1400C58}"/>
    <cellStyle name="Normal 4 2 2" xfId="82" xr:uid="{963831A8-DF43-439E-8B22-073477A6964D}"/>
    <cellStyle name="Normal 4 3" xfId="83" xr:uid="{8D9EF5FE-2A26-40B3-BD6D-AB08C4BED627}"/>
    <cellStyle name="Normal 40" xfId="84" xr:uid="{BB24EE04-2FF3-4FE5-ABB4-28F1044D4B9F}"/>
    <cellStyle name="Normal 41" xfId="85" xr:uid="{70FC9720-D1F7-4D20-8A5D-402EB2606059}"/>
    <cellStyle name="Normal 42" xfId="86" xr:uid="{A90921AB-2B47-46DB-901F-C84C7F79E5A2}"/>
    <cellStyle name="Normal 43" xfId="87" xr:uid="{6D705530-3A8D-4C27-B46B-F9842AAB76CD}"/>
    <cellStyle name="Normal 44" xfId="88" xr:uid="{4ECB656B-647F-46B0-9E23-7E9126E93911}"/>
    <cellStyle name="Normal 45" xfId="89" xr:uid="{F8E270B3-1248-471C-AAA5-1CB915DC852F}"/>
    <cellStyle name="Normal 46" xfId="90" xr:uid="{AA6D9B63-CD5E-4A78-8A63-A3681B66BF1D}"/>
    <cellStyle name="Normal 47" xfId="4" xr:uid="{7455DB98-BFA0-414C-9173-BB2DF6E481DF}"/>
    <cellStyle name="Normal 5" xfId="91" xr:uid="{2E8A954B-3492-4F6D-83CD-64E77D999203}"/>
    <cellStyle name="Normal 6" xfId="92" xr:uid="{765A63C2-57CE-4B58-95C1-41CB823F3FCF}"/>
    <cellStyle name="Normal 7" xfId="93" xr:uid="{B277B1D2-E1B0-407A-9920-A7DC7AE62C20}"/>
    <cellStyle name="Normal 7 2" xfId="94" xr:uid="{CB946E8A-2C57-40FF-8F1B-02775254512C}"/>
    <cellStyle name="Normal 8" xfId="95" xr:uid="{55CA6249-1FF3-41C0-B58B-F12A1D8346FE}"/>
    <cellStyle name="Normal 8 2" xfId="96" xr:uid="{F1131FE6-77BF-441E-A8C6-8B4A004D42F2}"/>
    <cellStyle name="Normal 9" xfId="97" xr:uid="{680B2035-3F2A-416B-92E5-BF66F3700499}"/>
    <cellStyle name="Normal 9 2" xfId="98" xr:uid="{09CE5B53-B80F-46A3-B3B4-329DFF4CDA44}"/>
    <cellStyle name="Percent" xfId="3" builtinId="5"/>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FFF00"/>
        </patternFill>
      </fill>
    </dxf>
    <dxf>
      <fill>
        <patternFill>
          <bgColor rgb="FFFFC000"/>
        </patternFill>
      </fill>
    </dxf>
    <dxf>
      <font>
        <color rgb="FF9C0006"/>
      </font>
      <fill>
        <patternFill>
          <bgColor rgb="FFFFC7CE"/>
        </patternFill>
      </fill>
    </dxf>
    <dxf>
      <font>
        <b val="0"/>
        <i val="0"/>
        <strike val="0"/>
        <condense val="0"/>
        <extend val="0"/>
        <outline val="0"/>
        <shadow val="0"/>
        <u val="none"/>
        <vertAlign val="baseline"/>
        <sz val="10"/>
        <color theme="1"/>
        <name val="Calibri"/>
        <family val="2"/>
        <scheme val="minor"/>
      </font>
      <numFmt numFmtId="164" formatCode="_(&quot;$&quot;* #,##0_);_(&quot;$&quot;* \(#,##0\);_(&quot;$&quot;* &quot;-&quot;??_);_(@_)"/>
      <fill>
        <patternFill patternType="solid">
          <fgColor indexed="64"/>
          <bgColor theme="0" tint="-0.1499984740745262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64" formatCode="_(&quot;$&quot;* #,##0_);_(&quot;$&quot;* \(#,##0\);_(&quot;$&quot;* &quot;-&quot;??_);_(@_)"/>
      <fill>
        <patternFill patternType="solid">
          <fgColor indexed="64"/>
          <bgColor theme="9" tint="0.59999389629810485"/>
        </patternFill>
      </fill>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9" tint="0.59999389629810485"/>
        </patternFill>
      </fill>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family val="2"/>
        <scheme val="minor"/>
      </font>
      <numFmt numFmtId="165" formatCode="_(* #,##0_);_(* \(#,##0\);_(* &quot;-&quot;??_);_(@_)"/>
      <fill>
        <patternFill patternType="solid">
          <fgColor indexed="64"/>
          <bgColor theme="9" tint="0.5999938962981048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9" tint="0.59999389629810485"/>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theme="9" tint="0.59999389629810485"/>
        </patternFill>
      </fill>
      <alignment horizontal="left" vertical="top" textRotation="0" indent="0" justifyLastLine="0" shrinkToFit="0" readingOrder="0"/>
      <border diagonalUp="0" diagonalDown="0" outline="0">
        <left style="thin">
          <color indexed="64"/>
        </left>
        <right/>
        <top style="thin">
          <color indexed="64"/>
        </top>
        <bottom style="thin">
          <color indexed="64"/>
        </bottom>
      </border>
      <protection locked="0" hidden="0"/>
    </dxf>
    <dxf>
      <border outline="0">
        <top style="medium">
          <color indexed="64"/>
        </top>
        <bottom style="thin">
          <color indexed="64"/>
        </bottom>
      </border>
    </dxf>
    <dxf>
      <alignment horizontal="left" vertical="top" textRotation="0" indent="0" justifyLastLine="0" shrinkToFit="0" readingOrder="0"/>
      <protection locked="0" hidden="0"/>
    </dxf>
    <dxf>
      <font>
        <b/>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5</xdr:col>
      <xdr:colOff>53340</xdr:colOff>
      <xdr:row>1</xdr:row>
      <xdr:rowOff>53340</xdr:rowOff>
    </xdr:from>
    <xdr:to>
      <xdr:col>12</xdr:col>
      <xdr:colOff>152400</xdr:colOff>
      <xdr:row>16</xdr:row>
      <xdr:rowOff>137160</xdr:rowOff>
    </xdr:to>
    <xdr:sp macro="" textlink="">
      <xdr:nvSpPr>
        <xdr:cNvPr id="2" name="TextBox 1">
          <a:extLst>
            <a:ext uri="{FF2B5EF4-FFF2-40B4-BE49-F238E27FC236}">
              <a16:creationId xmlns:a16="http://schemas.microsoft.com/office/drawing/2014/main" id="{26A0A8E6-CAF6-4C4C-84C8-598FFE4F0CF4}"/>
            </a:ext>
          </a:extLst>
        </xdr:cNvPr>
        <xdr:cNvSpPr txBox="1"/>
      </xdr:nvSpPr>
      <xdr:spPr>
        <a:xfrm>
          <a:off x="11483340" y="53340"/>
          <a:ext cx="4366260" cy="2872740"/>
        </a:xfrm>
        <a:prstGeom prst="rect">
          <a:avLst/>
        </a:prstGeom>
        <a:solidFill>
          <a:srgbClr val="FFFF00"/>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u="sng" strike="noStrike">
              <a:solidFill>
                <a:schemeClr val="dk1"/>
              </a:solidFill>
              <a:effectLst/>
              <a:latin typeface="+mn-lt"/>
              <a:ea typeface="+mn-ea"/>
              <a:cs typeface="+mn-cs"/>
            </a:rPr>
            <a:t>Qualitative</a:t>
          </a:r>
          <a:r>
            <a:rPr lang="en-US" sz="1400" b="1" i="0" u="sng" strike="noStrike" baseline="0">
              <a:solidFill>
                <a:schemeClr val="dk1"/>
              </a:solidFill>
              <a:effectLst/>
              <a:latin typeface="+mn-lt"/>
              <a:ea typeface="+mn-ea"/>
              <a:cs typeface="+mn-cs"/>
            </a:rPr>
            <a:t> Factors</a:t>
          </a:r>
        </a:p>
        <a:p>
          <a:r>
            <a:rPr lang="en-US" sz="1100" b="0" i="0" u="none" strike="noStrike">
              <a:solidFill>
                <a:schemeClr val="dk1"/>
              </a:solidFill>
              <a:effectLst/>
              <a:latin typeface="+mn-lt"/>
              <a:ea typeface="+mn-ea"/>
              <a:cs typeface="+mn-cs"/>
            </a:rPr>
            <a:t>(Q-Factors from 2020 IPS and</a:t>
          </a:r>
          <a:r>
            <a:rPr lang="en-US" sz="1100" b="0" i="0" u="none" strike="noStrike" baseline="0">
              <a:solidFill>
                <a:schemeClr val="dk1"/>
              </a:solidFill>
              <a:effectLst/>
              <a:latin typeface="+mn-lt"/>
              <a:ea typeface="+mn-ea"/>
              <a:cs typeface="+mn-cs"/>
            </a:rPr>
            <a:t> ASC 326-20-55-4)</a:t>
          </a:r>
          <a:br>
            <a:rPr lang="en-US" sz="1100" b="0" i="0" u="none" strike="noStrike">
              <a:solidFill>
                <a:schemeClr val="dk1"/>
              </a:solidFill>
              <a:effectLst/>
              <a:latin typeface="+mn-lt"/>
              <a:ea typeface="+mn-ea"/>
              <a:cs typeface="+mn-cs"/>
            </a:rPr>
          </a:br>
          <a:r>
            <a:rPr lang="en-US" sz="1100" b="0" i="0" u="none" strike="noStrike">
              <a:solidFill>
                <a:schemeClr val="dk1"/>
              </a:solidFill>
              <a:effectLst/>
              <a:latin typeface="+mn-lt"/>
              <a:ea typeface="+mn-ea"/>
              <a:cs typeface="+mn-cs"/>
            </a:rPr>
            <a:t>Select generic examples of events that may justify a need for adjustments*</a:t>
          </a:r>
          <a:r>
            <a:rPr lang="en-US"/>
            <a:t> </a:t>
          </a:r>
          <a:br>
            <a:rPr lang="en-US"/>
          </a:br>
          <a:r>
            <a:rPr lang="en-US" sz="1100" b="0" i="0" u="none" strike="noStrike">
              <a:solidFill>
                <a:schemeClr val="dk1"/>
              </a:solidFill>
              <a:effectLst/>
              <a:latin typeface="+mn-lt"/>
              <a:ea typeface="+mn-ea"/>
              <a:cs typeface="+mn-cs"/>
            </a:rPr>
            <a:t>(a)  Trends in nature and volume of financial assets</a:t>
          </a:r>
          <a:r>
            <a:rPr lang="en-US"/>
            <a:t> </a:t>
          </a:r>
          <a:br>
            <a:rPr lang="en-US"/>
          </a:br>
          <a:r>
            <a:rPr lang="en-US" sz="1100" b="0" i="0" u="none" strike="noStrike">
              <a:solidFill>
                <a:schemeClr val="dk1"/>
              </a:solidFill>
              <a:effectLst/>
              <a:latin typeface="+mn-lt"/>
              <a:ea typeface="+mn-ea"/>
              <a:cs typeface="+mn-cs"/>
            </a:rPr>
            <a:t>(b) Existence and effect of any concentrations of credit</a:t>
          </a:r>
          <a:r>
            <a:rPr lang="en-US"/>
            <a:t> </a:t>
          </a:r>
          <a:br>
            <a:rPr lang="en-US"/>
          </a:br>
          <a:r>
            <a:rPr lang="en-US" sz="1100" b="0" i="0" u="none" strike="noStrike">
              <a:solidFill>
                <a:schemeClr val="dk1"/>
              </a:solidFill>
              <a:effectLst/>
              <a:latin typeface="+mn-lt"/>
              <a:ea typeface="+mn-ea"/>
              <a:cs typeface="+mn-cs"/>
            </a:rPr>
            <a:t>(c) Volume and severity of past due financial assets </a:t>
          </a:r>
          <a:r>
            <a:rPr lang="en-US"/>
            <a:t> </a:t>
          </a:r>
          <a:br>
            <a:rPr lang="en-US"/>
          </a:br>
          <a:r>
            <a:rPr lang="en-US" sz="1100" b="0" i="0" u="none" strike="noStrike">
              <a:solidFill>
                <a:schemeClr val="dk1"/>
              </a:solidFill>
              <a:effectLst/>
              <a:latin typeface="+mn-lt"/>
              <a:ea typeface="+mn-ea"/>
              <a:cs typeface="+mn-cs"/>
            </a:rPr>
            <a:t>(d) Changes in value of underlying collateral </a:t>
          </a:r>
          <a:r>
            <a:rPr lang="en-US"/>
            <a:t> </a:t>
          </a:r>
          <a:br>
            <a:rPr lang="en-US"/>
          </a:br>
          <a:r>
            <a:rPr lang="en-US" sz="1100" b="0" i="0" u="none" strike="noStrike">
              <a:solidFill>
                <a:schemeClr val="dk1"/>
              </a:solidFill>
              <a:effectLst/>
              <a:latin typeface="+mn-lt"/>
              <a:ea typeface="+mn-ea"/>
              <a:cs typeface="+mn-cs"/>
            </a:rPr>
            <a:t>(e) Changes in lending strategies - policies &amp; procedures</a:t>
          </a:r>
          <a:r>
            <a:rPr lang="en-US"/>
            <a:t> </a:t>
          </a:r>
          <a:br>
            <a:rPr lang="en-US"/>
          </a:br>
          <a:r>
            <a:rPr lang="en-US" sz="1100" b="0" i="0" u="none" strike="noStrike">
              <a:solidFill>
                <a:schemeClr val="dk1"/>
              </a:solidFill>
              <a:effectLst/>
              <a:latin typeface="+mn-lt"/>
              <a:ea typeface="+mn-ea"/>
              <a:cs typeface="+mn-cs"/>
            </a:rPr>
            <a:t>(f) Quality of credit review function</a:t>
          </a:r>
          <a:r>
            <a:rPr lang="en-US"/>
            <a:t> </a:t>
          </a:r>
          <a:br>
            <a:rPr lang="en-US"/>
          </a:br>
          <a:r>
            <a:rPr lang="en-US" sz="1100" b="0" i="0" u="none" strike="noStrike">
              <a:solidFill>
                <a:schemeClr val="dk1"/>
              </a:solidFill>
              <a:effectLst/>
              <a:latin typeface="+mn-lt"/>
              <a:ea typeface="+mn-ea"/>
              <a:cs typeface="+mn-cs"/>
            </a:rPr>
            <a:t>(g) Experience, ability, and depth of lending staff</a:t>
          </a:r>
          <a:r>
            <a:rPr lang="en-US"/>
            <a:t> </a:t>
          </a:r>
          <a:br>
            <a:rPr lang="en-US"/>
          </a:br>
          <a:r>
            <a:rPr lang="en-US" sz="1100" b="0" i="0" u="none" strike="noStrike">
              <a:solidFill>
                <a:schemeClr val="dk1"/>
              </a:solidFill>
              <a:effectLst/>
              <a:latin typeface="+mn-lt"/>
              <a:ea typeface="+mn-ea"/>
              <a:cs typeface="+mn-cs"/>
            </a:rPr>
            <a:t>(h) External Factors - competition, technology, natural disasters</a:t>
          </a:r>
          <a:r>
            <a:rPr lang="en-US"/>
            <a:t> </a:t>
          </a:r>
          <a:br>
            <a:rPr lang="en-US"/>
          </a:br>
          <a:r>
            <a:rPr lang="en-US" sz="1100" b="0" i="0" u="none" strike="noStrike">
              <a:solidFill>
                <a:schemeClr val="dk1"/>
              </a:solidFill>
              <a:effectLst/>
              <a:latin typeface="+mn-lt"/>
              <a:ea typeface="+mn-ea"/>
              <a:cs typeface="+mn-cs"/>
            </a:rPr>
            <a:t>(i) Changes to the general market condition of local area</a:t>
          </a:r>
          <a:r>
            <a:rPr lang="en-US"/>
            <a:t> </a:t>
          </a:r>
          <a:br>
            <a:rPr lang="en-US"/>
          </a:br>
          <a:r>
            <a:rPr lang="en-US" sz="1100" b="0" i="0" u="none" strike="noStrike">
              <a:solidFill>
                <a:schemeClr val="dk1"/>
              </a:solidFill>
              <a:effectLst/>
              <a:latin typeface="+mn-lt"/>
              <a:ea typeface="+mn-ea"/>
              <a:cs typeface="+mn-cs"/>
            </a:rPr>
            <a:t>(j) Changes to local business conditions</a:t>
          </a:r>
          <a:r>
            <a:rPr lang="en-US"/>
            <a:t> </a:t>
          </a:r>
          <a:br>
            <a:rPr lang="en-US"/>
          </a:br>
          <a:r>
            <a:rPr lang="en-US" sz="1100" b="0" i="0" u="none" strike="noStrike">
              <a:solidFill>
                <a:schemeClr val="dk1"/>
              </a:solidFill>
              <a:effectLst/>
              <a:latin typeface="+mn-lt"/>
              <a:ea typeface="+mn-ea"/>
              <a:cs typeface="+mn-cs"/>
            </a:rPr>
            <a:t>*Note: These generic examples of events, in and of itself, are inadequate justification for adjustments</a:t>
          </a:r>
          <a:r>
            <a:rPr lang="en-US"/>
            <a:t> </a:t>
          </a:r>
          <a:endParaRPr lang="en-US"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20AFD66-A067-469A-AC8E-1F33F46A8319}" name="Table5" displayName="Table5" ref="A28:F94" totalsRowShown="0" headerRowDxfId="15" dataDxfId="14" tableBorderDxfId="13">
  <autoFilter ref="A28:F94" xr:uid="{420AFD66-A067-469A-AC8E-1F33F46A8319}"/>
  <tableColumns count="6">
    <tableColumn id="1" xr3:uid="{267DC282-E1B4-47C1-BCCB-5034A1505189}" name="Column1" dataDxfId="12"/>
    <tableColumn id="2" xr3:uid="{C82423FE-97E9-4782-BFBA-BC2A4AB13D9D}" name="Column2" dataDxfId="11"/>
    <tableColumn id="3" xr3:uid="{FEC8D535-723E-4B8E-BEA9-E07464379741}" name="Column6" dataDxfId="10" dataCellStyle="Comma"/>
    <tableColumn id="4" xr3:uid="{645668BC-076E-4C43-876A-142B4529996E}" name="Column3" dataDxfId="9" dataCellStyle="Currency"/>
    <tableColumn id="5" xr3:uid="{79CC6057-BB25-4D5E-9F1B-55644A5275A9}" name="Column4" dataDxfId="8" dataCellStyle="Currency"/>
    <tableColumn id="6" xr3:uid="{E7BDCDCC-962D-4CAD-9946-E5D3568363FE}" name="Column5" dataDxfId="7" dataCellStyle="Currency">
      <calculatedColumnFormula>IF(E29&lt;=D29,D29-E29,0)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F640D-503E-4AA2-973D-5E939059F18D}">
  <sheetPr codeName="Sheet2">
    <pageSetUpPr fitToPage="1"/>
  </sheetPr>
  <dimension ref="A1:P28"/>
  <sheetViews>
    <sheetView showGridLines="0" tabSelected="1" zoomScaleNormal="100" workbookViewId="0"/>
  </sheetViews>
  <sheetFormatPr defaultRowHeight="14.5" x14ac:dyDescent="0.35"/>
  <sheetData>
    <row r="1" spans="1:16" x14ac:dyDescent="0.35">
      <c r="A1" s="1" t="s">
        <v>0</v>
      </c>
    </row>
    <row r="2" spans="1:16" x14ac:dyDescent="0.35">
      <c r="A2" s="1" t="s">
        <v>1</v>
      </c>
    </row>
    <row r="3" spans="1:16" x14ac:dyDescent="0.35">
      <c r="A3" s="1" t="s">
        <v>4421</v>
      </c>
    </row>
    <row r="5" spans="1:16" x14ac:dyDescent="0.35">
      <c r="A5" s="168" t="s">
        <v>2</v>
      </c>
      <c r="B5" s="168"/>
      <c r="C5" s="168"/>
      <c r="D5" s="168"/>
      <c r="E5" s="168"/>
      <c r="F5" s="168"/>
      <c r="G5" s="168"/>
      <c r="H5" s="168"/>
      <c r="I5" s="168"/>
      <c r="J5" s="168"/>
      <c r="K5" s="168"/>
      <c r="L5" s="168"/>
      <c r="M5" s="168"/>
      <c r="N5" s="168"/>
      <c r="O5" s="168"/>
      <c r="P5" s="168"/>
    </row>
    <row r="6" spans="1:16" x14ac:dyDescent="0.35">
      <c r="A6" s="168"/>
      <c r="B6" s="168"/>
      <c r="C6" s="168"/>
      <c r="D6" s="168"/>
      <c r="E6" s="168"/>
      <c r="F6" s="168"/>
      <c r="G6" s="168"/>
      <c r="H6" s="168"/>
      <c r="I6" s="168"/>
      <c r="J6" s="168"/>
      <c r="K6" s="168"/>
      <c r="L6" s="168"/>
      <c r="M6" s="168"/>
      <c r="N6" s="168"/>
      <c r="O6" s="168"/>
      <c r="P6" s="168"/>
    </row>
    <row r="7" spans="1:16" x14ac:dyDescent="0.35">
      <c r="A7" s="168"/>
      <c r="B7" s="168"/>
      <c r="C7" s="168"/>
      <c r="D7" s="168"/>
      <c r="E7" s="168"/>
      <c r="F7" s="168"/>
      <c r="G7" s="168"/>
      <c r="H7" s="168"/>
      <c r="I7" s="168"/>
      <c r="J7" s="168"/>
      <c r="K7" s="168"/>
      <c r="L7" s="168"/>
      <c r="M7" s="168"/>
      <c r="N7" s="168"/>
      <c r="O7" s="168"/>
      <c r="P7" s="168"/>
    </row>
    <row r="8" spans="1:16" x14ac:dyDescent="0.35">
      <c r="A8" s="168"/>
      <c r="B8" s="168"/>
      <c r="C8" s="168"/>
      <c r="D8" s="168"/>
      <c r="E8" s="168"/>
      <c r="F8" s="168"/>
      <c r="G8" s="168"/>
      <c r="H8" s="168"/>
      <c r="I8" s="168"/>
      <c r="J8" s="168"/>
      <c r="K8" s="168"/>
      <c r="L8" s="168"/>
      <c r="M8" s="168"/>
      <c r="N8" s="168"/>
      <c r="O8" s="168"/>
      <c r="P8" s="168"/>
    </row>
    <row r="9" spans="1:16" x14ac:dyDescent="0.35">
      <c r="A9" s="168"/>
      <c r="B9" s="168"/>
      <c r="C9" s="168"/>
      <c r="D9" s="168"/>
      <c r="E9" s="168"/>
      <c r="F9" s="168"/>
      <c r="G9" s="168"/>
      <c r="H9" s="168"/>
      <c r="I9" s="168"/>
      <c r="J9" s="168"/>
      <c r="K9" s="168"/>
      <c r="L9" s="168"/>
      <c r="M9" s="168"/>
      <c r="N9" s="168"/>
      <c r="O9" s="168"/>
      <c r="P9" s="168"/>
    </row>
    <row r="10" spans="1:16" x14ac:dyDescent="0.35">
      <c r="A10" s="168"/>
      <c r="B10" s="168"/>
      <c r="C10" s="168"/>
      <c r="D10" s="168"/>
      <c r="E10" s="168"/>
      <c r="F10" s="168"/>
      <c r="G10" s="168"/>
      <c r="H10" s="168"/>
      <c r="I10" s="168"/>
      <c r="J10" s="168"/>
      <c r="K10" s="168"/>
      <c r="L10" s="168"/>
      <c r="M10" s="168"/>
      <c r="N10" s="168"/>
      <c r="O10" s="168"/>
      <c r="P10" s="168"/>
    </row>
    <row r="11" spans="1:16" x14ac:dyDescent="0.35">
      <c r="A11" s="168"/>
      <c r="B11" s="168"/>
      <c r="C11" s="168"/>
      <c r="D11" s="168"/>
      <c r="E11" s="168"/>
      <c r="F11" s="168"/>
      <c r="G11" s="168"/>
      <c r="H11" s="168"/>
      <c r="I11" s="168"/>
      <c r="J11" s="168"/>
      <c r="K11" s="168"/>
      <c r="L11" s="168"/>
      <c r="M11" s="168"/>
      <c r="N11" s="168"/>
      <c r="O11" s="168"/>
      <c r="P11" s="168"/>
    </row>
    <row r="12" spans="1:16" x14ac:dyDescent="0.35">
      <c r="A12" s="168"/>
      <c r="B12" s="168"/>
      <c r="C12" s="168"/>
      <c r="D12" s="168"/>
      <c r="E12" s="168"/>
      <c r="F12" s="168"/>
      <c r="G12" s="168"/>
      <c r="H12" s="168"/>
      <c r="I12" s="168"/>
      <c r="J12" s="168"/>
      <c r="K12" s="168"/>
      <c r="L12" s="168"/>
      <c r="M12" s="168"/>
      <c r="N12" s="168"/>
      <c r="O12" s="168"/>
      <c r="P12" s="168"/>
    </row>
    <row r="13" spans="1:16" x14ac:dyDescent="0.35">
      <c r="A13" s="168"/>
      <c r="B13" s="168"/>
      <c r="C13" s="168"/>
      <c r="D13" s="168"/>
      <c r="E13" s="168"/>
      <c r="F13" s="168"/>
      <c r="G13" s="168"/>
      <c r="H13" s="168"/>
      <c r="I13" s="168"/>
      <c r="J13" s="168"/>
      <c r="K13" s="168"/>
      <c r="L13" s="168"/>
      <c r="M13" s="168"/>
      <c r="N13" s="168"/>
      <c r="O13" s="168"/>
      <c r="P13" s="168"/>
    </row>
    <row r="14" spans="1:16" x14ac:dyDescent="0.35">
      <c r="A14" s="168"/>
      <c r="B14" s="168"/>
      <c r="C14" s="168"/>
      <c r="D14" s="168"/>
      <c r="E14" s="168"/>
      <c r="F14" s="168"/>
      <c r="G14" s="168"/>
      <c r="H14" s="168"/>
      <c r="I14" s="168"/>
      <c r="J14" s="168"/>
      <c r="K14" s="168"/>
      <c r="L14" s="168"/>
      <c r="M14" s="168"/>
      <c r="N14" s="168"/>
      <c r="O14" s="168"/>
      <c r="P14" s="168"/>
    </row>
    <row r="15" spans="1:16" x14ac:dyDescent="0.35">
      <c r="A15" s="168"/>
      <c r="B15" s="168"/>
      <c r="C15" s="168"/>
      <c r="D15" s="168"/>
      <c r="E15" s="168"/>
      <c r="F15" s="168"/>
      <c r="G15" s="168"/>
      <c r="H15" s="168"/>
      <c r="I15" s="168"/>
      <c r="J15" s="168"/>
      <c r="K15" s="168"/>
      <c r="L15" s="168"/>
      <c r="M15" s="168"/>
      <c r="N15" s="168"/>
      <c r="O15" s="168"/>
      <c r="P15" s="168"/>
    </row>
    <row r="16" spans="1:16" x14ac:dyDescent="0.35">
      <c r="A16" s="168"/>
      <c r="B16" s="168"/>
      <c r="C16" s="168"/>
      <c r="D16" s="168"/>
      <c r="E16" s="168"/>
      <c r="F16" s="168"/>
      <c r="G16" s="168"/>
      <c r="H16" s="168"/>
      <c r="I16" s="168"/>
      <c r="J16" s="168"/>
      <c r="K16" s="168"/>
      <c r="L16" s="168"/>
      <c r="M16" s="168"/>
      <c r="N16" s="168"/>
      <c r="O16" s="168"/>
      <c r="P16" s="168"/>
    </row>
    <row r="17" spans="1:16" x14ac:dyDescent="0.35">
      <c r="A17" s="168"/>
      <c r="B17" s="168"/>
      <c r="C17" s="168"/>
      <c r="D17" s="168"/>
      <c r="E17" s="168"/>
      <c r="F17" s="168"/>
      <c r="G17" s="168"/>
      <c r="H17" s="168"/>
      <c r="I17" s="168"/>
      <c r="J17" s="168"/>
      <c r="K17" s="168"/>
      <c r="L17" s="168"/>
      <c r="M17" s="168"/>
      <c r="N17" s="168"/>
      <c r="O17" s="168"/>
      <c r="P17" s="168"/>
    </row>
    <row r="18" spans="1:16" x14ac:dyDescent="0.35">
      <c r="A18" s="168"/>
      <c r="B18" s="168"/>
      <c r="C18" s="168"/>
      <c r="D18" s="168"/>
      <c r="E18" s="168"/>
      <c r="F18" s="168"/>
      <c r="G18" s="168"/>
      <c r="H18" s="168"/>
      <c r="I18" s="168"/>
      <c r="J18" s="168"/>
      <c r="K18" s="168"/>
      <c r="L18" s="168"/>
      <c r="M18" s="168"/>
      <c r="N18" s="168"/>
      <c r="O18" s="168"/>
      <c r="P18" s="168"/>
    </row>
    <row r="19" spans="1:16" x14ac:dyDescent="0.35">
      <c r="A19" s="168"/>
      <c r="B19" s="168"/>
      <c r="C19" s="168"/>
      <c r="D19" s="168"/>
      <c r="E19" s="168"/>
      <c r="F19" s="168"/>
      <c r="G19" s="168"/>
      <c r="H19" s="168"/>
      <c r="I19" s="168"/>
      <c r="J19" s="168"/>
      <c r="K19" s="168"/>
      <c r="L19" s="168"/>
      <c r="M19" s="168"/>
      <c r="N19" s="168"/>
      <c r="O19" s="168"/>
      <c r="P19" s="168"/>
    </row>
    <row r="20" spans="1:16" x14ac:dyDescent="0.35">
      <c r="A20" s="168"/>
      <c r="B20" s="168"/>
      <c r="C20" s="168"/>
      <c r="D20" s="168"/>
      <c r="E20" s="168"/>
      <c r="F20" s="168"/>
      <c r="G20" s="168"/>
      <c r="H20" s="168"/>
      <c r="I20" s="168"/>
      <c r="J20" s="168"/>
      <c r="K20" s="168"/>
      <c r="L20" s="168"/>
      <c r="M20" s="168"/>
      <c r="N20" s="168"/>
      <c r="O20" s="168"/>
      <c r="P20" s="168"/>
    </row>
    <row r="21" spans="1:16" x14ac:dyDescent="0.35">
      <c r="A21" s="168"/>
      <c r="B21" s="168"/>
      <c r="C21" s="168"/>
      <c r="D21" s="168"/>
      <c r="E21" s="168"/>
      <c r="F21" s="168"/>
      <c r="G21" s="168"/>
      <c r="H21" s="168"/>
      <c r="I21" s="168"/>
      <c r="J21" s="168"/>
      <c r="K21" s="168"/>
      <c r="L21" s="168"/>
      <c r="M21" s="168"/>
      <c r="N21" s="168"/>
      <c r="O21" s="168"/>
      <c r="P21" s="168"/>
    </row>
    <row r="22" spans="1:16" x14ac:dyDescent="0.35">
      <c r="A22" s="168"/>
      <c r="B22" s="168"/>
      <c r="C22" s="168"/>
      <c r="D22" s="168"/>
      <c r="E22" s="168"/>
      <c r="F22" s="168"/>
      <c r="G22" s="168"/>
      <c r="H22" s="168"/>
      <c r="I22" s="168"/>
      <c r="J22" s="168"/>
      <c r="K22" s="168"/>
      <c r="L22" s="168"/>
      <c r="M22" s="168"/>
      <c r="N22" s="168"/>
      <c r="O22" s="168"/>
      <c r="P22" s="168"/>
    </row>
    <row r="23" spans="1:16" x14ac:dyDescent="0.35">
      <c r="A23" s="168"/>
      <c r="B23" s="168"/>
      <c r="C23" s="168"/>
      <c r="D23" s="168"/>
      <c r="E23" s="168"/>
      <c r="F23" s="168"/>
      <c r="G23" s="168"/>
      <c r="H23" s="168"/>
      <c r="I23" s="168"/>
      <c r="J23" s="168"/>
      <c r="K23" s="168"/>
      <c r="L23" s="168"/>
      <c r="M23" s="168"/>
      <c r="N23" s="168"/>
      <c r="O23" s="168"/>
      <c r="P23" s="168"/>
    </row>
    <row r="24" spans="1:16" x14ac:dyDescent="0.35">
      <c r="A24" s="168"/>
      <c r="B24" s="168"/>
      <c r="C24" s="168"/>
      <c r="D24" s="168"/>
      <c r="E24" s="168"/>
      <c r="F24" s="168"/>
      <c r="G24" s="168"/>
      <c r="H24" s="168"/>
      <c r="I24" s="168"/>
      <c r="J24" s="168"/>
      <c r="K24" s="168"/>
      <c r="L24" s="168"/>
      <c r="M24" s="168"/>
      <c r="N24" s="168"/>
      <c r="O24" s="168"/>
      <c r="P24" s="168"/>
    </row>
    <row r="25" spans="1:16" x14ac:dyDescent="0.35">
      <c r="A25" s="168"/>
      <c r="B25" s="168"/>
      <c r="C25" s="168"/>
      <c r="D25" s="168"/>
      <c r="E25" s="168"/>
      <c r="F25" s="168"/>
      <c r="G25" s="168"/>
      <c r="H25" s="168"/>
      <c r="I25" s="168"/>
      <c r="J25" s="168"/>
      <c r="K25" s="168"/>
      <c r="L25" s="168"/>
      <c r="M25" s="168"/>
      <c r="N25" s="168"/>
      <c r="O25" s="168"/>
      <c r="P25" s="168"/>
    </row>
    <row r="26" spans="1:16" x14ac:dyDescent="0.35">
      <c r="A26" s="168"/>
      <c r="B26" s="168"/>
      <c r="C26" s="168"/>
      <c r="D26" s="168"/>
      <c r="E26" s="168"/>
      <c r="F26" s="168"/>
      <c r="G26" s="168"/>
      <c r="H26" s="168"/>
      <c r="I26" s="168"/>
      <c r="J26" s="168"/>
      <c r="K26" s="168"/>
      <c r="L26" s="168"/>
      <c r="M26" s="168"/>
      <c r="N26" s="168"/>
      <c r="O26" s="168"/>
      <c r="P26" s="168"/>
    </row>
    <row r="27" spans="1:16" x14ac:dyDescent="0.35">
      <c r="A27" s="168"/>
      <c r="B27" s="168"/>
      <c r="C27" s="168"/>
      <c r="D27" s="168"/>
      <c r="E27" s="168"/>
      <c r="F27" s="168"/>
      <c r="G27" s="168"/>
      <c r="H27" s="168"/>
      <c r="I27" s="168"/>
      <c r="J27" s="168"/>
      <c r="K27" s="168"/>
      <c r="L27" s="168"/>
      <c r="M27" s="168"/>
      <c r="N27" s="168"/>
      <c r="O27" s="168"/>
      <c r="P27" s="168"/>
    </row>
    <row r="28" spans="1:16" x14ac:dyDescent="0.35">
      <c r="A28" s="168"/>
      <c r="B28" s="168"/>
      <c r="C28" s="168"/>
      <c r="D28" s="168"/>
      <c r="E28" s="168"/>
      <c r="F28" s="168"/>
      <c r="G28" s="168"/>
      <c r="H28" s="168"/>
      <c r="I28" s="168"/>
      <c r="J28" s="168"/>
      <c r="K28" s="168"/>
      <c r="L28" s="168"/>
      <c r="M28" s="168"/>
      <c r="N28" s="168"/>
      <c r="O28" s="168"/>
      <c r="P28" s="168"/>
    </row>
  </sheetData>
  <sheetProtection algorithmName="SHA-512" hashValue="L5cnVsAofl3LxriVDm8sRq7q/Wq11H3CN0rwuSExku0xkbtedP+VH7fHla+C6equ0y9kVYaDQDwF6EZHa3cgyg==" saltValue="iJ5LUaTFakjV2bR5zdANaQ==" spinCount="100000" sheet="1" objects="1" scenarios="1"/>
  <mergeCells count="1">
    <mergeCell ref="A5:P28"/>
  </mergeCells>
  <pageMargins left="0.7" right="0.7" top="0.75" bottom="0.75" header="0.3" footer="0.3"/>
  <pageSetup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00DF1-89B6-4262-A4B9-B7CEB216DF5A}">
  <sheetPr codeName="Sheet7">
    <pageSetUpPr fitToPage="1"/>
  </sheetPr>
  <dimension ref="A1:E31"/>
  <sheetViews>
    <sheetView showGridLines="0" workbookViewId="0">
      <pane xSplit="2" ySplit="4" topLeftCell="C5" activePane="bottomRight" state="frozen"/>
      <selection pane="topRight" activeCell="C1" sqref="C1"/>
      <selection pane="bottomLeft" activeCell="A4" sqref="A4"/>
      <selection pane="bottomRight" activeCell="C5" sqref="C5"/>
    </sheetView>
  </sheetViews>
  <sheetFormatPr defaultRowHeight="14.5" x14ac:dyDescent="0.35"/>
  <cols>
    <col min="2" max="2" width="63.453125" bestFit="1" customWidth="1"/>
    <col min="3" max="3" width="18.26953125" customWidth="1"/>
  </cols>
  <sheetData>
    <row r="1" spans="1:5" ht="18.5" hidden="1" x14ac:dyDescent="0.45">
      <c r="A1" s="140" t="s">
        <v>4296</v>
      </c>
    </row>
    <row r="2" spans="1:5" ht="18.5" x14ac:dyDescent="0.45">
      <c r="A2" s="122" t="s">
        <v>4295</v>
      </c>
      <c r="B2" s="122"/>
      <c r="C2" s="122"/>
      <c r="D2" s="122"/>
    </row>
    <row r="4" spans="1:5" x14ac:dyDescent="0.35">
      <c r="B4" s="6" t="s">
        <v>3</v>
      </c>
      <c r="C4" s="20">
        <f>VLOOKUP($C$5,Data!$A$3:$D4229,2)</f>
        <v>46112</v>
      </c>
    </row>
    <row r="5" spans="1:5" x14ac:dyDescent="0.35">
      <c r="B5" s="6" t="s">
        <v>4</v>
      </c>
      <c r="C5" s="29" t="s">
        <v>4023</v>
      </c>
    </row>
    <row r="6" spans="1:5" x14ac:dyDescent="0.35">
      <c r="B6" s="6" t="s">
        <v>5</v>
      </c>
      <c r="C6" s="7" t="str">
        <f>IF(VLOOKUP($C$5,Data!$A$3:$D4229,1)=C5,VLOOKUP($C$5,Data!$A$3:$D4229,4),"Not Found")</f>
        <v>Blank</v>
      </c>
    </row>
    <row r="7" spans="1:5" x14ac:dyDescent="0.35">
      <c r="B7" s="6" t="s">
        <v>6</v>
      </c>
      <c r="C7" s="37">
        <v>0</v>
      </c>
    </row>
    <row r="9" spans="1:5" x14ac:dyDescent="0.35">
      <c r="C9" s="6" t="s">
        <v>7</v>
      </c>
    </row>
    <row r="10" spans="1:5" x14ac:dyDescent="0.35">
      <c r="A10" s="38" t="s">
        <v>8</v>
      </c>
      <c r="B10" s="6" t="s">
        <v>9</v>
      </c>
      <c r="C10" s="37">
        <v>0</v>
      </c>
      <c r="E10" s="42"/>
    </row>
    <row r="11" spans="1:5" x14ac:dyDescent="0.35">
      <c r="A11" s="38" t="s">
        <v>10</v>
      </c>
      <c r="B11" s="6" t="s">
        <v>11</v>
      </c>
      <c r="C11" s="37">
        <v>0</v>
      </c>
      <c r="E11" s="42"/>
    </row>
    <row r="12" spans="1:5" x14ac:dyDescent="0.35">
      <c r="A12" s="38" t="s">
        <v>12</v>
      </c>
      <c r="B12" s="6" t="s">
        <v>13</v>
      </c>
      <c r="C12" s="37">
        <v>0</v>
      </c>
      <c r="E12" s="42"/>
    </row>
    <row r="13" spans="1:5" x14ac:dyDescent="0.35">
      <c r="A13" s="38" t="s">
        <v>14</v>
      </c>
      <c r="B13" s="6" t="s">
        <v>15</v>
      </c>
      <c r="C13" s="37">
        <v>0</v>
      </c>
      <c r="E13" s="42"/>
    </row>
    <row r="14" spans="1:5" x14ac:dyDescent="0.35">
      <c r="A14" s="38" t="s">
        <v>16</v>
      </c>
      <c r="B14" s="6" t="s">
        <v>17</v>
      </c>
      <c r="C14" s="37">
        <v>0</v>
      </c>
      <c r="E14" s="42"/>
    </row>
    <row r="15" spans="1:5" x14ac:dyDescent="0.35">
      <c r="A15" s="38" t="s">
        <v>18</v>
      </c>
      <c r="B15" s="6" t="s">
        <v>19</v>
      </c>
      <c r="C15" s="37">
        <v>0</v>
      </c>
      <c r="E15" s="42"/>
    </row>
    <row r="16" spans="1:5" x14ac:dyDescent="0.35">
      <c r="A16" s="38" t="s">
        <v>20</v>
      </c>
      <c r="B16" s="6" t="s">
        <v>21</v>
      </c>
      <c r="C16" s="37">
        <v>0</v>
      </c>
      <c r="E16" s="42"/>
    </row>
    <row r="17" spans="1:5" x14ac:dyDescent="0.35">
      <c r="A17" s="38" t="s">
        <v>22</v>
      </c>
      <c r="B17" s="6" t="s">
        <v>23</v>
      </c>
      <c r="C17" s="37">
        <v>0</v>
      </c>
      <c r="E17" s="42"/>
    </row>
    <row r="18" spans="1:5" x14ac:dyDescent="0.35">
      <c r="A18" s="38" t="s">
        <v>24</v>
      </c>
      <c r="B18" s="6" t="s">
        <v>25</v>
      </c>
      <c r="C18" s="37">
        <v>0</v>
      </c>
      <c r="E18" s="42"/>
    </row>
    <row r="19" spans="1:5" x14ac:dyDescent="0.35">
      <c r="A19" s="38" t="s">
        <v>26</v>
      </c>
      <c r="B19" s="6" t="s">
        <v>27</v>
      </c>
      <c r="C19" s="37">
        <v>0</v>
      </c>
      <c r="E19" s="42"/>
    </row>
    <row r="20" spans="1:5" x14ac:dyDescent="0.35">
      <c r="A20" s="38" t="s">
        <v>28</v>
      </c>
      <c r="B20" s="6" t="s">
        <v>29</v>
      </c>
      <c r="C20" s="37">
        <v>0</v>
      </c>
      <c r="E20" s="42"/>
    </row>
    <row r="21" spans="1:5" x14ac:dyDescent="0.35">
      <c r="A21" s="38" t="s">
        <v>30</v>
      </c>
      <c r="B21" s="6" t="s">
        <v>31</v>
      </c>
      <c r="C21" s="37">
        <v>0</v>
      </c>
      <c r="E21" s="42"/>
    </row>
    <row r="22" spans="1:5" x14ac:dyDescent="0.35">
      <c r="A22" s="38" t="s">
        <v>32</v>
      </c>
      <c r="B22" s="6" t="s">
        <v>33</v>
      </c>
      <c r="C22" s="37">
        <v>0</v>
      </c>
    </row>
    <row r="23" spans="1:5" x14ac:dyDescent="0.35">
      <c r="A23" s="39" t="s">
        <v>34</v>
      </c>
      <c r="B23" s="6" t="s">
        <v>35</v>
      </c>
      <c r="C23" s="40">
        <f>SUM(C10:C22)</f>
        <v>0</v>
      </c>
    </row>
    <row r="26" spans="1:5" x14ac:dyDescent="0.35">
      <c r="A26" s="1" t="s">
        <v>36</v>
      </c>
    </row>
    <row r="27" spans="1:5" x14ac:dyDescent="0.35">
      <c r="A27" t="s">
        <v>37</v>
      </c>
    </row>
    <row r="28" spans="1:5" x14ac:dyDescent="0.35">
      <c r="A28" t="s">
        <v>4220</v>
      </c>
    </row>
    <row r="29" spans="1:5" x14ac:dyDescent="0.35">
      <c r="A29" t="s">
        <v>4230</v>
      </c>
    </row>
    <row r="31" spans="1:5" x14ac:dyDescent="0.35">
      <c r="A31" t="s">
        <v>4240</v>
      </c>
    </row>
  </sheetData>
  <sheetProtection algorithmName="SHA-512" hashValue="e5XRFa/l2zyktJl3jDz5uhIznbU2m150n7udS//rWR7nF4s15EV2UITcdNDQu+LdaoBhucQ1qknkGG5logmd2w==" saltValue="u7gwp88BA1lzoC9DNBdeDg==" spinCount="100000" sheet="1" objects="1" scenarios="1" formatCells="0" formatColumns="0" formatRows="0"/>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79712-F6F0-4388-BD00-02B5AAD8E9A0}">
  <sheetPr codeName="Sheet1">
    <pageSetUpPr fitToPage="1"/>
  </sheetPr>
  <dimension ref="A1:Q40"/>
  <sheetViews>
    <sheetView showGridLines="0" zoomScaleNormal="100" workbookViewId="0"/>
  </sheetViews>
  <sheetFormatPr defaultRowHeight="14.5" x14ac:dyDescent="0.35"/>
  <cols>
    <col min="1" max="1" width="67" customWidth="1"/>
    <col min="2" max="2" width="16.1796875" customWidth="1"/>
    <col min="3" max="3" width="15.54296875" customWidth="1"/>
    <col min="4" max="4" width="14" customWidth="1"/>
    <col min="5" max="5" width="14.453125" customWidth="1"/>
    <col min="6" max="6" width="11" customWidth="1"/>
    <col min="7" max="7" width="8.54296875" bestFit="1" customWidth="1"/>
    <col min="8" max="8" width="7.54296875" bestFit="1" customWidth="1"/>
  </cols>
  <sheetData>
    <row r="1" spans="1:17" ht="18.5" x14ac:dyDescent="0.45">
      <c r="A1" s="127" t="s">
        <v>38</v>
      </c>
      <c r="B1" s="122"/>
      <c r="C1" s="122"/>
      <c r="D1" s="122"/>
      <c r="E1" s="122"/>
      <c r="F1" s="122"/>
      <c r="G1" s="30"/>
      <c r="H1" s="30"/>
      <c r="I1" s="30"/>
      <c r="J1" s="30"/>
      <c r="K1" s="30"/>
      <c r="L1" s="30"/>
      <c r="M1" s="30"/>
      <c r="N1" s="30"/>
      <c r="O1" s="30"/>
      <c r="P1" s="30"/>
      <c r="Q1" s="30"/>
    </row>
    <row r="3" spans="1:17" ht="29" x14ac:dyDescent="0.35">
      <c r="A3" s="9" t="s">
        <v>39</v>
      </c>
      <c r="B3" s="9" t="s">
        <v>4232</v>
      </c>
      <c r="C3" s="9" t="s">
        <v>4231</v>
      </c>
      <c r="D3" s="9" t="s">
        <v>4233</v>
      </c>
      <c r="E3" s="9" t="s">
        <v>40</v>
      </c>
      <c r="F3" s="9" t="s">
        <v>40</v>
      </c>
    </row>
    <row r="4" spans="1:17" x14ac:dyDescent="0.35">
      <c r="A4" s="13"/>
      <c r="B4" s="13" t="s">
        <v>41</v>
      </c>
      <c r="C4" s="13" t="s">
        <v>42</v>
      </c>
      <c r="D4" s="13" t="s">
        <v>43</v>
      </c>
      <c r="E4" s="13" t="s">
        <v>44</v>
      </c>
      <c r="F4" s="13" t="s">
        <v>45</v>
      </c>
    </row>
    <row r="5" spans="1:17" s="3" customFormat="1" ht="29" x14ac:dyDescent="0.35">
      <c r="A5" s="5" t="s">
        <v>46</v>
      </c>
      <c r="B5" s="5" t="s">
        <v>7</v>
      </c>
      <c r="C5" s="5" t="s">
        <v>47</v>
      </c>
      <c r="D5" s="5" t="s">
        <v>48</v>
      </c>
      <c r="E5" s="5" t="s">
        <v>49</v>
      </c>
      <c r="F5" s="5" t="s">
        <v>50</v>
      </c>
    </row>
    <row r="6" spans="1:17" ht="16.5" x14ac:dyDescent="0.35">
      <c r="A6" s="41" t="s">
        <v>51</v>
      </c>
      <c r="B6" s="21">
        <f>'Tab 0 - Input'!C10</f>
        <v>0</v>
      </c>
      <c r="C6" s="21">
        <f>'Tab 2 - Individual Basis'!C6</f>
        <v>0</v>
      </c>
      <c r="D6" s="21">
        <f>'Tab 3 - Pooled Basis'!Q6</f>
        <v>0</v>
      </c>
      <c r="E6" s="21">
        <f>C6+D6</f>
        <v>0</v>
      </c>
      <c r="F6" s="24">
        <f>IFERROR(E6/B6,0)</f>
        <v>0</v>
      </c>
    </row>
    <row r="7" spans="1:17" ht="16.5" x14ac:dyDescent="0.35">
      <c r="A7" s="41" t="s">
        <v>52</v>
      </c>
      <c r="B7" s="21">
        <f>'Tab 0 - Input'!C11</f>
        <v>0</v>
      </c>
      <c r="C7" s="21">
        <f>'Tab 2 - Individual Basis'!C7</f>
        <v>0</v>
      </c>
      <c r="D7" s="21">
        <f>'Tab 3 - Pooled Basis'!Q7</f>
        <v>0</v>
      </c>
      <c r="E7" s="21">
        <f t="shared" ref="E7:E18" si="0">C7+D7</f>
        <v>0</v>
      </c>
      <c r="F7" s="24">
        <f t="shared" ref="F7:F18" si="1">IFERROR(E7/B7,0)</f>
        <v>0</v>
      </c>
    </row>
    <row r="8" spans="1:17" ht="16.5" x14ac:dyDescent="0.35">
      <c r="A8" s="41" t="s">
        <v>53</v>
      </c>
      <c r="B8" s="21">
        <f>'Tab 0 - Input'!C12</f>
        <v>0</v>
      </c>
      <c r="C8" s="21">
        <f>'Tab 2 - Individual Basis'!C8</f>
        <v>0</v>
      </c>
      <c r="D8" s="21">
        <f>'Tab 3 - Pooled Basis'!Q8</f>
        <v>0</v>
      </c>
      <c r="E8" s="21">
        <f t="shared" si="0"/>
        <v>0</v>
      </c>
      <c r="F8" s="24">
        <f t="shared" si="1"/>
        <v>0</v>
      </c>
    </row>
    <row r="9" spans="1:17" ht="16.5" x14ac:dyDescent="0.35">
      <c r="A9" s="41" t="s">
        <v>4313</v>
      </c>
      <c r="B9" s="21">
        <f>'Tab 0 - Input'!C13</f>
        <v>0</v>
      </c>
      <c r="C9" s="21">
        <f>'Tab 2 - Individual Basis'!C9</f>
        <v>0</v>
      </c>
      <c r="D9" s="21">
        <f>'Tab 3 - Pooled Basis'!Q9</f>
        <v>0</v>
      </c>
      <c r="E9" s="21">
        <f t="shared" si="0"/>
        <v>0</v>
      </c>
      <c r="F9" s="24">
        <f t="shared" si="1"/>
        <v>0</v>
      </c>
    </row>
    <row r="10" spans="1:17" ht="16.5" x14ac:dyDescent="0.35">
      <c r="A10" s="41" t="s">
        <v>4314</v>
      </c>
      <c r="B10" s="21">
        <f>'Tab 0 - Input'!C14</f>
        <v>0</v>
      </c>
      <c r="C10" s="21">
        <f>'Tab 2 - Individual Basis'!C10</f>
        <v>0</v>
      </c>
      <c r="D10" s="21">
        <f>'Tab 3 - Pooled Basis'!Q10</f>
        <v>0</v>
      </c>
      <c r="E10" s="21">
        <f t="shared" si="0"/>
        <v>0</v>
      </c>
      <c r="F10" s="24">
        <f t="shared" si="1"/>
        <v>0</v>
      </c>
    </row>
    <row r="11" spans="1:17" ht="16.5" x14ac:dyDescent="0.35">
      <c r="A11" s="41" t="s">
        <v>4315</v>
      </c>
      <c r="B11" s="21">
        <f>'Tab 0 - Input'!C15</f>
        <v>0</v>
      </c>
      <c r="C11" s="21">
        <f>'Tab 2 - Individual Basis'!C11</f>
        <v>0</v>
      </c>
      <c r="D11" s="21">
        <f>'Tab 3 - Pooled Basis'!Q11</f>
        <v>0</v>
      </c>
      <c r="E11" s="21">
        <f t="shared" si="0"/>
        <v>0</v>
      </c>
      <c r="F11" s="24">
        <f t="shared" si="1"/>
        <v>0</v>
      </c>
    </row>
    <row r="12" spans="1:17" ht="16.5" x14ac:dyDescent="0.35">
      <c r="A12" s="41" t="s">
        <v>4316</v>
      </c>
      <c r="B12" s="21">
        <f>'Tab 0 - Input'!C16</f>
        <v>0</v>
      </c>
      <c r="C12" s="21">
        <f>'Tab 2 - Individual Basis'!C12</f>
        <v>0</v>
      </c>
      <c r="D12" s="21">
        <f>'Tab 3 - Pooled Basis'!Q12</f>
        <v>0</v>
      </c>
      <c r="E12" s="21">
        <f t="shared" si="0"/>
        <v>0</v>
      </c>
      <c r="F12" s="24">
        <f t="shared" si="1"/>
        <v>0</v>
      </c>
    </row>
    <row r="13" spans="1:17" ht="16.5" x14ac:dyDescent="0.35">
      <c r="A13" s="41" t="s">
        <v>4317</v>
      </c>
      <c r="B13" s="21">
        <f>'Tab 0 - Input'!C17</f>
        <v>0</v>
      </c>
      <c r="C13" s="21">
        <f>'Tab 2 - Individual Basis'!C13</f>
        <v>0</v>
      </c>
      <c r="D13" s="21">
        <f>'Tab 3 - Pooled Basis'!Q13</f>
        <v>0</v>
      </c>
      <c r="E13" s="21">
        <f t="shared" si="0"/>
        <v>0</v>
      </c>
      <c r="F13" s="24">
        <f t="shared" si="1"/>
        <v>0</v>
      </c>
    </row>
    <row r="14" spans="1:17" ht="16.5" x14ac:dyDescent="0.35">
      <c r="A14" s="41" t="s">
        <v>4335</v>
      </c>
      <c r="B14" s="21">
        <f>'Tab 0 - Input'!C18</f>
        <v>0</v>
      </c>
      <c r="C14" s="21">
        <f>'Tab 2 - Individual Basis'!C14</f>
        <v>0</v>
      </c>
      <c r="D14" s="21">
        <f>'Tab 3 - Pooled Basis'!Q14</f>
        <v>0</v>
      </c>
      <c r="E14" s="21">
        <f t="shared" si="0"/>
        <v>0</v>
      </c>
      <c r="F14" s="24">
        <f t="shared" si="1"/>
        <v>0</v>
      </c>
    </row>
    <row r="15" spans="1:17" ht="16.5" x14ac:dyDescent="0.35">
      <c r="A15" s="41" t="s">
        <v>4336</v>
      </c>
      <c r="B15" s="21">
        <f>'Tab 0 - Input'!C19</f>
        <v>0</v>
      </c>
      <c r="C15" s="21">
        <f>'Tab 2 - Individual Basis'!C15</f>
        <v>0</v>
      </c>
      <c r="D15" s="21">
        <f>'Tab 3 - Pooled Basis'!Q15</f>
        <v>0</v>
      </c>
      <c r="E15" s="21">
        <f t="shared" si="0"/>
        <v>0</v>
      </c>
      <c r="F15" s="24">
        <f t="shared" si="1"/>
        <v>0</v>
      </c>
    </row>
    <row r="16" spans="1:17" ht="16.5" x14ac:dyDescent="0.35">
      <c r="A16" s="41" t="s">
        <v>4337</v>
      </c>
      <c r="B16" s="21">
        <f>'Tab 0 - Input'!C20</f>
        <v>0</v>
      </c>
      <c r="C16" s="21">
        <f>'Tab 2 - Individual Basis'!C16</f>
        <v>0</v>
      </c>
      <c r="D16" s="21">
        <f>'Tab 3 - Pooled Basis'!Q16</f>
        <v>0</v>
      </c>
      <c r="E16" s="21">
        <f t="shared" si="0"/>
        <v>0</v>
      </c>
      <c r="F16" s="24">
        <f t="shared" si="1"/>
        <v>0</v>
      </c>
    </row>
    <row r="17" spans="1:6" ht="16.5" x14ac:dyDescent="0.35">
      <c r="A17" s="41" t="s">
        <v>4318</v>
      </c>
      <c r="B17" s="21">
        <f>'Tab 0 - Input'!C21</f>
        <v>0</v>
      </c>
      <c r="C17" s="21">
        <f>'Tab 2 - Individual Basis'!C17</f>
        <v>0</v>
      </c>
      <c r="D17" s="21">
        <f>'Tab 3 - Pooled Basis'!Q17</f>
        <v>0</v>
      </c>
      <c r="E17" s="21">
        <f t="shared" si="0"/>
        <v>0</v>
      </c>
      <c r="F17" s="24">
        <f t="shared" si="1"/>
        <v>0</v>
      </c>
    </row>
    <row r="18" spans="1:6" ht="16.5" x14ac:dyDescent="0.35">
      <c r="A18" s="41" t="s">
        <v>4319</v>
      </c>
      <c r="B18" s="21">
        <f>'Tab 0 - Input'!C22</f>
        <v>0</v>
      </c>
      <c r="C18" s="21">
        <f>'Tab 2 - Individual Basis'!C18</f>
        <v>0</v>
      </c>
      <c r="D18" s="21">
        <f>'Tab 3 - Pooled Basis'!Q18</f>
        <v>0</v>
      </c>
      <c r="E18" s="21">
        <f t="shared" si="0"/>
        <v>0</v>
      </c>
      <c r="F18" s="24">
        <f t="shared" si="1"/>
        <v>0</v>
      </c>
    </row>
    <row r="19" spans="1:6" ht="16.5" x14ac:dyDescent="0.35">
      <c r="A19" s="48" t="s">
        <v>4320</v>
      </c>
      <c r="B19" s="109">
        <f>SUM(B6:B18)</f>
        <v>0</v>
      </c>
      <c r="C19" s="109">
        <f>SUM(C6:C18)</f>
        <v>0</v>
      </c>
      <c r="D19" s="21">
        <f>'Tab 3 - Pooled Basis'!Q19</f>
        <v>0</v>
      </c>
      <c r="E19" s="110">
        <f t="shared" ref="E19" si="2">C19+D19</f>
        <v>0</v>
      </c>
      <c r="F19" s="49">
        <f>IFERROR(E19/B19,0)</f>
        <v>0</v>
      </c>
    </row>
    <row r="22" spans="1:6" x14ac:dyDescent="0.35">
      <c r="A22" s="1" t="s">
        <v>36</v>
      </c>
    </row>
    <row r="23" spans="1:6" x14ac:dyDescent="0.35">
      <c r="A23" s="34" t="s">
        <v>54</v>
      </c>
    </row>
    <row r="24" spans="1:6" x14ac:dyDescent="0.35">
      <c r="A24" s="34" t="s">
        <v>99</v>
      </c>
    </row>
    <row r="25" spans="1:6" x14ac:dyDescent="0.35">
      <c r="A25" s="34" t="s">
        <v>4321</v>
      </c>
    </row>
    <row r="26" spans="1:6" x14ac:dyDescent="0.35">
      <c r="A26" s="34" t="s">
        <v>4322</v>
      </c>
    </row>
    <row r="27" spans="1:6" x14ac:dyDescent="0.35">
      <c r="A27" s="34" t="s">
        <v>4323</v>
      </c>
    </row>
    <row r="28" spans="1:6" x14ac:dyDescent="0.35">
      <c r="A28" s="34" t="s">
        <v>4324</v>
      </c>
    </row>
    <row r="29" spans="1:6" x14ac:dyDescent="0.35">
      <c r="A29" s="34" t="s">
        <v>4325</v>
      </c>
    </row>
    <row r="30" spans="1:6" x14ac:dyDescent="0.35">
      <c r="A30" s="34" t="s">
        <v>4326</v>
      </c>
    </row>
    <row r="31" spans="1:6" x14ac:dyDescent="0.35">
      <c r="A31" s="34" t="s">
        <v>4327</v>
      </c>
    </row>
    <row r="32" spans="1:6" x14ac:dyDescent="0.35">
      <c r="A32" s="34" t="s">
        <v>4328</v>
      </c>
    </row>
    <row r="33" spans="1:1" x14ac:dyDescent="0.35">
      <c r="A33" s="34" t="s">
        <v>4329</v>
      </c>
    </row>
    <row r="34" spans="1:1" x14ac:dyDescent="0.35">
      <c r="A34" s="34" t="s">
        <v>4330</v>
      </c>
    </row>
    <row r="35" spans="1:1" x14ac:dyDescent="0.35">
      <c r="A35" s="34" t="s">
        <v>4331</v>
      </c>
    </row>
    <row r="36" spans="1:1" x14ac:dyDescent="0.35">
      <c r="A36" s="34" t="s">
        <v>4332</v>
      </c>
    </row>
    <row r="37" spans="1:1" x14ac:dyDescent="0.35">
      <c r="A37" s="34" t="s">
        <v>4333</v>
      </c>
    </row>
    <row r="38" spans="1:1" x14ac:dyDescent="0.35">
      <c r="A38" s="34" t="s">
        <v>4334</v>
      </c>
    </row>
    <row r="40" spans="1:1" x14ac:dyDescent="0.35">
      <c r="A40" s="34" t="s">
        <v>4241</v>
      </c>
    </row>
  </sheetData>
  <sheetProtection algorithmName="SHA-512" hashValue="lABfsJeuwk0t/c9F3qqo9PteDaUAUzrBuUhJ42LV7D/NAaSfecHNLiWTNINmffakGDd4X5z4G6hB2tFOdZEQhQ==" saltValue="C3ZsAQmngxZ7jfU4kmiDTQ==" spinCount="100000" sheet="1" objects="1" scenarios="1" formatCells="0" formatColumns="0" formatRows="0"/>
  <conditionalFormatting sqref="B6:E19">
    <cfRule type="cellIs" dxfId="6" priority="1" operator="lessThan">
      <formula>-0.001</formula>
    </cfRule>
  </conditionalFormatting>
  <pageMargins left="0.7" right="0.7" top="0.75" bottom="0.75" header="0.3" footer="0.3"/>
  <pageSetup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5C83-849E-4A39-891C-6249326598BF}">
  <sheetPr codeName="Sheet8">
    <pageSetUpPr fitToPage="1"/>
  </sheetPr>
  <dimension ref="A1:F115"/>
  <sheetViews>
    <sheetView showGridLines="0" zoomScale="85" zoomScaleNormal="85" workbookViewId="0">
      <pane ySplit="2" topLeftCell="A3" activePane="bottomLeft" state="frozen"/>
      <selection pane="bottomLeft" activeCell="A29" sqref="A29"/>
    </sheetView>
  </sheetViews>
  <sheetFormatPr defaultRowHeight="14.5" x14ac:dyDescent="0.35"/>
  <cols>
    <col min="1" max="1" width="40.81640625" bestFit="1" customWidth="1"/>
    <col min="2" max="3" width="31.7265625" customWidth="1"/>
    <col min="4" max="5" width="14.26953125" bestFit="1" customWidth="1"/>
    <col min="6" max="6" width="19.1796875" customWidth="1"/>
  </cols>
  <sheetData>
    <row r="1" spans="1:6" ht="18.5" hidden="1" x14ac:dyDescent="0.45">
      <c r="A1" s="123" t="s">
        <v>4280</v>
      </c>
    </row>
    <row r="2" spans="1:6" ht="18.5" x14ac:dyDescent="0.45">
      <c r="A2" s="122" t="s">
        <v>4297</v>
      </c>
      <c r="B2" s="122"/>
      <c r="C2" s="122"/>
      <c r="D2" s="122"/>
      <c r="E2" s="122"/>
      <c r="F2" s="122"/>
    </row>
    <row r="3" spans="1:6" ht="15.65" customHeight="1" thickBot="1" x14ac:dyDescent="0.5">
      <c r="A3" s="36"/>
      <c r="B3" s="36"/>
      <c r="C3" s="36"/>
      <c r="D3" s="36"/>
      <c r="E3" s="36"/>
      <c r="F3" s="36"/>
    </row>
    <row r="4" spans="1:6" ht="19" thickBot="1" x14ac:dyDescent="0.5">
      <c r="A4" s="128" t="s">
        <v>4217</v>
      </c>
      <c r="B4" s="129"/>
      <c r="C4" s="129"/>
      <c r="D4" s="129"/>
      <c r="E4" s="130"/>
      <c r="F4" s="36"/>
    </row>
    <row r="5" spans="1:6" ht="19" thickBot="1" x14ac:dyDescent="0.5">
      <c r="A5" s="87" t="s">
        <v>68</v>
      </c>
      <c r="B5" s="94" t="s">
        <v>7</v>
      </c>
      <c r="C5" s="94" t="s">
        <v>69</v>
      </c>
      <c r="D5" s="94" t="s">
        <v>70</v>
      </c>
      <c r="E5" s="88" t="s">
        <v>154</v>
      </c>
      <c r="F5" s="36"/>
    </row>
    <row r="6" spans="1:6" ht="19" thickBot="1" x14ac:dyDescent="0.5">
      <c r="A6" s="89" t="s">
        <v>9</v>
      </c>
      <c r="B6" s="106">
        <f>SUMIF(C$28:C95,A6,D$28:D95)</f>
        <v>0</v>
      </c>
      <c r="C6" s="106">
        <f>SUMIF(C$28:C95,A6,F$28:F95)</f>
        <v>0</v>
      </c>
      <c r="D6" s="93">
        <f>IFERROR(C6/B6,0)</f>
        <v>0</v>
      </c>
      <c r="E6" s="96">
        <f>COUNTIF(Table5[Column6],$A6)</f>
        <v>0</v>
      </c>
      <c r="F6" s="36"/>
    </row>
    <row r="7" spans="1:6" ht="19" thickBot="1" x14ac:dyDescent="0.5">
      <c r="A7" s="89" t="s">
        <v>55</v>
      </c>
      <c r="B7" s="106">
        <f>SUMIF(C$28:C95,A7,D$28:D95)</f>
        <v>0</v>
      </c>
      <c r="C7" s="106">
        <f>SUMIF(C$28:C95,A7,F$28:F95)</f>
        <v>0</v>
      </c>
      <c r="D7" s="93">
        <f t="shared" ref="D7:D19" si="0">IFERROR(C7/B7,0)</f>
        <v>0</v>
      </c>
      <c r="E7" s="96">
        <f>COUNTIF(Table5[Column6],$A7)</f>
        <v>0</v>
      </c>
      <c r="F7" s="36"/>
    </row>
    <row r="8" spans="1:6" ht="19" thickBot="1" x14ac:dyDescent="0.5">
      <c r="A8" s="89" t="s">
        <v>13</v>
      </c>
      <c r="B8" s="106">
        <f>SUMIF(C$28:C95,A8,D$28:D95)</f>
        <v>0</v>
      </c>
      <c r="C8" s="106">
        <f>SUMIF(C$28:C95,A8,F$28:F95)</f>
        <v>0</v>
      </c>
      <c r="D8" s="93">
        <f t="shared" si="0"/>
        <v>0</v>
      </c>
      <c r="E8" s="96">
        <f>COUNTIF(Table5[Column6],$A8)</f>
        <v>0</v>
      </c>
      <c r="F8" s="36"/>
    </row>
    <row r="9" spans="1:6" ht="19" thickBot="1" x14ac:dyDescent="0.5">
      <c r="A9" s="89" t="s">
        <v>15</v>
      </c>
      <c r="B9" s="106">
        <f>SUMIF(C$28:C95,A9,D$28:D95)</f>
        <v>0</v>
      </c>
      <c r="C9" s="106">
        <f>SUMIF(C$28:C95,A9,F$28:F95)</f>
        <v>0</v>
      </c>
      <c r="D9" s="93">
        <f t="shared" si="0"/>
        <v>0</v>
      </c>
      <c r="E9" s="96">
        <f>COUNTIF(Table5[Column6],$A9)</f>
        <v>0</v>
      </c>
      <c r="F9" s="36"/>
    </row>
    <row r="10" spans="1:6" ht="19" thickBot="1" x14ac:dyDescent="0.5">
      <c r="A10" s="89" t="s">
        <v>17</v>
      </c>
      <c r="B10" s="106">
        <f>SUMIF(C$28:C95,A10,D$28:D95)</f>
        <v>0</v>
      </c>
      <c r="C10" s="106">
        <f>SUMIF(C$28:C95,A10,F$28:F95)</f>
        <v>0</v>
      </c>
      <c r="D10" s="93">
        <f t="shared" si="0"/>
        <v>0</v>
      </c>
      <c r="E10" s="96">
        <f>COUNTIF(Table5[Column6],$A10)</f>
        <v>0</v>
      </c>
      <c r="F10" s="36"/>
    </row>
    <row r="11" spans="1:6" ht="19" thickBot="1" x14ac:dyDescent="0.5">
      <c r="A11" s="89" t="s">
        <v>19</v>
      </c>
      <c r="B11" s="106">
        <f>SUMIF(C$28:C95,A11,D$28:D95)</f>
        <v>0</v>
      </c>
      <c r="C11" s="106">
        <f>SUMIF(C$28:C95,A11,F$28:F95)</f>
        <v>0</v>
      </c>
      <c r="D11" s="93">
        <f t="shared" si="0"/>
        <v>0</v>
      </c>
      <c r="E11" s="96">
        <f>COUNTIF(Table5[Column6],$A11)</f>
        <v>0</v>
      </c>
      <c r="F11" s="36"/>
    </row>
    <row r="12" spans="1:6" ht="19" thickBot="1" x14ac:dyDescent="0.5">
      <c r="A12" s="89" t="s">
        <v>21</v>
      </c>
      <c r="B12" s="106">
        <f>SUMIF(C$28:C95,A12,D$28:D95)</f>
        <v>0</v>
      </c>
      <c r="C12" s="106">
        <f>SUMIF(C$28:C95,A12,F$28:F95)</f>
        <v>0</v>
      </c>
      <c r="D12" s="93">
        <f t="shared" si="0"/>
        <v>0</v>
      </c>
      <c r="E12" s="96">
        <f>COUNTIF(Table5[Column6],$A12)</f>
        <v>0</v>
      </c>
      <c r="F12" s="36"/>
    </row>
    <row r="13" spans="1:6" ht="29.5" thickBot="1" x14ac:dyDescent="0.5">
      <c r="A13" s="89" t="s">
        <v>56</v>
      </c>
      <c r="B13" s="106">
        <f>SUMIF(C$28:C95,A13,D$28:D95)</f>
        <v>0</v>
      </c>
      <c r="C13" s="106">
        <f>SUMIF(C$28:C95,A13,F$28:F95)</f>
        <v>0</v>
      </c>
      <c r="D13" s="93">
        <f t="shared" si="0"/>
        <v>0</v>
      </c>
      <c r="E13" s="96">
        <f>COUNTIF(Table5[Column6],$A13)</f>
        <v>0</v>
      </c>
      <c r="F13" s="36"/>
    </row>
    <row r="14" spans="1:6" ht="44" thickBot="1" x14ac:dyDescent="0.5">
      <c r="A14" s="89" t="s">
        <v>57</v>
      </c>
      <c r="B14" s="106">
        <f>SUMIF(C$28:C95,A14,D$28:D95)</f>
        <v>0</v>
      </c>
      <c r="C14" s="106">
        <f>SUMIF(C$28:C95,A14,F$28:F95)</f>
        <v>0</v>
      </c>
      <c r="D14" s="93">
        <f t="shared" si="0"/>
        <v>0</v>
      </c>
      <c r="E14" s="96">
        <f>COUNTIF(Table5[Column6],$A14)</f>
        <v>0</v>
      </c>
      <c r="F14" s="36"/>
    </row>
    <row r="15" spans="1:6" ht="44" thickBot="1" x14ac:dyDescent="0.5">
      <c r="A15" s="89" t="s">
        <v>58</v>
      </c>
      <c r="B15" s="106">
        <f>SUMIF(C$28:C95,A15,D$28:D95)</f>
        <v>0</v>
      </c>
      <c r="C15" s="106">
        <f>SUMIF(C$28:C95,A15,F$28:F95)</f>
        <v>0</v>
      </c>
      <c r="D15" s="93">
        <f t="shared" si="0"/>
        <v>0</v>
      </c>
      <c r="E15" s="96">
        <f>COUNTIF(Table5[Column6],$A15)</f>
        <v>0</v>
      </c>
      <c r="F15" s="36"/>
    </row>
    <row r="16" spans="1:6" ht="29.5" thickBot="1" x14ac:dyDescent="0.5">
      <c r="A16" s="89" t="s">
        <v>71</v>
      </c>
      <c r="B16" s="106">
        <f>SUMIF(C$28:C95,A16,D$28:D95)</f>
        <v>0</v>
      </c>
      <c r="C16" s="106">
        <f>SUMIF(C$28:C95,A16,F$28:F95)</f>
        <v>0</v>
      </c>
      <c r="D16" s="93">
        <f t="shared" si="0"/>
        <v>0</v>
      </c>
      <c r="E16" s="96">
        <f>COUNTIF(Table5[Column6],$A16)</f>
        <v>0</v>
      </c>
      <c r="F16" s="36"/>
    </row>
    <row r="17" spans="1:6" ht="29.5" thickBot="1" x14ac:dyDescent="0.5">
      <c r="A17" s="89" t="s">
        <v>31</v>
      </c>
      <c r="B17" s="106">
        <f>SUMIF(C$28:C95,A17,D$28:D95)</f>
        <v>0</v>
      </c>
      <c r="C17" s="106">
        <f>SUMIF(C$28:C95,A17,F$28:F95)</f>
        <v>0</v>
      </c>
      <c r="D17" s="93">
        <f t="shared" si="0"/>
        <v>0</v>
      </c>
      <c r="E17" s="96">
        <f>COUNTIF(Table5[Column6],$A17)</f>
        <v>0</v>
      </c>
      <c r="F17" s="36"/>
    </row>
    <row r="18" spans="1:6" ht="29.5" thickBot="1" x14ac:dyDescent="0.5">
      <c r="A18" s="89" t="s">
        <v>33</v>
      </c>
      <c r="B18" s="106">
        <f>SUMIF(C$28:C95,A18,D$28:D95)</f>
        <v>0</v>
      </c>
      <c r="C18" s="106">
        <f>SUMIF(C$28:C95,A18,F$28:F95)</f>
        <v>0</v>
      </c>
      <c r="D18" s="93">
        <f t="shared" si="0"/>
        <v>0</v>
      </c>
      <c r="E18" s="96">
        <f>COUNTIF(Table5[Column6],$A18)</f>
        <v>0</v>
      </c>
      <c r="F18" s="36"/>
    </row>
    <row r="19" spans="1:6" ht="19" thickBot="1" x14ac:dyDescent="0.5">
      <c r="A19" s="90" t="s">
        <v>63</v>
      </c>
      <c r="B19" s="106">
        <f>SUM(B6:B18)</f>
        <v>0</v>
      </c>
      <c r="C19" s="106">
        <f>SUM(C6:C18)</f>
        <v>0</v>
      </c>
      <c r="D19" s="95">
        <f t="shared" si="0"/>
        <v>0</v>
      </c>
      <c r="E19" s="97">
        <f>SUM(E6:E18)</f>
        <v>0</v>
      </c>
      <c r="F19" s="36"/>
    </row>
    <row r="20" spans="1:6" ht="18.5" x14ac:dyDescent="0.45">
      <c r="A20" s="36"/>
      <c r="B20" s="120" t="str">
        <f>IF(SUM(D28:D95)&gt;0,IF(B19=(SUM(D28:D95)),"All loans allocated to Portfolio Segments","Check Portfolio Segment column, below, for missing loans"),"")</f>
        <v/>
      </c>
      <c r="C20" s="120" t="str">
        <f>IF(F96&gt;0,IF(C19=F96,"All loans allocated to Portfolio Segments","Check Portfolio Segment column, below, for missing loans"),"")</f>
        <v/>
      </c>
      <c r="D20" s="36"/>
      <c r="E20" s="36"/>
      <c r="F20" s="36"/>
    </row>
    <row r="21" spans="1:6" ht="15.65" customHeight="1" x14ac:dyDescent="0.45">
      <c r="A21" s="1" t="s">
        <v>36</v>
      </c>
      <c r="B21" s="36"/>
      <c r="C21" s="36"/>
      <c r="D21" s="36"/>
      <c r="E21" s="36"/>
      <c r="F21" s="36"/>
    </row>
    <row r="22" spans="1:6" ht="15.65" customHeight="1" x14ac:dyDescent="0.45">
      <c r="A22" s="33" t="s">
        <v>64</v>
      </c>
      <c r="B22" s="36"/>
      <c r="C22" s="36"/>
      <c r="D22" s="36"/>
      <c r="E22" s="36"/>
      <c r="F22" s="36"/>
    </row>
    <row r="23" spans="1:6" x14ac:dyDescent="0.35">
      <c r="A23" s="33" t="s">
        <v>65</v>
      </c>
      <c r="B23" s="81"/>
      <c r="C23" s="81"/>
      <c r="D23" s="81"/>
      <c r="E23" s="81"/>
      <c r="F23" s="81"/>
    </row>
    <row r="24" spans="1:6" x14ac:dyDescent="0.35">
      <c r="A24" s="33" t="s">
        <v>66</v>
      </c>
    </row>
    <row r="25" spans="1:6" x14ac:dyDescent="0.35">
      <c r="A25" s="33" t="s">
        <v>67</v>
      </c>
    </row>
    <row r="26" spans="1:6" ht="15" thickBot="1" x14ac:dyDescent="0.4"/>
    <row r="27" spans="1:6" ht="44" thickBot="1" x14ac:dyDescent="0.4">
      <c r="A27" s="104" t="s">
        <v>59</v>
      </c>
      <c r="B27" s="104" t="s">
        <v>60</v>
      </c>
      <c r="C27" s="105" t="s">
        <v>4219</v>
      </c>
      <c r="D27" s="104" t="s">
        <v>7</v>
      </c>
      <c r="E27" s="104" t="s">
        <v>61</v>
      </c>
      <c r="F27" s="105" t="s">
        <v>62</v>
      </c>
    </row>
    <row r="28" spans="1:6" hidden="1" x14ac:dyDescent="0.35">
      <c r="A28" s="91" t="s">
        <v>4211</v>
      </c>
      <c r="B28" s="91" t="s">
        <v>4212</v>
      </c>
      <c r="C28" s="103" t="s">
        <v>4216</v>
      </c>
      <c r="D28" s="92" t="s">
        <v>4213</v>
      </c>
      <c r="E28" s="92" t="s">
        <v>4214</v>
      </c>
      <c r="F28" s="107" t="s">
        <v>4215</v>
      </c>
    </row>
    <row r="29" spans="1:6" x14ac:dyDescent="0.35">
      <c r="A29" s="111"/>
      <c r="B29" s="111"/>
      <c r="C29" s="112"/>
      <c r="D29" s="113"/>
      <c r="E29" s="113"/>
      <c r="F29" s="114">
        <f>IF(E29&lt;=D29,D29-E29,0)</f>
        <v>0</v>
      </c>
    </row>
    <row r="30" spans="1:6" x14ac:dyDescent="0.35">
      <c r="A30" s="111"/>
      <c r="B30" s="115"/>
      <c r="C30" s="112"/>
      <c r="D30" s="113"/>
      <c r="E30" s="113"/>
      <c r="F30" s="114">
        <f t="shared" ref="F30:F91" si="1">IF(E30&lt;=D30,D30-E30,0)</f>
        <v>0</v>
      </c>
    </row>
    <row r="31" spans="1:6" x14ac:dyDescent="0.35">
      <c r="A31" s="115"/>
      <c r="B31" s="115"/>
      <c r="C31" s="112"/>
      <c r="D31" s="113"/>
      <c r="E31" s="113"/>
      <c r="F31" s="114">
        <f t="shared" si="1"/>
        <v>0</v>
      </c>
    </row>
    <row r="32" spans="1:6" x14ac:dyDescent="0.35">
      <c r="A32" s="111"/>
      <c r="B32" s="111"/>
      <c r="C32" s="112"/>
      <c r="D32" s="113"/>
      <c r="E32" s="113"/>
      <c r="F32" s="114">
        <f>IF(E32&lt;=D32,D32-E32,0)</f>
        <v>0</v>
      </c>
    </row>
    <row r="33" spans="1:6" x14ac:dyDescent="0.35">
      <c r="A33" s="111"/>
      <c r="B33" s="115"/>
      <c r="C33" s="112"/>
      <c r="D33" s="113"/>
      <c r="E33" s="113"/>
      <c r="F33" s="114">
        <f t="shared" si="1"/>
        <v>0</v>
      </c>
    </row>
    <row r="34" spans="1:6" x14ac:dyDescent="0.35">
      <c r="A34" s="111"/>
      <c r="B34" s="156"/>
      <c r="C34" s="112"/>
      <c r="D34" s="113"/>
      <c r="E34" s="113"/>
      <c r="F34" s="157">
        <f>IF(E34&lt;=D34,D34-E34,0)</f>
        <v>0</v>
      </c>
    </row>
    <row r="35" spans="1:6" x14ac:dyDescent="0.35">
      <c r="A35" s="111"/>
      <c r="B35" s="115"/>
      <c r="C35" s="112"/>
      <c r="D35" s="113"/>
      <c r="E35" s="113"/>
      <c r="F35" s="114">
        <f t="shared" ref="F35:F63" si="2">IF(E35&lt;=D35,D35-E35,0)</f>
        <v>0</v>
      </c>
    </row>
    <row r="36" spans="1:6" x14ac:dyDescent="0.35">
      <c r="A36" s="111"/>
      <c r="B36" s="111"/>
      <c r="C36" s="112"/>
      <c r="D36" s="113"/>
      <c r="E36" s="113"/>
      <c r="F36" s="114">
        <f t="shared" si="2"/>
        <v>0</v>
      </c>
    </row>
    <row r="37" spans="1:6" x14ac:dyDescent="0.35">
      <c r="A37" s="111"/>
      <c r="B37" s="111"/>
      <c r="C37" s="112"/>
      <c r="D37" s="113"/>
      <c r="E37" s="113"/>
      <c r="F37" s="114">
        <f t="shared" ref="F37:F62" si="3">IF(E37&lt;=D37,D37-E37,0)</f>
        <v>0</v>
      </c>
    </row>
    <row r="38" spans="1:6" x14ac:dyDescent="0.35">
      <c r="A38" s="111"/>
      <c r="B38" s="111"/>
      <c r="C38" s="112"/>
      <c r="D38" s="113"/>
      <c r="E38" s="113"/>
      <c r="F38" s="114">
        <f t="shared" si="3"/>
        <v>0</v>
      </c>
    </row>
    <row r="39" spans="1:6" x14ac:dyDescent="0.35">
      <c r="A39" s="111"/>
      <c r="B39" s="111"/>
      <c r="C39" s="112"/>
      <c r="D39" s="113"/>
      <c r="E39" s="113"/>
      <c r="F39" s="114">
        <f t="shared" si="3"/>
        <v>0</v>
      </c>
    </row>
    <row r="40" spans="1:6" x14ac:dyDescent="0.35">
      <c r="A40" s="111"/>
      <c r="B40" s="111"/>
      <c r="C40" s="112"/>
      <c r="D40" s="113"/>
      <c r="E40" s="113"/>
      <c r="F40" s="114">
        <f t="shared" si="3"/>
        <v>0</v>
      </c>
    </row>
    <row r="41" spans="1:6" x14ac:dyDescent="0.35">
      <c r="A41" s="111"/>
      <c r="B41" s="111"/>
      <c r="C41" s="112"/>
      <c r="D41" s="113"/>
      <c r="E41" s="113"/>
      <c r="F41" s="114">
        <f t="shared" si="3"/>
        <v>0</v>
      </c>
    </row>
    <row r="42" spans="1:6" x14ac:dyDescent="0.35">
      <c r="A42" s="111"/>
      <c r="B42" s="111"/>
      <c r="C42" s="112"/>
      <c r="D42" s="113"/>
      <c r="E42" s="113"/>
      <c r="F42" s="114">
        <f t="shared" si="3"/>
        <v>0</v>
      </c>
    </row>
    <row r="43" spans="1:6" x14ac:dyDescent="0.35">
      <c r="A43" s="111"/>
      <c r="B43" s="111"/>
      <c r="C43" s="112"/>
      <c r="D43" s="113"/>
      <c r="E43" s="113"/>
      <c r="F43" s="114">
        <f t="shared" si="3"/>
        <v>0</v>
      </c>
    </row>
    <row r="44" spans="1:6" x14ac:dyDescent="0.35">
      <c r="A44" s="111"/>
      <c r="B44" s="111"/>
      <c r="C44" s="112"/>
      <c r="D44" s="113"/>
      <c r="E44" s="113"/>
      <c r="F44" s="114">
        <f t="shared" si="3"/>
        <v>0</v>
      </c>
    </row>
    <row r="45" spans="1:6" x14ac:dyDescent="0.35">
      <c r="A45" s="111"/>
      <c r="B45" s="111"/>
      <c r="C45" s="112"/>
      <c r="D45" s="113"/>
      <c r="E45" s="113"/>
      <c r="F45" s="114">
        <f t="shared" si="3"/>
        <v>0</v>
      </c>
    </row>
    <row r="46" spans="1:6" x14ac:dyDescent="0.35">
      <c r="A46" s="111"/>
      <c r="B46" s="111"/>
      <c r="C46" s="112"/>
      <c r="D46" s="113"/>
      <c r="E46" s="113"/>
      <c r="F46" s="114">
        <f t="shared" si="3"/>
        <v>0</v>
      </c>
    </row>
    <row r="47" spans="1:6" x14ac:dyDescent="0.35">
      <c r="A47" s="111"/>
      <c r="B47" s="111"/>
      <c r="C47" s="112"/>
      <c r="D47" s="113"/>
      <c r="E47" s="113"/>
      <c r="F47" s="114">
        <f t="shared" si="3"/>
        <v>0</v>
      </c>
    </row>
    <row r="48" spans="1:6" x14ac:dyDescent="0.35">
      <c r="A48" s="111"/>
      <c r="B48" s="111"/>
      <c r="C48" s="112"/>
      <c r="D48" s="113"/>
      <c r="E48" s="113"/>
      <c r="F48" s="114">
        <f t="shared" si="3"/>
        <v>0</v>
      </c>
    </row>
    <row r="49" spans="1:6" x14ac:dyDescent="0.35">
      <c r="A49" s="111"/>
      <c r="B49" s="111"/>
      <c r="C49" s="112"/>
      <c r="D49" s="113"/>
      <c r="E49" s="113"/>
      <c r="F49" s="114">
        <f t="shared" si="3"/>
        <v>0</v>
      </c>
    </row>
    <row r="50" spans="1:6" x14ac:dyDescent="0.35">
      <c r="A50" s="111"/>
      <c r="B50" s="111"/>
      <c r="C50" s="112"/>
      <c r="D50" s="113"/>
      <c r="E50" s="113"/>
      <c r="F50" s="114">
        <f t="shared" si="3"/>
        <v>0</v>
      </c>
    </row>
    <row r="51" spans="1:6" x14ac:dyDescent="0.35">
      <c r="A51" s="111"/>
      <c r="B51" s="111"/>
      <c r="C51" s="112"/>
      <c r="D51" s="113"/>
      <c r="E51" s="113"/>
      <c r="F51" s="114">
        <f t="shared" si="3"/>
        <v>0</v>
      </c>
    </row>
    <row r="52" spans="1:6" x14ac:dyDescent="0.35">
      <c r="A52" s="111"/>
      <c r="B52" s="111"/>
      <c r="C52" s="112"/>
      <c r="D52" s="113"/>
      <c r="E52" s="113"/>
      <c r="F52" s="114">
        <f t="shared" si="3"/>
        <v>0</v>
      </c>
    </row>
    <row r="53" spans="1:6" x14ac:dyDescent="0.35">
      <c r="A53" s="111"/>
      <c r="B53" s="111"/>
      <c r="C53" s="112"/>
      <c r="D53" s="113"/>
      <c r="E53" s="113"/>
      <c r="F53" s="114">
        <f t="shared" si="3"/>
        <v>0</v>
      </c>
    </row>
    <row r="54" spans="1:6" x14ac:dyDescent="0.35">
      <c r="A54" s="111"/>
      <c r="B54" s="111"/>
      <c r="C54" s="112"/>
      <c r="D54" s="113"/>
      <c r="E54" s="113"/>
      <c r="F54" s="114">
        <f t="shared" si="3"/>
        <v>0</v>
      </c>
    </row>
    <row r="55" spans="1:6" x14ac:dyDescent="0.35">
      <c r="A55" s="111"/>
      <c r="B55" s="111"/>
      <c r="C55" s="112"/>
      <c r="D55" s="113"/>
      <c r="E55" s="113"/>
      <c r="F55" s="114">
        <f t="shared" si="3"/>
        <v>0</v>
      </c>
    </row>
    <row r="56" spans="1:6" x14ac:dyDescent="0.35">
      <c r="A56" s="111"/>
      <c r="B56" s="111"/>
      <c r="C56" s="112"/>
      <c r="D56" s="113"/>
      <c r="E56" s="113"/>
      <c r="F56" s="114">
        <f t="shared" si="3"/>
        <v>0</v>
      </c>
    </row>
    <row r="57" spans="1:6" x14ac:dyDescent="0.35">
      <c r="A57" s="111"/>
      <c r="B57" s="111"/>
      <c r="C57" s="112"/>
      <c r="D57" s="113"/>
      <c r="E57" s="113"/>
      <c r="F57" s="114">
        <f t="shared" si="3"/>
        <v>0</v>
      </c>
    </row>
    <row r="58" spans="1:6" x14ac:dyDescent="0.35">
      <c r="A58" s="111"/>
      <c r="B58" s="111"/>
      <c r="C58" s="112"/>
      <c r="D58" s="113"/>
      <c r="E58" s="113"/>
      <c r="F58" s="114">
        <f t="shared" si="3"/>
        <v>0</v>
      </c>
    </row>
    <row r="59" spans="1:6" x14ac:dyDescent="0.35">
      <c r="A59" s="111"/>
      <c r="B59" s="111"/>
      <c r="C59" s="112"/>
      <c r="D59" s="113"/>
      <c r="E59" s="113"/>
      <c r="F59" s="114">
        <f t="shared" si="3"/>
        <v>0</v>
      </c>
    </row>
    <row r="60" spans="1:6" x14ac:dyDescent="0.35">
      <c r="A60" s="111"/>
      <c r="B60" s="111"/>
      <c r="C60" s="112"/>
      <c r="D60" s="113"/>
      <c r="E60" s="113"/>
      <c r="F60" s="114">
        <f t="shared" si="3"/>
        <v>0</v>
      </c>
    </row>
    <row r="61" spans="1:6" x14ac:dyDescent="0.35">
      <c r="A61" s="111"/>
      <c r="B61" s="111"/>
      <c r="C61" s="112"/>
      <c r="D61" s="113"/>
      <c r="E61" s="113"/>
      <c r="F61" s="114">
        <f t="shared" si="3"/>
        <v>0</v>
      </c>
    </row>
    <row r="62" spans="1:6" x14ac:dyDescent="0.35">
      <c r="A62" s="111"/>
      <c r="B62" s="111"/>
      <c r="C62" s="112"/>
      <c r="D62" s="113"/>
      <c r="E62" s="113"/>
      <c r="F62" s="114">
        <f t="shared" si="3"/>
        <v>0</v>
      </c>
    </row>
    <row r="63" spans="1:6" x14ac:dyDescent="0.35">
      <c r="A63" s="111"/>
      <c r="B63" s="111"/>
      <c r="C63" s="112"/>
      <c r="D63" s="113"/>
      <c r="E63" s="113"/>
      <c r="F63" s="114">
        <f t="shared" si="2"/>
        <v>0</v>
      </c>
    </row>
    <row r="64" spans="1:6" x14ac:dyDescent="0.35">
      <c r="A64" s="111"/>
      <c r="B64" s="111"/>
      <c r="C64" s="112"/>
      <c r="D64" s="113"/>
      <c r="E64" s="113"/>
      <c r="F64" s="114">
        <f t="shared" ref="F64:F79" si="4">IF(E64&lt;=D64,D64-E64,0)</f>
        <v>0</v>
      </c>
    </row>
    <row r="65" spans="1:6" x14ac:dyDescent="0.35">
      <c r="A65" s="111"/>
      <c r="B65" s="111"/>
      <c r="C65" s="112"/>
      <c r="D65" s="113"/>
      <c r="E65" s="113"/>
      <c r="F65" s="114">
        <f t="shared" si="4"/>
        <v>0</v>
      </c>
    </row>
    <row r="66" spans="1:6" x14ac:dyDescent="0.35">
      <c r="A66" s="111"/>
      <c r="B66" s="111"/>
      <c r="C66" s="112"/>
      <c r="D66" s="113"/>
      <c r="E66" s="113"/>
      <c r="F66" s="114">
        <f t="shared" ref="F66:F76" si="5">IF(E66&lt;=D66,D66-E66,0)</f>
        <v>0</v>
      </c>
    </row>
    <row r="67" spans="1:6" x14ac:dyDescent="0.35">
      <c r="A67" s="111"/>
      <c r="B67" s="111"/>
      <c r="C67" s="112"/>
      <c r="D67" s="113"/>
      <c r="E67" s="113"/>
      <c r="F67" s="114">
        <f t="shared" si="5"/>
        <v>0</v>
      </c>
    </row>
    <row r="68" spans="1:6" x14ac:dyDescent="0.35">
      <c r="A68" s="111"/>
      <c r="B68" s="111"/>
      <c r="C68" s="112"/>
      <c r="D68" s="113"/>
      <c r="E68" s="113"/>
      <c r="F68" s="114">
        <f t="shared" si="5"/>
        <v>0</v>
      </c>
    </row>
    <row r="69" spans="1:6" x14ac:dyDescent="0.35">
      <c r="A69" s="111"/>
      <c r="B69" s="111"/>
      <c r="C69" s="112"/>
      <c r="D69" s="113"/>
      <c r="E69" s="113"/>
      <c r="F69" s="114">
        <f t="shared" si="5"/>
        <v>0</v>
      </c>
    </row>
    <row r="70" spans="1:6" x14ac:dyDescent="0.35">
      <c r="A70" s="111"/>
      <c r="B70" s="111"/>
      <c r="C70" s="112"/>
      <c r="D70" s="113"/>
      <c r="E70" s="113"/>
      <c r="F70" s="114">
        <f t="shared" si="5"/>
        <v>0</v>
      </c>
    </row>
    <row r="71" spans="1:6" x14ac:dyDescent="0.35">
      <c r="A71" s="111"/>
      <c r="B71" s="111"/>
      <c r="C71" s="112"/>
      <c r="D71" s="113"/>
      <c r="E71" s="113"/>
      <c r="F71" s="114">
        <f t="shared" si="5"/>
        <v>0</v>
      </c>
    </row>
    <row r="72" spans="1:6" x14ac:dyDescent="0.35">
      <c r="A72" s="111"/>
      <c r="B72" s="111"/>
      <c r="C72" s="112"/>
      <c r="D72" s="113"/>
      <c r="E72" s="113"/>
      <c r="F72" s="114">
        <f t="shared" si="5"/>
        <v>0</v>
      </c>
    </row>
    <row r="73" spans="1:6" x14ac:dyDescent="0.35">
      <c r="A73" s="111"/>
      <c r="B73" s="111"/>
      <c r="C73" s="112"/>
      <c r="D73" s="113"/>
      <c r="E73" s="113"/>
      <c r="F73" s="114">
        <f t="shared" si="5"/>
        <v>0</v>
      </c>
    </row>
    <row r="74" spans="1:6" x14ac:dyDescent="0.35">
      <c r="A74" s="111"/>
      <c r="B74" s="111"/>
      <c r="C74" s="112"/>
      <c r="D74" s="113"/>
      <c r="E74" s="113"/>
      <c r="F74" s="114">
        <f t="shared" si="5"/>
        <v>0</v>
      </c>
    </row>
    <row r="75" spans="1:6" x14ac:dyDescent="0.35">
      <c r="A75" s="111"/>
      <c r="B75" s="111"/>
      <c r="C75" s="112"/>
      <c r="D75" s="113"/>
      <c r="E75" s="113"/>
      <c r="F75" s="114">
        <f t="shared" si="5"/>
        <v>0</v>
      </c>
    </row>
    <row r="76" spans="1:6" x14ac:dyDescent="0.35">
      <c r="A76" s="111"/>
      <c r="B76" s="111"/>
      <c r="C76" s="112"/>
      <c r="D76" s="113"/>
      <c r="E76" s="113"/>
      <c r="F76" s="114">
        <f t="shared" si="5"/>
        <v>0</v>
      </c>
    </row>
    <row r="77" spans="1:6" x14ac:dyDescent="0.35">
      <c r="A77" s="111"/>
      <c r="B77" s="111"/>
      <c r="C77" s="112"/>
      <c r="D77" s="113"/>
      <c r="E77" s="113"/>
      <c r="F77" s="114">
        <f t="shared" si="4"/>
        <v>0</v>
      </c>
    </row>
    <row r="78" spans="1:6" x14ac:dyDescent="0.35">
      <c r="A78" s="111"/>
      <c r="B78" s="111"/>
      <c r="C78" s="112"/>
      <c r="D78" s="113"/>
      <c r="E78" s="113"/>
      <c r="F78" s="114">
        <f t="shared" si="4"/>
        <v>0</v>
      </c>
    </row>
    <row r="79" spans="1:6" x14ac:dyDescent="0.35">
      <c r="A79" s="111"/>
      <c r="B79" s="111"/>
      <c r="C79" s="112"/>
      <c r="D79" s="113"/>
      <c r="E79" s="113"/>
      <c r="F79" s="114">
        <f t="shared" si="4"/>
        <v>0</v>
      </c>
    </row>
    <row r="80" spans="1:6" x14ac:dyDescent="0.35">
      <c r="A80" s="111"/>
      <c r="B80" s="111"/>
      <c r="C80" s="112"/>
      <c r="D80" s="113"/>
      <c r="E80" s="113"/>
      <c r="F80" s="114">
        <f t="shared" ref="F80:F86" si="6">IF(E80&lt;=D80,D80-E80,0)</f>
        <v>0</v>
      </c>
    </row>
    <row r="81" spans="1:6" x14ac:dyDescent="0.35">
      <c r="A81" s="111"/>
      <c r="B81" s="111"/>
      <c r="C81" s="112"/>
      <c r="D81" s="113"/>
      <c r="E81" s="113"/>
      <c r="F81" s="114">
        <f t="shared" si="6"/>
        <v>0</v>
      </c>
    </row>
    <row r="82" spans="1:6" x14ac:dyDescent="0.35">
      <c r="A82" s="111"/>
      <c r="B82" s="111"/>
      <c r="C82" s="112"/>
      <c r="D82" s="113"/>
      <c r="E82" s="113"/>
      <c r="F82" s="114">
        <f t="shared" ref="F82:F83" si="7">IF(E82&lt;=D82,D82-E82,0)</f>
        <v>0</v>
      </c>
    </row>
    <row r="83" spans="1:6" x14ac:dyDescent="0.35">
      <c r="A83" s="111"/>
      <c r="B83" s="111"/>
      <c r="C83" s="112"/>
      <c r="D83" s="113"/>
      <c r="E83" s="113"/>
      <c r="F83" s="114">
        <f t="shared" si="7"/>
        <v>0</v>
      </c>
    </row>
    <row r="84" spans="1:6" x14ac:dyDescent="0.35">
      <c r="A84" s="111"/>
      <c r="B84" s="111"/>
      <c r="C84" s="112"/>
      <c r="D84" s="113"/>
      <c r="E84" s="113"/>
      <c r="F84" s="114">
        <f t="shared" si="6"/>
        <v>0</v>
      </c>
    </row>
    <row r="85" spans="1:6" x14ac:dyDescent="0.35">
      <c r="A85" s="111"/>
      <c r="B85" s="111"/>
      <c r="C85" s="112"/>
      <c r="D85" s="113"/>
      <c r="E85" s="113"/>
      <c r="F85" s="114">
        <f t="shared" si="6"/>
        <v>0</v>
      </c>
    </row>
    <row r="86" spans="1:6" x14ac:dyDescent="0.35">
      <c r="A86" s="111"/>
      <c r="B86" s="111"/>
      <c r="C86" s="112"/>
      <c r="D86" s="113"/>
      <c r="E86" s="113"/>
      <c r="F86" s="114">
        <f t="shared" si="6"/>
        <v>0</v>
      </c>
    </row>
    <row r="87" spans="1:6" x14ac:dyDescent="0.35">
      <c r="A87" s="111"/>
      <c r="B87" s="111"/>
      <c r="C87" s="112"/>
      <c r="D87" s="113"/>
      <c r="E87" s="113"/>
      <c r="F87" s="114">
        <f>IF(E87&lt;=D87,D87-E87,0)</f>
        <v>0</v>
      </c>
    </row>
    <row r="88" spans="1:6" x14ac:dyDescent="0.35">
      <c r="A88" s="111"/>
      <c r="B88" s="111"/>
      <c r="C88" s="112"/>
      <c r="D88" s="113"/>
      <c r="E88" s="113"/>
      <c r="F88" s="114">
        <f>IF(E88&lt;=D88,D88-E88,0)</f>
        <v>0</v>
      </c>
    </row>
    <row r="89" spans="1:6" x14ac:dyDescent="0.35">
      <c r="A89" s="111"/>
      <c r="B89" s="111"/>
      <c r="C89" s="112"/>
      <c r="D89" s="113"/>
      <c r="E89" s="113"/>
      <c r="F89" s="114">
        <f t="shared" si="1"/>
        <v>0</v>
      </c>
    </row>
    <row r="90" spans="1:6" x14ac:dyDescent="0.35">
      <c r="A90" s="111"/>
      <c r="B90" s="111"/>
      <c r="C90" s="112"/>
      <c r="D90" s="113"/>
      <c r="E90" s="113"/>
      <c r="F90" s="114">
        <f>IF(E90&lt;=D90,D90-E90,0)</f>
        <v>0</v>
      </c>
    </row>
    <row r="91" spans="1:6" x14ac:dyDescent="0.35">
      <c r="A91" s="116"/>
      <c r="B91" s="116"/>
      <c r="C91" s="112"/>
      <c r="D91" s="117"/>
      <c r="E91" s="117"/>
      <c r="F91" s="114">
        <f t="shared" si="1"/>
        <v>0</v>
      </c>
    </row>
    <row r="92" spans="1:6" x14ac:dyDescent="0.35">
      <c r="A92" s="111"/>
      <c r="B92" s="111"/>
      <c r="C92" s="112"/>
      <c r="D92" s="113"/>
      <c r="E92" s="113"/>
      <c r="F92" s="114">
        <f t="shared" ref="F92:F94" si="8">IF(E92&lt;=D92,D92-E92,0)</f>
        <v>0</v>
      </c>
    </row>
    <row r="93" spans="1:6" x14ac:dyDescent="0.35">
      <c r="A93" s="111"/>
      <c r="B93" s="111"/>
      <c r="C93" s="112"/>
      <c r="D93" s="113"/>
      <c r="E93" s="113"/>
      <c r="F93" s="114">
        <f t="shared" si="8"/>
        <v>0</v>
      </c>
    </row>
    <row r="94" spans="1:6" x14ac:dyDescent="0.35">
      <c r="A94" s="111"/>
      <c r="B94" s="111"/>
      <c r="C94" s="112"/>
      <c r="D94" s="113"/>
      <c r="E94" s="113"/>
      <c r="F94" s="114">
        <f t="shared" si="8"/>
        <v>0</v>
      </c>
    </row>
    <row r="95" spans="1:6" x14ac:dyDescent="0.35">
      <c r="A95" s="72"/>
      <c r="B95" s="72"/>
      <c r="C95" s="72"/>
      <c r="D95" s="72"/>
      <c r="E95" s="72"/>
    </row>
    <row r="96" spans="1:6" x14ac:dyDescent="0.35">
      <c r="A96" s="80" t="s">
        <v>4305</v>
      </c>
      <c r="F96" s="118">
        <f>SUM(F28:F95)</f>
        <v>0</v>
      </c>
    </row>
    <row r="99" spans="1:5" x14ac:dyDescent="0.35">
      <c r="A99" s="48" t="s">
        <v>4204</v>
      </c>
      <c r="B99" s="98" t="s">
        <v>4205</v>
      </c>
      <c r="C99" s="101" t="s">
        <v>154</v>
      </c>
      <c r="D99" s="101" t="s">
        <v>4206</v>
      </c>
      <c r="E99" s="101" t="s">
        <v>4207</v>
      </c>
    </row>
    <row r="100" spans="1:5" x14ac:dyDescent="0.35">
      <c r="A100" s="41" t="s">
        <v>9</v>
      </c>
      <c r="B100" s="99">
        <f>SUMIF(C$28:C95,A100,D$28:D95)</f>
        <v>0</v>
      </c>
      <c r="C100" s="100">
        <f>COUNTIF(C$28:C95,A100)</f>
        <v>0</v>
      </c>
      <c r="D100" s="100" t="b">
        <f>$B$100=$B$6</f>
        <v>1</v>
      </c>
      <c r="E100" s="100" t="b">
        <f>$C$100=$E$6</f>
        <v>1</v>
      </c>
    </row>
    <row r="101" spans="1:5" x14ac:dyDescent="0.35">
      <c r="A101" s="41" t="s">
        <v>55</v>
      </c>
      <c r="B101" s="99">
        <f>SUMIF(C$28:C95,A101,D$28:D95)</f>
        <v>0</v>
      </c>
      <c r="C101" s="100">
        <f>COUNTIF(C$28:C95,A101)</f>
        <v>0</v>
      </c>
      <c r="D101" s="100" t="b">
        <f>$B$101=$B$7</f>
        <v>1</v>
      </c>
      <c r="E101" s="100" t="b">
        <f>$C$101=$E$7</f>
        <v>1</v>
      </c>
    </row>
    <row r="102" spans="1:5" x14ac:dyDescent="0.35">
      <c r="A102" s="41" t="s">
        <v>13</v>
      </c>
      <c r="B102" s="99">
        <f>SUMIF(C$28:C95,A102,D$28:D95)</f>
        <v>0</v>
      </c>
      <c r="C102" s="100">
        <f>COUNTIF(C$28:C95,A102)</f>
        <v>0</v>
      </c>
      <c r="D102" s="100" t="b">
        <f>$B$102=$B$8</f>
        <v>1</v>
      </c>
      <c r="E102" s="100" t="b">
        <f>$C$102=$E$8</f>
        <v>1</v>
      </c>
    </row>
    <row r="103" spans="1:5" x14ac:dyDescent="0.35">
      <c r="A103" s="41" t="s">
        <v>15</v>
      </c>
      <c r="B103" s="99">
        <f>SUMIF(C$28:C95,A103,D$28:D95)</f>
        <v>0</v>
      </c>
      <c r="C103" s="100">
        <f>COUNTIF(C$28:C95,A103)</f>
        <v>0</v>
      </c>
      <c r="D103" s="100" t="b">
        <f>$B$103=$B$9</f>
        <v>1</v>
      </c>
      <c r="E103" s="100" t="b">
        <f>$C$103=$E$9</f>
        <v>1</v>
      </c>
    </row>
    <row r="104" spans="1:5" x14ac:dyDescent="0.35">
      <c r="A104" s="41" t="s">
        <v>17</v>
      </c>
      <c r="B104" s="99">
        <f>SUMIF(C$28:C95,A104,D$28:D95)</f>
        <v>0</v>
      </c>
      <c r="C104" s="100">
        <f>COUNTIF(C$28:C95,A104)</f>
        <v>0</v>
      </c>
      <c r="D104" s="100" t="b">
        <f>$B$104=$B$10</f>
        <v>1</v>
      </c>
      <c r="E104" s="100" t="b">
        <f>$C$104=$E$10</f>
        <v>1</v>
      </c>
    </row>
    <row r="105" spans="1:5" x14ac:dyDescent="0.35">
      <c r="A105" s="41" t="s">
        <v>19</v>
      </c>
      <c r="B105" s="99">
        <f>SUMIF(C$28:C95,A105,D$28:D95)</f>
        <v>0</v>
      </c>
      <c r="C105" s="100">
        <f>COUNTIF(C$28:C95,A105)</f>
        <v>0</v>
      </c>
      <c r="D105" s="100" t="b">
        <f>$B$105=$B$11</f>
        <v>1</v>
      </c>
      <c r="E105" s="100" t="b">
        <f>$C$105=$E$11</f>
        <v>1</v>
      </c>
    </row>
    <row r="106" spans="1:5" x14ac:dyDescent="0.35">
      <c r="A106" s="41" t="s">
        <v>21</v>
      </c>
      <c r="B106" s="99">
        <f>SUMIF(C$28:C95,A106,D$28:D95)</f>
        <v>0</v>
      </c>
      <c r="C106" s="100">
        <f>COUNTIF(C$28:C95,A106)</f>
        <v>0</v>
      </c>
      <c r="D106" s="100" t="b">
        <f>$B$106=$B$12</f>
        <v>1</v>
      </c>
      <c r="E106" s="100" t="b">
        <f>$C$106=$E$12</f>
        <v>1</v>
      </c>
    </row>
    <row r="107" spans="1:5" ht="29" x14ac:dyDescent="0.35">
      <c r="A107" s="41" t="s">
        <v>56</v>
      </c>
      <c r="B107" s="99">
        <f>SUMIF(C$28:C95,A107,D$28:D95)</f>
        <v>0</v>
      </c>
      <c r="C107" s="100">
        <f>COUNTIF(C$28:C95,A107)</f>
        <v>0</v>
      </c>
      <c r="D107" s="100" t="b">
        <f>$B$107=$B$13</f>
        <v>1</v>
      </c>
      <c r="E107" s="100" t="b">
        <f>$C$107=$E$13</f>
        <v>1</v>
      </c>
    </row>
    <row r="108" spans="1:5" ht="43.5" x14ac:dyDescent="0.35">
      <c r="A108" s="41" t="s">
        <v>57</v>
      </c>
      <c r="B108" s="99">
        <f>SUMIF(C$28:C95,A108,D$28:D95)</f>
        <v>0</v>
      </c>
      <c r="C108" s="100">
        <f>COUNTIF(C$28:C95,A108)</f>
        <v>0</v>
      </c>
      <c r="D108" s="100" t="b">
        <f>$B$108=$B$14</f>
        <v>1</v>
      </c>
      <c r="E108" s="100" t="b">
        <f>$C$108=$E$14</f>
        <v>1</v>
      </c>
    </row>
    <row r="109" spans="1:5" ht="43.5" x14ac:dyDescent="0.35">
      <c r="A109" s="41" t="s">
        <v>58</v>
      </c>
      <c r="B109" s="99">
        <f>SUMIF(C$28:C95,A109,D$28:D95)</f>
        <v>0</v>
      </c>
      <c r="C109" s="100">
        <f>COUNTIF(C$28:C95,A109)</f>
        <v>0</v>
      </c>
      <c r="D109" s="100" t="b">
        <f>$B$109=$B$15</f>
        <v>1</v>
      </c>
      <c r="E109" s="100" t="b">
        <f>$C$109=$E$15</f>
        <v>1</v>
      </c>
    </row>
    <row r="110" spans="1:5" ht="29" x14ac:dyDescent="0.35">
      <c r="A110" s="41" t="s">
        <v>71</v>
      </c>
      <c r="B110" s="99">
        <f>SUMIF(C$28:C95,A110,D$28:D95)</f>
        <v>0</v>
      </c>
      <c r="C110" s="100">
        <f>COUNTIF(C$28:C95,A110)</f>
        <v>0</v>
      </c>
      <c r="D110" s="100" t="b">
        <f>$B$110=$B$16</f>
        <v>1</v>
      </c>
      <c r="E110" s="100" t="b">
        <f>$C$110=$E$16</f>
        <v>1</v>
      </c>
    </row>
    <row r="111" spans="1:5" ht="29" x14ac:dyDescent="0.35">
      <c r="A111" s="41" t="s">
        <v>31</v>
      </c>
      <c r="B111" s="99">
        <f>SUMIF(C$28:C95,A111,D$28:D95)</f>
        <v>0</v>
      </c>
      <c r="C111" s="100">
        <f>COUNTIF(C$28:C95,A111)</f>
        <v>0</v>
      </c>
      <c r="D111" s="100" t="b">
        <f>$B$111=$B$17</f>
        <v>1</v>
      </c>
      <c r="E111" s="100" t="b">
        <f>$C$111=$E$17</f>
        <v>1</v>
      </c>
    </row>
    <row r="112" spans="1:5" ht="29" x14ac:dyDescent="0.35">
      <c r="A112" s="41" t="s">
        <v>33</v>
      </c>
      <c r="B112" s="99">
        <f>SUMIF(C$28:C95,A112,D$28:D95)</f>
        <v>0</v>
      </c>
      <c r="C112" s="100">
        <f>COUNTIF(C$28:C95,A112)</f>
        <v>0</v>
      </c>
      <c r="D112" s="100" t="b">
        <f>$B$112=$B$18</f>
        <v>1</v>
      </c>
      <c r="E112" s="100" t="b">
        <f>$C$112=$E$18</f>
        <v>1</v>
      </c>
    </row>
    <row r="113" spans="1:5" x14ac:dyDescent="0.35">
      <c r="A113" s="48" t="s">
        <v>63</v>
      </c>
      <c r="B113" s="102">
        <f>SUM(B100:B112)</f>
        <v>0</v>
      </c>
      <c r="C113" s="101">
        <f>SUM(C100:C112)</f>
        <v>0</v>
      </c>
      <c r="D113" s="101" t="b">
        <f>$B$113=$B$19</f>
        <v>1</v>
      </c>
      <c r="E113" s="101" t="b">
        <f>$C$113=$E$19</f>
        <v>1</v>
      </c>
    </row>
    <row r="115" spans="1:5" x14ac:dyDescent="0.35">
      <c r="A115" t="s">
        <v>4208</v>
      </c>
    </row>
  </sheetData>
  <sheetProtection algorithmName="SHA-512" hashValue="yFIWXRErQTgLaIMT5J3vP3hgclsFoGQi5JhnhuijuSEwlDEPA05GeVCxvBCrR2QY5biXC/N7T4N1ui7Z9ITLuA==" saltValue="Dcji3AIuzvy41QxShY7VBw==" spinCount="100000" sheet="1" objects="1" scenarios="1" formatCells="0" formatColumns="0" formatRows="0" insertRows="0"/>
  <phoneticPr fontId="20" type="noConversion"/>
  <conditionalFormatting sqref="B20:C20">
    <cfRule type="containsText" dxfId="5" priority="1" operator="containsText" text="Check">
      <formula>NOT(ISERROR(SEARCH("Check",B20)))</formula>
    </cfRule>
  </conditionalFormatting>
  <conditionalFormatting sqref="D100:E113">
    <cfRule type="containsText" priority="3" operator="containsText" text="TRUE">
      <formula>NOT(ISERROR(SEARCH("TRUE",D100)))</formula>
    </cfRule>
    <cfRule type="containsText" dxfId="4" priority="4" operator="containsText" text="FALSE">
      <formula>NOT(ISERROR(SEARCH("FALSE",D100)))</formula>
    </cfRule>
  </conditionalFormatting>
  <conditionalFormatting sqref="F29:F94">
    <cfRule type="cellIs" dxfId="3" priority="2" operator="lessThan">
      <formula>-0.001</formula>
    </cfRule>
  </conditionalFormatting>
  <dataValidations disablePrompts="1" count="1">
    <dataValidation type="list" allowBlank="1" showInputMessage="1" showErrorMessage="1" sqref="C29:C94" xr:uid="{B9477A95-3903-48BE-B782-39E6F8ADD190}">
      <formula1>$A$6:$A$18</formula1>
    </dataValidation>
  </dataValidations>
  <pageMargins left="0.25" right="0.25" top="0.25" bottom="0.25" header="0.25" footer="0.25"/>
  <pageSetup scale="88" fitToHeight="0" orientation="landscape" r:id="rId1"/>
  <ignoredErrors>
    <ignoredError sqref="D19" formula="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0012-8175-4940-81C5-36EDF60EED03}">
  <sheetPr codeName="Sheet3">
    <pageSetUpPr fitToPage="1"/>
  </sheetPr>
  <dimension ref="A1:Q38"/>
  <sheetViews>
    <sheetView showGridLines="0" zoomScale="90" zoomScaleNormal="90" workbookViewId="0">
      <pane xSplit="2" ySplit="3" topLeftCell="C4" activePane="bottomRight" state="frozen"/>
      <selection pane="topRight" activeCell="C1" sqref="C1"/>
      <selection pane="bottomLeft" activeCell="A4" sqref="A4"/>
      <selection pane="bottomRight" activeCell="C4" sqref="C4"/>
    </sheetView>
  </sheetViews>
  <sheetFormatPr defaultRowHeight="14.5" x14ac:dyDescent="0.35"/>
  <cols>
    <col min="1" max="1" width="66.453125" customWidth="1"/>
    <col min="2" max="2" width="3.1796875" customWidth="1"/>
    <col min="3" max="3" width="14.81640625" bestFit="1" customWidth="1"/>
    <col min="4" max="5" width="14.54296875" customWidth="1"/>
    <col min="6" max="6" width="3.453125" customWidth="1"/>
    <col min="7" max="7" width="17.453125" customWidth="1"/>
    <col min="8" max="9" width="14.54296875" customWidth="1"/>
    <col min="10" max="10" width="2.81640625" customWidth="1"/>
    <col min="11" max="13" width="14.54296875" customWidth="1"/>
    <col min="14" max="14" width="3.453125" customWidth="1"/>
    <col min="15" max="16" width="15.54296875" customWidth="1"/>
    <col min="17" max="17" width="15.54296875" bestFit="1" customWidth="1"/>
    <col min="18" max="18" width="14.54296875" customWidth="1"/>
  </cols>
  <sheetData>
    <row r="1" spans="1:17" ht="19" thickBot="1" x14ac:dyDescent="0.5">
      <c r="A1" s="131" t="s">
        <v>38</v>
      </c>
      <c r="B1" s="132"/>
      <c r="C1" s="132"/>
      <c r="D1" s="132"/>
      <c r="E1" s="132"/>
      <c r="F1" s="132"/>
      <c r="G1" s="132"/>
      <c r="H1" s="132"/>
      <c r="I1" s="132"/>
      <c r="J1" s="132"/>
      <c r="K1" s="132"/>
      <c r="L1" s="132"/>
      <c r="M1" s="132"/>
      <c r="N1" s="132"/>
      <c r="O1" s="132"/>
      <c r="P1" s="132"/>
      <c r="Q1" s="132"/>
    </row>
    <row r="3" spans="1:17" s="3" customFormat="1" ht="86.15" customHeight="1" x14ac:dyDescent="0.35">
      <c r="A3" s="9" t="s">
        <v>39</v>
      </c>
      <c r="B3" s="14"/>
      <c r="C3" s="9" t="s">
        <v>72</v>
      </c>
      <c r="D3" s="9" t="s">
        <v>4234</v>
      </c>
      <c r="E3" s="9" t="s">
        <v>40</v>
      </c>
      <c r="F3" s="14"/>
      <c r="G3" s="9" t="s">
        <v>73</v>
      </c>
      <c r="H3" s="9" t="s">
        <v>74</v>
      </c>
      <c r="I3" s="9" t="s">
        <v>40</v>
      </c>
      <c r="J3" s="14"/>
      <c r="K3" s="9" t="s">
        <v>75</v>
      </c>
      <c r="L3" s="9" t="s">
        <v>4235</v>
      </c>
      <c r="M3" s="9" t="s">
        <v>76</v>
      </c>
      <c r="O3" s="13" t="s">
        <v>77</v>
      </c>
      <c r="P3" s="13" t="s">
        <v>77</v>
      </c>
      <c r="Q3" s="13" t="s">
        <v>77</v>
      </c>
    </row>
    <row r="4" spans="1:17" s="2" customFormat="1" x14ac:dyDescent="0.35">
      <c r="A4" s="10"/>
      <c r="C4" s="10" t="s">
        <v>41</v>
      </c>
      <c r="D4" s="10" t="s">
        <v>42</v>
      </c>
      <c r="E4" s="10" t="s">
        <v>78</v>
      </c>
      <c r="G4" s="10" t="s">
        <v>79</v>
      </c>
      <c r="H4" s="10" t="s">
        <v>80</v>
      </c>
      <c r="I4" s="10" t="s">
        <v>81</v>
      </c>
      <c r="K4" s="10" t="s">
        <v>82</v>
      </c>
      <c r="L4" s="10" t="s">
        <v>83</v>
      </c>
      <c r="M4" s="10" t="s">
        <v>84</v>
      </c>
      <c r="O4" s="10" t="s">
        <v>85</v>
      </c>
      <c r="P4" s="10" t="s">
        <v>86</v>
      </c>
      <c r="Q4" s="10" t="s">
        <v>87</v>
      </c>
    </row>
    <row r="5" spans="1:17" s="8" customFormat="1" ht="58" x14ac:dyDescent="0.35">
      <c r="A5" s="11" t="s">
        <v>4236</v>
      </c>
      <c r="B5" s="16"/>
      <c r="C5" s="12" t="s">
        <v>7</v>
      </c>
      <c r="D5" s="12" t="s">
        <v>88</v>
      </c>
      <c r="E5" s="12" t="s">
        <v>89</v>
      </c>
      <c r="F5" s="15"/>
      <c r="G5" s="12" t="s">
        <v>90</v>
      </c>
      <c r="H5" s="12" t="s">
        <v>91</v>
      </c>
      <c r="I5" s="12" t="s">
        <v>92</v>
      </c>
      <c r="J5" s="15"/>
      <c r="K5" s="12" t="s">
        <v>93</v>
      </c>
      <c r="L5" s="12" t="s">
        <v>94</v>
      </c>
      <c r="M5" s="12" t="s">
        <v>95</v>
      </c>
      <c r="N5" s="15"/>
      <c r="O5" s="12" t="s">
        <v>96</v>
      </c>
      <c r="P5" s="12" t="s">
        <v>97</v>
      </c>
      <c r="Q5" s="12" t="s">
        <v>98</v>
      </c>
    </row>
    <row r="6" spans="1:17" ht="16.5" x14ac:dyDescent="0.35">
      <c r="A6" s="41" t="s">
        <v>51</v>
      </c>
      <c r="B6" s="4"/>
      <c r="C6" s="21">
        <f>'Tab 1 - Summary'!B6</f>
        <v>0</v>
      </c>
      <c r="D6" s="21">
        <f>'Tab 2 - Individual Basis'!B6</f>
        <v>0</v>
      </c>
      <c r="E6" s="21">
        <f>IF((C6-D6)&gt;0,C6-D6,0)</f>
        <v>0</v>
      </c>
      <c r="F6" s="22"/>
      <c r="G6" s="24">
        <f>IF(ISNUMBER(VLOOKUP('Tab 0 - Input'!$C$5,Data!A:AG,20,FALSE)),VLOOKUP('Tab 0 - Input'!$C$5,Data!A:AG,20,FALSE),0)</f>
        <v>0</v>
      </c>
      <c r="H6" s="24">
        <f>'Tab 4 - Adjustments'!B5</f>
        <v>0</v>
      </c>
      <c r="I6" s="24">
        <f>G6+H6</f>
        <v>0</v>
      </c>
      <c r="J6" s="22"/>
      <c r="K6" s="25">
        <f>+'Tab 5 - WARM Data'!H64</f>
        <v>1.3561240870860036</v>
      </c>
      <c r="L6" s="25">
        <f>'Tab 4 - Adjustments'!D5</f>
        <v>0</v>
      </c>
      <c r="M6" s="25">
        <f>K6+L6</f>
        <v>1.3561240870860036</v>
      </c>
      <c r="N6" s="22"/>
      <c r="O6" s="21">
        <f>+E6*G6*K6</f>
        <v>0</v>
      </c>
      <c r="P6" s="21">
        <f>+Q6-O6</f>
        <v>0</v>
      </c>
      <c r="Q6" s="21">
        <f>E6*I6*M6</f>
        <v>0</v>
      </c>
    </row>
    <row r="7" spans="1:17" ht="16.5" x14ac:dyDescent="0.35">
      <c r="A7" s="41" t="s">
        <v>52</v>
      </c>
      <c r="B7" s="4"/>
      <c r="C7" s="21">
        <f>'Tab 1 - Summary'!B7</f>
        <v>0</v>
      </c>
      <c r="D7" s="21">
        <f>'Tab 2 - Individual Basis'!B7</f>
        <v>0</v>
      </c>
      <c r="E7" s="21">
        <f t="shared" ref="E7:E18" si="0">IF((C7-D7)&gt;0,C7-D7,0)</f>
        <v>0</v>
      </c>
      <c r="F7" s="22"/>
      <c r="G7" s="24">
        <f>IF(ISNUMBER(VLOOKUP('Tab 0 - Input'!$C$5,Data!A:AG,21,FALSE)),VLOOKUP('Tab 0 - Input'!$C$5,Data!A:AG,21,FALSE),0)</f>
        <v>0</v>
      </c>
      <c r="H7" s="24">
        <f>'Tab 4 - Adjustments'!B6</f>
        <v>0</v>
      </c>
      <c r="I7" s="24">
        <f t="shared" ref="I7:I18" si="1">G7+H7</f>
        <v>0</v>
      </c>
      <c r="J7" s="22"/>
      <c r="K7" s="25">
        <f>+'Tab 5 - WARM Data'!H65</f>
        <v>0.16582313300610582</v>
      </c>
      <c r="L7" s="25">
        <f>'Tab 4 - Adjustments'!D6</f>
        <v>0</v>
      </c>
      <c r="M7" s="25">
        <f t="shared" ref="M7:M18" si="2">K7+L7</f>
        <v>0.16582313300610582</v>
      </c>
      <c r="N7" s="22"/>
      <c r="O7" s="21">
        <f t="shared" ref="O7:O18" si="3">+E7*G7*K7</f>
        <v>0</v>
      </c>
      <c r="P7" s="21">
        <f t="shared" ref="P7:P18" si="4">+Q7-O7</f>
        <v>0</v>
      </c>
      <c r="Q7" s="21">
        <f t="shared" ref="Q7:Q18" si="5">E7*I7*M7</f>
        <v>0</v>
      </c>
    </row>
    <row r="8" spans="1:17" ht="16.5" x14ac:dyDescent="0.35">
      <c r="A8" s="41" t="s">
        <v>53</v>
      </c>
      <c r="B8" s="4"/>
      <c r="C8" s="21">
        <f>'Tab 1 - Summary'!B8</f>
        <v>0</v>
      </c>
      <c r="D8" s="21">
        <f>'Tab 2 - Individual Basis'!B8</f>
        <v>0</v>
      </c>
      <c r="E8" s="21">
        <f t="shared" si="0"/>
        <v>0</v>
      </c>
      <c r="F8" s="22"/>
      <c r="G8" s="24">
        <f>IF(ISNUMBER(VLOOKUP('Tab 0 - Input'!$C$5,Data!A:AG,22,FALSE)),VLOOKUP('Tab 0 - Input'!$C$5,Data!A:AG,22,FALSE),0)</f>
        <v>0</v>
      </c>
      <c r="H8" s="24">
        <f>'Tab 4 - Adjustments'!B7</f>
        <v>0</v>
      </c>
      <c r="I8" s="24">
        <f t="shared" si="1"/>
        <v>0</v>
      </c>
      <c r="J8" s="22"/>
      <c r="K8" s="25">
        <f>+'Tab 5 - WARM Data'!H66</f>
        <v>3.9323242894249582</v>
      </c>
      <c r="L8" s="25">
        <f>'Tab 4 - Adjustments'!D7</f>
        <v>0</v>
      </c>
      <c r="M8" s="25">
        <f t="shared" si="2"/>
        <v>3.9323242894249582</v>
      </c>
      <c r="N8" s="22"/>
      <c r="O8" s="21">
        <f t="shared" si="3"/>
        <v>0</v>
      </c>
      <c r="P8" s="21">
        <f t="shared" si="4"/>
        <v>0</v>
      </c>
      <c r="Q8" s="21">
        <f t="shared" si="5"/>
        <v>0</v>
      </c>
    </row>
    <row r="9" spans="1:17" ht="16.5" x14ac:dyDescent="0.35">
      <c r="A9" s="41" t="s">
        <v>4313</v>
      </c>
      <c r="B9" s="4"/>
      <c r="C9" s="21">
        <f>'Tab 1 - Summary'!B9</f>
        <v>0</v>
      </c>
      <c r="D9" s="21">
        <f>'Tab 2 - Individual Basis'!B9</f>
        <v>0</v>
      </c>
      <c r="E9" s="21">
        <f t="shared" si="0"/>
        <v>0</v>
      </c>
      <c r="F9" s="22"/>
      <c r="G9" s="24">
        <f>IF(ISNUMBER(VLOOKUP('Tab 0 - Input'!$C$5,Data!A:AG,23,FALSE)),VLOOKUP('Tab 0 - Input'!$C$5,Data!A:AG,23,FALSE),0)</f>
        <v>0</v>
      </c>
      <c r="H9" s="24">
        <f>'Tab 4 - Adjustments'!B8</f>
        <v>0</v>
      </c>
      <c r="I9" s="24">
        <f t="shared" si="1"/>
        <v>0</v>
      </c>
      <c r="J9" s="22"/>
      <c r="K9" s="25">
        <f>+'Tab 5 - WARM Data'!H67</f>
        <v>1.9366260108366837</v>
      </c>
      <c r="L9" s="25">
        <f>'Tab 4 - Adjustments'!D8</f>
        <v>0</v>
      </c>
      <c r="M9" s="25">
        <f t="shared" si="2"/>
        <v>1.9366260108366837</v>
      </c>
      <c r="N9" s="22"/>
      <c r="O9" s="21">
        <f t="shared" si="3"/>
        <v>0</v>
      </c>
      <c r="P9" s="21">
        <f t="shared" si="4"/>
        <v>0</v>
      </c>
      <c r="Q9" s="21">
        <f t="shared" si="5"/>
        <v>0</v>
      </c>
    </row>
    <row r="10" spans="1:17" ht="16.5" x14ac:dyDescent="0.35">
      <c r="A10" s="41" t="s">
        <v>4314</v>
      </c>
      <c r="B10" s="4"/>
      <c r="C10" s="21">
        <f>'Tab 1 - Summary'!B10</f>
        <v>0</v>
      </c>
      <c r="D10" s="21">
        <f>'Tab 2 - Individual Basis'!B10</f>
        <v>0</v>
      </c>
      <c r="E10" s="21">
        <f t="shared" si="0"/>
        <v>0</v>
      </c>
      <c r="F10" s="22"/>
      <c r="G10" s="24">
        <f>IF(ISNUMBER(VLOOKUP('Tab 0 - Input'!$C$5,Data!A:AG,24,FALSE)),VLOOKUP('Tab 0 - Input'!$C$5,Data!A:AG,24,FALSE),0)</f>
        <v>0</v>
      </c>
      <c r="H10" s="24">
        <f>'Tab 4 - Adjustments'!B9</f>
        <v>0</v>
      </c>
      <c r="I10" s="24">
        <f t="shared" si="1"/>
        <v>0</v>
      </c>
      <c r="J10" s="22"/>
      <c r="K10" s="25">
        <f>+'Tab 5 - WARM Data'!H68</f>
        <v>1.979160607514914</v>
      </c>
      <c r="L10" s="25">
        <f>'Tab 4 - Adjustments'!D9</f>
        <v>0</v>
      </c>
      <c r="M10" s="25">
        <f t="shared" si="2"/>
        <v>1.979160607514914</v>
      </c>
      <c r="N10" s="22"/>
      <c r="O10" s="21">
        <f t="shared" si="3"/>
        <v>0</v>
      </c>
      <c r="P10" s="21">
        <f t="shared" si="4"/>
        <v>0</v>
      </c>
      <c r="Q10" s="21">
        <f t="shared" si="5"/>
        <v>0</v>
      </c>
    </row>
    <row r="11" spans="1:17" ht="16.5" x14ac:dyDescent="0.35">
      <c r="A11" s="41" t="s">
        <v>4315</v>
      </c>
      <c r="B11" s="4"/>
      <c r="C11" s="21">
        <f>'Tab 1 - Summary'!B11</f>
        <v>0</v>
      </c>
      <c r="D11" s="21">
        <f>'Tab 2 - Individual Basis'!B11</f>
        <v>0</v>
      </c>
      <c r="E11" s="21">
        <f t="shared" si="0"/>
        <v>0</v>
      </c>
      <c r="F11" s="22"/>
      <c r="G11" s="24">
        <f>IF(ISNUMBER(VLOOKUP('Tab 0 - Input'!$C$5,Data!A:AG,25,FALSE)),VLOOKUP('Tab 0 - Input'!$C$5,Data!A:AG,25,FALSE),0)</f>
        <v>0</v>
      </c>
      <c r="H11" s="24">
        <f>'Tab 4 - Adjustments'!B10</f>
        <v>0</v>
      </c>
      <c r="I11" s="24">
        <f t="shared" si="1"/>
        <v>0</v>
      </c>
      <c r="J11" s="22"/>
      <c r="K11" s="25">
        <f>+'Tab 5 - WARM Data'!H69</f>
        <v>1.7287794017738614</v>
      </c>
      <c r="L11" s="25">
        <f>'Tab 4 - Adjustments'!D10</f>
        <v>0</v>
      </c>
      <c r="M11" s="25">
        <f t="shared" si="2"/>
        <v>1.7287794017738614</v>
      </c>
      <c r="N11" s="22"/>
      <c r="O11" s="21">
        <f t="shared" si="3"/>
        <v>0</v>
      </c>
      <c r="P11" s="21">
        <f t="shared" si="4"/>
        <v>0</v>
      </c>
      <c r="Q11" s="21">
        <f t="shared" si="5"/>
        <v>0</v>
      </c>
    </row>
    <row r="12" spans="1:17" ht="16.5" x14ac:dyDescent="0.35">
      <c r="A12" s="41" t="s">
        <v>4316</v>
      </c>
      <c r="B12" s="4"/>
      <c r="C12" s="21">
        <f>'Tab 1 - Summary'!B12</f>
        <v>0</v>
      </c>
      <c r="D12" s="21">
        <f>'Tab 2 - Individual Basis'!B12</f>
        <v>0</v>
      </c>
      <c r="E12" s="21">
        <f t="shared" si="0"/>
        <v>0</v>
      </c>
      <c r="F12" s="22"/>
      <c r="G12" s="24">
        <f>IF(ISNUMBER(VLOOKUP('Tab 0 - Input'!$C$5,Data!A:AG,26,FALSE)),VLOOKUP('Tab 0 - Input'!$C$5,Data!A:AG,26,FALSE),0)</f>
        <v>0</v>
      </c>
      <c r="H12" s="24">
        <f>'Tab 4 - Adjustments'!B11</f>
        <v>0</v>
      </c>
      <c r="I12" s="24">
        <f t="shared" si="1"/>
        <v>0</v>
      </c>
      <c r="J12" s="22"/>
      <c r="K12" s="25">
        <f>+'Tab 5 - WARM Data'!H70</f>
        <v>1.7380159616439832</v>
      </c>
      <c r="L12" s="25">
        <f>'Tab 4 - Adjustments'!D11</f>
        <v>0</v>
      </c>
      <c r="M12" s="25">
        <f t="shared" si="2"/>
        <v>1.7380159616439832</v>
      </c>
      <c r="N12" s="22"/>
      <c r="O12" s="21">
        <f t="shared" si="3"/>
        <v>0</v>
      </c>
      <c r="P12" s="21">
        <f t="shared" si="4"/>
        <v>0</v>
      </c>
      <c r="Q12" s="21">
        <f t="shared" si="5"/>
        <v>0</v>
      </c>
    </row>
    <row r="13" spans="1:17" ht="16.5" x14ac:dyDescent="0.35">
      <c r="A13" s="41" t="s">
        <v>4317</v>
      </c>
      <c r="B13" s="4"/>
      <c r="C13" s="21">
        <f>'Tab 1 - Summary'!B13</f>
        <v>0</v>
      </c>
      <c r="D13" s="21">
        <f>'Tab 2 - Individual Basis'!B13</f>
        <v>0</v>
      </c>
      <c r="E13" s="21">
        <f t="shared" si="0"/>
        <v>0</v>
      </c>
      <c r="F13" s="22"/>
      <c r="G13" s="24">
        <f>IF(ISNUMBER(VLOOKUP('Tab 0 - Input'!$C$5,Data!A:AG,27,FALSE)),VLOOKUP('Tab 0 - Input'!$C$5,Data!A:AG,27,FALSE),0)</f>
        <v>0</v>
      </c>
      <c r="H13" s="24">
        <f>'Tab 4 - Adjustments'!B12</f>
        <v>0</v>
      </c>
      <c r="I13" s="24">
        <f t="shared" si="1"/>
        <v>0</v>
      </c>
      <c r="J13" s="22"/>
      <c r="K13" s="25">
        <f>+'Tab 5 - WARM Data'!H71</f>
        <v>2.7376480198556163</v>
      </c>
      <c r="L13" s="25">
        <f>'Tab 4 - Adjustments'!D12</f>
        <v>0</v>
      </c>
      <c r="M13" s="25">
        <f t="shared" si="2"/>
        <v>2.7376480198556163</v>
      </c>
      <c r="N13" s="22"/>
      <c r="O13" s="21">
        <f t="shared" si="3"/>
        <v>0</v>
      </c>
      <c r="P13" s="21">
        <f t="shared" si="4"/>
        <v>0</v>
      </c>
      <c r="Q13" s="21">
        <f t="shared" si="5"/>
        <v>0</v>
      </c>
    </row>
    <row r="14" spans="1:17" ht="16.5" x14ac:dyDescent="0.35">
      <c r="A14" s="41" t="s">
        <v>4335</v>
      </c>
      <c r="B14" s="4"/>
      <c r="C14" s="21">
        <f>'Tab 1 - Summary'!B14</f>
        <v>0</v>
      </c>
      <c r="D14" s="21">
        <f>'Tab 2 - Individual Basis'!B14</f>
        <v>0</v>
      </c>
      <c r="E14" s="21">
        <f t="shared" si="0"/>
        <v>0</v>
      </c>
      <c r="F14" s="22"/>
      <c r="G14" s="24">
        <f>IF(ISNUMBER(VLOOKUP('Tab 0 - Input'!$C$5,Data!A:AG,28,FALSE)),VLOOKUP('Tab 0 - Input'!$C$5,Data!A:AG,28,FALSE),0)</f>
        <v>0</v>
      </c>
      <c r="H14" s="24">
        <f>'Tab 4 - Adjustments'!B13</f>
        <v>0</v>
      </c>
      <c r="I14" s="24">
        <f t="shared" si="1"/>
        <v>0</v>
      </c>
      <c r="J14" s="22"/>
      <c r="K14" s="25">
        <f>+'Tab 5 - WARM Data'!H72</f>
        <v>6.1549827542214883</v>
      </c>
      <c r="L14" s="25">
        <f>'Tab 4 - Adjustments'!D13</f>
        <v>0</v>
      </c>
      <c r="M14" s="25">
        <f t="shared" si="2"/>
        <v>6.1549827542214883</v>
      </c>
      <c r="N14" s="22"/>
      <c r="O14" s="21">
        <f t="shared" si="3"/>
        <v>0</v>
      </c>
      <c r="P14" s="21">
        <f t="shared" si="4"/>
        <v>0</v>
      </c>
      <c r="Q14" s="21">
        <f t="shared" si="5"/>
        <v>0</v>
      </c>
    </row>
    <row r="15" spans="1:17" ht="16.5" x14ac:dyDescent="0.35">
      <c r="A15" s="41" t="s">
        <v>4336</v>
      </c>
      <c r="B15" s="4"/>
      <c r="C15" s="21">
        <f>'Tab 1 - Summary'!B15</f>
        <v>0</v>
      </c>
      <c r="D15" s="21">
        <f>'Tab 2 - Individual Basis'!B15</f>
        <v>0</v>
      </c>
      <c r="E15" s="21">
        <f t="shared" si="0"/>
        <v>0</v>
      </c>
      <c r="F15" s="22"/>
      <c r="G15" s="24">
        <f>IF(ISNUMBER(VLOOKUP('Tab 0 - Input'!$C$5,Data!A:AG,29,FALSE)),VLOOKUP('Tab 0 - Input'!$C$5,Data!A:AG,29,FALSE),0)</f>
        <v>0</v>
      </c>
      <c r="H15" s="24">
        <f>'Tab 4 - Adjustments'!B14</f>
        <v>0</v>
      </c>
      <c r="I15" s="24">
        <f t="shared" si="1"/>
        <v>0</v>
      </c>
      <c r="J15" s="22"/>
      <c r="K15" s="25">
        <f>+'Tab 5 - WARM Data'!H73</f>
        <v>4.8081983447290915</v>
      </c>
      <c r="L15" s="25">
        <f>'Tab 4 - Adjustments'!D14</f>
        <v>0</v>
      </c>
      <c r="M15" s="25">
        <f t="shared" si="2"/>
        <v>4.8081983447290915</v>
      </c>
      <c r="N15" s="22"/>
      <c r="O15" s="21">
        <f t="shared" si="3"/>
        <v>0</v>
      </c>
      <c r="P15" s="21">
        <f t="shared" si="4"/>
        <v>0</v>
      </c>
      <c r="Q15" s="21">
        <f t="shared" si="5"/>
        <v>0</v>
      </c>
    </row>
    <row r="16" spans="1:17" ht="16.5" x14ac:dyDescent="0.35">
      <c r="A16" s="41" t="s">
        <v>4337</v>
      </c>
      <c r="B16" s="4"/>
      <c r="C16" s="21">
        <f>'Tab 1 - Summary'!B16</f>
        <v>0</v>
      </c>
      <c r="D16" s="21">
        <f>'Tab 2 - Individual Basis'!B16</f>
        <v>0</v>
      </c>
      <c r="E16" s="21">
        <f t="shared" si="0"/>
        <v>0</v>
      </c>
      <c r="F16" s="22"/>
      <c r="G16" s="24">
        <f>IF(ISNUMBER(VLOOKUP('Tab 0 - Input'!$C$5,Data!A:AG,30,FALSE)),VLOOKUP('Tab 0 - Input'!$C$5,Data!A:AG,30,FALSE),0)</f>
        <v>0</v>
      </c>
      <c r="H16" s="24">
        <f>'Tab 4 - Adjustments'!B15</f>
        <v>0</v>
      </c>
      <c r="I16" s="24">
        <f t="shared" si="1"/>
        <v>0</v>
      </c>
      <c r="J16" s="22"/>
      <c r="K16" s="25">
        <f>+'Tab 5 - WARM Data'!H74</f>
        <v>5.8477546994672922</v>
      </c>
      <c r="L16" s="25">
        <f>'Tab 4 - Adjustments'!D15</f>
        <v>0</v>
      </c>
      <c r="M16" s="25">
        <f t="shared" si="2"/>
        <v>5.8477546994672922</v>
      </c>
      <c r="N16" s="22"/>
      <c r="O16" s="21">
        <f t="shared" si="3"/>
        <v>0</v>
      </c>
      <c r="P16" s="21">
        <f t="shared" si="4"/>
        <v>0</v>
      </c>
      <c r="Q16" s="21">
        <f t="shared" si="5"/>
        <v>0</v>
      </c>
    </row>
    <row r="17" spans="1:17" ht="16.5" x14ac:dyDescent="0.35">
      <c r="A17" s="41" t="s">
        <v>4318</v>
      </c>
      <c r="B17" s="4"/>
      <c r="C17" s="21">
        <f>'Tab 1 - Summary'!B17</f>
        <v>0</v>
      </c>
      <c r="D17" s="21">
        <f>'Tab 2 - Individual Basis'!B17</f>
        <v>0</v>
      </c>
      <c r="E17" s="21">
        <f t="shared" si="0"/>
        <v>0</v>
      </c>
      <c r="F17" s="22"/>
      <c r="G17" s="24">
        <f>IF(ISNUMBER(VLOOKUP('Tab 0 - Input'!$C$5,Data!A:AG,31,FALSE)),VLOOKUP('Tab 0 - Input'!$C$5,Data!A:AG,31,FALSE),0)</f>
        <v>0</v>
      </c>
      <c r="H17" s="24">
        <f>'Tab 4 - Adjustments'!B16</f>
        <v>0</v>
      </c>
      <c r="I17" s="24">
        <f t="shared" si="1"/>
        <v>0</v>
      </c>
      <c r="J17" s="22"/>
      <c r="K17" s="25">
        <f>+'Tab 5 - WARM Data'!H75</f>
        <v>4.2243980268649333</v>
      </c>
      <c r="L17" s="25">
        <f>'Tab 4 - Adjustments'!D16</f>
        <v>0</v>
      </c>
      <c r="M17" s="25">
        <f t="shared" si="2"/>
        <v>4.2243980268649333</v>
      </c>
      <c r="N17" s="22"/>
      <c r="O17" s="21">
        <f t="shared" si="3"/>
        <v>0</v>
      </c>
      <c r="P17" s="21">
        <f t="shared" si="4"/>
        <v>0</v>
      </c>
      <c r="Q17" s="21">
        <f t="shared" si="5"/>
        <v>0</v>
      </c>
    </row>
    <row r="18" spans="1:17" ht="16.5" x14ac:dyDescent="0.35">
      <c r="A18" s="41" t="s">
        <v>4319</v>
      </c>
      <c r="B18" s="4"/>
      <c r="C18" s="21">
        <f>'Tab 1 - Summary'!B18</f>
        <v>0</v>
      </c>
      <c r="D18" s="21">
        <f>'Tab 2 - Individual Basis'!B18</f>
        <v>0</v>
      </c>
      <c r="E18" s="21">
        <f t="shared" si="0"/>
        <v>0</v>
      </c>
      <c r="F18" s="22"/>
      <c r="G18" s="24">
        <f>IF(ISNUMBER(VLOOKUP('Tab 0 - Input'!$C$5,Data!A:AG,32,FALSE)),VLOOKUP('Tab 0 - Input'!$C$5,Data!A:AG,32,FALSE),0)</f>
        <v>0</v>
      </c>
      <c r="H18" s="24">
        <f>'Tab 4 - Adjustments'!B17</f>
        <v>0</v>
      </c>
      <c r="I18" s="24">
        <f t="shared" si="1"/>
        <v>0</v>
      </c>
      <c r="J18" s="22"/>
      <c r="K18" s="25">
        <f>+'Tab 5 - WARM Data'!H76</f>
        <v>2.7502786432081749</v>
      </c>
      <c r="L18" s="25">
        <f>'Tab 4 - Adjustments'!D17</f>
        <v>0</v>
      </c>
      <c r="M18" s="25">
        <f t="shared" si="2"/>
        <v>2.7502786432081749</v>
      </c>
      <c r="N18" s="22"/>
      <c r="O18" s="21">
        <f t="shared" si="3"/>
        <v>0</v>
      </c>
      <c r="P18" s="21">
        <f t="shared" si="4"/>
        <v>0</v>
      </c>
      <c r="Q18" s="21">
        <f t="shared" si="5"/>
        <v>0</v>
      </c>
    </row>
    <row r="19" spans="1:17" ht="16.5" x14ac:dyDescent="0.35">
      <c r="A19" s="48" t="s">
        <v>4320</v>
      </c>
      <c r="B19" s="4"/>
      <c r="C19" s="21">
        <f>SUM(C6:C18)</f>
        <v>0</v>
      </c>
      <c r="D19" s="26"/>
      <c r="E19" s="26"/>
      <c r="F19" s="26"/>
      <c r="G19" s="27"/>
      <c r="H19" s="27"/>
      <c r="I19" s="27"/>
      <c r="J19" s="26"/>
      <c r="K19" s="28"/>
      <c r="L19" s="28"/>
      <c r="M19" s="28"/>
      <c r="N19" s="22"/>
      <c r="O19" s="21">
        <f>SUM(O6:O18)</f>
        <v>0</v>
      </c>
      <c r="P19" s="21">
        <f>SUM(P6:P18)</f>
        <v>0</v>
      </c>
      <c r="Q19" s="21">
        <f>SUM(Q6:Q18)</f>
        <v>0</v>
      </c>
    </row>
    <row r="22" spans="1:17" x14ac:dyDescent="0.35">
      <c r="A22" s="1" t="s">
        <v>36</v>
      </c>
    </row>
    <row r="23" spans="1:17" x14ac:dyDescent="0.35">
      <c r="A23" s="34" t="s">
        <v>4237</v>
      </c>
    </row>
    <row r="24" spans="1:17" x14ac:dyDescent="0.35">
      <c r="A24" s="34" t="s">
        <v>99</v>
      </c>
      <c r="Q24" s="44"/>
    </row>
    <row r="25" spans="1:17" x14ac:dyDescent="0.35">
      <c r="A25" s="34" t="s">
        <v>4321</v>
      </c>
      <c r="Q25" s="43"/>
    </row>
    <row r="26" spans="1:17" x14ac:dyDescent="0.35">
      <c r="A26" s="34" t="s">
        <v>4322</v>
      </c>
    </row>
    <row r="27" spans="1:17" x14ac:dyDescent="0.35">
      <c r="A27" s="34" t="s">
        <v>4323</v>
      </c>
    </row>
    <row r="28" spans="1:17" x14ac:dyDescent="0.35">
      <c r="A28" s="34" t="s">
        <v>4324</v>
      </c>
    </row>
    <row r="29" spans="1:17" x14ac:dyDescent="0.35">
      <c r="A29" s="34" t="s">
        <v>4325</v>
      </c>
    </row>
    <row r="30" spans="1:17" x14ac:dyDescent="0.35">
      <c r="A30" s="34" t="s">
        <v>4326</v>
      </c>
    </row>
    <row r="31" spans="1:17" x14ac:dyDescent="0.35">
      <c r="A31" s="34" t="s">
        <v>4327</v>
      </c>
    </row>
    <row r="32" spans="1:17" x14ac:dyDescent="0.35">
      <c r="A32" s="34" t="s">
        <v>4328</v>
      </c>
    </row>
    <row r="33" spans="1:1" x14ac:dyDescent="0.35">
      <c r="A33" s="34" t="s">
        <v>4329</v>
      </c>
    </row>
    <row r="34" spans="1:1" x14ac:dyDescent="0.35">
      <c r="A34" s="34" t="s">
        <v>4330</v>
      </c>
    </row>
    <row r="35" spans="1:1" x14ac:dyDescent="0.35">
      <c r="A35" s="34" t="s">
        <v>4331</v>
      </c>
    </row>
    <row r="36" spans="1:1" x14ac:dyDescent="0.35">
      <c r="A36" s="34" t="s">
        <v>4332</v>
      </c>
    </row>
    <row r="37" spans="1:1" x14ac:dyDescent="0.35">
      <c r="A37" s="34" t="s">
        <v>4333</v>
      </c>
    </row>
    <row r="38" spans="1:1" x14ac:dyDescent="0.35">
      <c r="A38" s="34" t="s">
        <v>4334</v>
      </c>
    </row>
  </sheetData>
  <sheetProtection algorithmName="SHA-512" hashValue="pg0kzXN4jJMa9fVFYSuYhMYUUrFlJ2urwqcX1iMEbrw3IvTYVSCZhBIzwqrYcJoWNz2zdE1WJvSmCtsyTp3F8A==" saltValue="iWNA+alS3cXDGdie4JkAgQ==" spinCount="100000" sheet="1" objects="1" scenarios="1" formatCells="0" formatColumns="0" formatRows="0"/>
  <conditionalFormatting sqref="G6:I18">
    <cfRule type="cellIs" dxfId="2" priority="2" operator="lessThan">
      <formula>-0.000001</formula>
    </cfRule>
  </conditionalFormatting>
  <conditionalFormatting sqref="I6:I18">
    <cfRule type="cellIs" dxfId="1" priority="1" operator="lessThan">
      <formula>-0.0001</formula>
    </cfRule>
  </conditionalFormatting>
  <pageMargins left="0.7" right="0.7"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A7EDF-D079-4AEF-8629-595D7CD49DA8}">
  <sheetPr codeName="Sheet4">
    <pageSetUpPr fitToPage="1"/>
  </sheetPr>
  <dimension ref="A1:Q35"/>
  <sheetViews>
    <sheetView showGridLines="0" workbookViewId="0">
      <pane xSplit="1" ySplit="4" topLeftCell="B5" activePane="bottomRight" state="frozen"/>
      <selection pane="topRight" activeCell="B1" sqref="B1"/>
      <selection pane="bottomLeft" activeCell="A4" sqref="A4"/>
      <selection pane="bottomRight" activeCell="B5" sqref="B5"/>
    </sheetView>
  </sheetViews>
  <sheetFormatPr defaultRowHeight="14.5" x14ac:dyDescent="0.35"/>
  <cols>
    <col min="1" max="1" width="67.81640625" customWidth="1"/>
    <col min="2" max="2" width="12.453125" customWidth="1"/>
    <col min="3" max="3" width="33.54296875" customWidth="1"/>
    <col min="4" max="4" width="11.453125" customWidth="1"/>
    <col min="5" max="5" width="41.453125" customWidth="1"/>
  </cols>
  <sheetData>
    <row r="1" spans="1:17" hidden="1" x14ac:dyDescent="0.35">
      <c r="A1" t="s">
        <v>4281</v>
      </c>
    </row>
    <row r="2" spans="1:17" ht="18.5" x14ac:dyDescent="0.45">
      <c r="A2" s="133" t="s">
        <v>4298</v>
      </c>
      <c r="B2" s="134"/>
      <c r="C2" s="134"/>
      <c r="D2" s="134"/>
      <c r="E2" s="135"/>
      <c r="F2" s="30"/>
      <c r="G2" s="34"/>
      <c r="H2" s="34"/>
      <c r="I2" s="34"/>
      <c r="J2" s="34"/>
      <c r="K2" s="34"/>
      <c r="L2" s="34"/>
      <c r="M2" s="30"/>
      <c r="N2" s="30"/>
      <c r="O2" s="30"/>
      <c r="P2" s="30"/>
      <c r="Q2" s="30"/>
    </row>
    <row r="3" spans="1:17" ht="14.5" customHeight="1" x14ac:dyDescent="0.35">
      <c r="G3" s="34"/>
      <c r="H3" s="34"/>
      <c r="I3" s="34"/>
      <c r="J3" s="34"/>
      <c r="K3" s="34"/>
      <c r="L3" s="34"/>
    </row>
    <row r="4" spans="1:17" ht="72" customHeight="1" x14ac:dyDescent="0.35">
      <c r="A4" s="82" t="s">
        <v>100</v>
      </c>
      <c r="B4" s="12" t="s">
        <v>91</v>
      </c>
      <c r="C4" s="12" t="s">
        <v>101</v>
      </c>
      <c r="D4" s="12" t="s">
        <v>102</v>
      </c>
      <c r="E4" s="12" t="s">
        <v>103</v>
      </c>
      <c r="G4" s="34"/>
      <c r="H4" s="34"/>
      <c r="I4" s="34"/>
      <c r="J4" s="34"/>
      <c r="K4" s="34"/>
      <c r="L4" s="34"/>
    </row>
    <row r="5" spans="1:17" ht="14.5" customHeight="1" x14ac:dyDescent="0.35">
      <c r="A5" s="41" t="s">
        <v>9</v>
      </c>
      <c r="B5" s="31">
        <v>0</v>
      </c>
      <c r="C5" s="125"/>
      <c r="D5" s="45">
        <v>0</v>
      </c>
      <c r="E5" s="124"/>
      <c r="G5" s="34"/>
      <c r="H5" s="34"/>
      <c r="I5" s="34"/>
      <c r="J5" s="34"/>
      <c r="K5" s="34"/>
      <c r="L5" s="34"/>
    </row>
    <row r="6" spans="1:17" ht="14.5" customHeight="1" x14ac:dyDescent="0.35">
      <c r="A6" s="41" t="s">
        <v>55</v>
      </c>
      <c r="B6" s="31">
        <v>0</v>
      </c>
      <c r="C6" s="125"/>
      <c r="D6" s="45">
        <v>0</v>
      </c>
      <c r="E6" s="124"/>
      <c r="G6" s="34"/>
      <c r="H6" s="34"/>
      <c r="I6" s="34"/>
      <c r="J6" s="34"/>
      <c r="K6" s="34"/>
      <c r="L6" s="34"/>
    </row>
    <row r="7" spans="1:17" ht="14.5" customHeight="1" x14ac:dyDescent="0.35">
      <c r="A7" s="41" t="s">
        <v>13</v>
      </c>
      <c r="B7" s="31">
        <v>0</v>
      </c>
      <c r="C7" s="125"/>
      <c r="D7" s="45">
        <v>0</v>
      </c>
      <c r="E7" s="124"/>
      <c r="G7" s="34"/>
      <c r="H7" s="34"/>
      <c r="I7" s="34"/>
      <c r="J7" s="34"/>
      <c r="K7" s="34"/>
      <c r="L7" s="34"/>
    </row>
    <row r="8" spans="1:17" ht="14.5" customHeight="1" x14ac:dyDescent="0.35">
      <c r="A8" s="89" t="s">
        <v>15</v>
      </c>
      <c r="B8" s="31">
        <v>0</v>
      </c>
      <c r="C8" s="125"/>
      <c r="D8" s="45">
        <v>0</v>
      </c>
      <c r="E8" s="124"/>
      <c r="G8" s="34"/>
      <c r="H8" s="34"/>
      <c r="I8" s="34"/>
      <c r="J8" s="34"/>
      <c r="K8" s="34"/>
      <c r="L8" s="34"/>
    </row>
    <row r="9" spans="1:17" ht="14.5" customHeight="1" x14ac:dyDescent="0.35">
      <c r="A9" s="41" t="s">
        <v>17</v>
      </c>
      <c r="B9" s="31">
        <v>0</v>
      </c>
      <c r="C9" s="125"/>
      <c r="D9" s="45">
        <v>0</v>
      </c>
      <c r="E9" s="124"/>
      <c r="G9" s="34"/>
      <c r="H9" s="34"/>
      <c r="I9" s="34"/>
      <c r="J9" s="34"/>
      <c r="K9" s="34"/>
      <c r="L9" s="34"/>
    </row>
    <row r="10" spans="1:17" ht="14.5" customHeight="1" x14ac:dyDescent="0.35">
      <c r="A10" s="41" t="s">
        <v>19</v>
      </c>
      <c r="B10" s="31">
        <v>0</v>
      </c>
      <c r="C10" s="125"/>
      <c r="D10" s="45">
        <v>0</v>
      </c>
      <c r="E10" s="124"/>
      <c r="G10" s="34"/>
      <c r="H10" s="34"/>
      <c r="I10" s="34"/>
      <c r="J10" s="34"/>
      <c r="K10" s="34"/>
      <c r="L10" s="34"/>
    </row>
    <row r="11" spans="1:17" ht="14.5" customHeight="1" x14ac:dyDescent="0.35">
      <c r="A11" s="41" t="s">
        <v>21</v>
      </c>
      <c r="B11" s="31">
        <v>0</v>
      </c>
      <c r="C11" s="125"/>
      <c r="D11" s="45">
        <v>0</v>
      </c>
      <c r="E11" s="124"/>
      <c r="G11" s="34"/>
      <c r="H11" s="34"/>
      <c r="I11" s="34"/>
      <c r="J11" s="34"/>
      <c r="K11" s="34"/>
      <c r="L11" s="34"/>
    </row>
    <row r="12" spans="1:17" ht="14.5" customHeight="1" x14ac:dyDescent="0.35">
      <c r="A12" s="89" t="s">
        <v>56</v>
      </c>
      <c r="B12" s="31">
        <v>0</v>
      </c>
      <c r="C12" s="125"/>
      <c r="D12" s="45">
        <v>0</v>
      </c>
      <c r="E12" s="124"/>
      <c r="G12" s="34"/>
      <c r="H12" s="34"/>
      <c r="I12" s="34"/>
      <c r="J12" s="34"/>
      <c r="K12" s="34"/>
      <c r="L12" s="34"/>
    </row>
    <row r="13" spans="1:17" ht="14.5" customHeight="1" x14ac:dyDescent="0.35">
      <c r="A13" s="41" t="s">
        <v>25</v>
      </c>
      <c r="B13" s="31">
        <v>0</v>
      </c>
      <c r="C13" s="125"/>
      <c r="D13" s="45">
        <v>0</v>
      </c>
      <c r="E13" s="124"/>
      <c r="G13" s="34"/>
      <c r="H13" s="34"/>
      <c r="I13" s="34"/>
      <c r="J13" s="34"/>
      <c r="K13" s="34"/>
      <c r="L13" s="34"/>
    </row>
    <row r="14" spans="1:17" ht="14.5" customHeight="1" x14ac:dyDescent="0.35">
      <c r="A14" s="41" t="s">
        <v>27</v>
      </c>
      <c r="B14" s="31">
        <v>0</v>
      </c>
      <c r="C14" s="125"/>
      <c r="D14" s="45">
        <v>0</v>
      </c>
      <c r="E14" s="124"/>
      <c r="G14" s="34"/>
      <c r="H14" s="34"/>
      <c r="I14" s="34"/>
      <c r="J14" s="34"/>
      <c r="K14" s="34"/>
      <c r="L14" s="34"/>
    </row>
    <row r="15" spans="1:17" ht="14.5" customHeight="1" x14ac:dyDescent="0.35">
      <c r="A15" s="41" t="s">
        <v>29</v>
      </c>
      <c r="B15" s="31">
        <v>0</v>
      </c>
      <c r="C15" s="125"/>
      <c r="D15" s="45">
        <v>0</v>
      </c>
      <c r="E15" s="124"/>
      <c r="G15" s="34"/>
      <c r="H15" s="34"/>
      <c r="I15" s="34"/>
      <c r="J15" s="34"/>
      <c r="K15" s="34"/>
      <c r="L15" s="34"/>
    </row>
    <row r="16" spans="1:17" ht="14.5" customHeight="1" x14ac:dyDescent="0.35">
      <c r="A16" s="41" t="s">
        <v>31</v>
      </c>
      <c r="B16" s="31">
        <v>0</v>
      </c>
      <c r="C16" s="125"/>
      <c r="D16" s="45">
        <v>0</v>
      </c>
      <c r="E16" s="124"/>
      <c r="G16" s="34"/>
      <c r="H16" s="34"/>
      <c r="I16" s="34"/>
      <c r="J16" s="34"/>
      <c r="K16" s="34"/>
      <c r="L16" s="34"/>
    </row>
    <row r="17" spans="1:12" ht="14.5" customHeight="1" x14ac:dyDescent="0.35">
      <c r="A17" s="41" t="s">
        <v>33</v>
      </c>
      <c r="B17" s="31">
        <v>0</v>
      </c>
      <c r="C17" s="125"/>
      <c r="D17" s="45">
        <v>0</v>
      </c>
      <c r="E17" s="124"/>
      <c r="G17" s="34"/>
      <c r="H17" s="34"/>
      <c r="I17" s="34"/>
      <c r="J17" s="34"/>
      <c r="K17" s="34"/>
      <c r="L17" s="34"/>
    </row>
    <row r="18" spans="1:12" x14ac:dyDescent="0.35">
      <c r="D18" s="46"/>
    </row>
    <row r="19" spans="1:12" x14ac:dyDescent="0.35">
      <c r="A19" s="7" t="s">
        <v>105</v>
      </c>
      <c r="B19" s="35">
        <f>AVERAGE(B5:B17)</f>
        <v>0</v>
      </c>
      <c r="C19" s="7"/>
      <c r="D19" s="47">
        <f>AVERAGE(D5:D17)</f>
        <v>0</v>
      </c>
      <c r="E19" s="7"/>
    </row>
    <row r="22" spans="1:12" x14ac:dyDescent="0.35">
      <c r="A22" s="1" t="s">
        <v>36</v>
      </c>
    </row>
    <row r="23" spans="1:12" x14ac:dyDescent="0.35">
      <c r="A23" s="34" t="s">
        <v>99</v>
      </c>
    </row>
    <row r="24" spans="1:12" x14ac:dyDescent="0.35">
      <c r="A24" s="34" t="s">
        <v>4221</v>
      </c>
    </row>
    <row r="25" spans="1:12" x14ac:dyDescent="0.35">
      <c r="A25" s="34"/>
    </row>
    <row r="26" spans="1:12" x14ac:dyDescent="0.35">
      <c r="A26" s="34"/>
    </row>
    <row r="27" spans="1:12" x14ac:dyDescent="0.35">
      <c r="A27" s="34"/>
    </row>
    <row r="28" spans="1:12" x14ac:dyDescent="0.35">
      <c r="A28" s="34"/>
    </row>
    <row r="29" spans="1:12" x14ac:dyDescent="0.35">
      <c r="A29" s="34"/>
    </row>
    <row r="30" spans="1:12" x14ac:dyDescent="0.35">
      <c r="A30" s="34"/>
    </row>
    <row r="31" spans="1:12" x14ac:dyDescent="0.35">
      <c r="A31" s="34"/>
    </row>
    <row r="32" spans="1:12" x14ac:dyDescent="0.35">
      <c r="A32" s="34"/>
    </row>
    <row r="33" spans="1:1" x14ac:dyDescent="0.35">
      <c r="A33" s="34"/>
    </row>
    <row r="34" spans="1:1" x14ac:dyDescent="0.35">
      <c r="A34" s="34"/>
    </row>
    <row r="35" spans="1:1" x14ac:dyDescent="0.35">
      <c r="A35" s="34"/>
    </row>
  </sheetData>
  <sheetProtection algorithmName="SHA-512" hashValue="D7rp4+KNrWs7XkDwXllrqQC/6+5O5xuCNvk8Do/gM0lsjFr6hUDRSt+VEKs2uEjFkfJ3spc66qZJSm3d1QoTiw==" saltValue="JVDBERh+JFgAUb/RiLNIZA==" spinCount="100000" sheet="1" objects="1" scenarios="1" formatCells="0" formatColumns="0" formatRows="0"/>
  <pageMargins left="0.7" right="0.7" top="0.75" bottom="0.75" header="0.3" footer="0.3"/>
  <pageSetup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7093C-C231-4C63-A42E-799607E00507}">
  <sheetPr codeName="Sheet9">
    <pageSetUpPr fitToPage="1"/>
  </sheetPr>
  <dimension ref="A1:K76"/>
  <sheetViews>
    <sheetView workbookViewId="0"/>
  </sheetViews>
  <sheetFormatPr defaultRowHeight="14.5" x14ac:dyDescent="0.35"/>
  <cols>
    <col min="1" max="1" width="67.81640625" bestFit="1" customWidth="1"/>
    <col min="2" max="2" width="8.81640625" bestFit="1" customWidth="1"/>
    <col min="3" max="3" width="20.26953125" customWidth="1"/>
    <col min="4" max="4" width="12.453125" customWidth="1"/>
    <col min="5" max="5" width="12.1796875" customWidth="1"/>
    <col min="6" max="6" width="10.54296875" customWidth="1"/>
    <col min="7" max="7" width="11.1796875" customWidth="1"/>
    <col min="8" max="8" width="10.1796875" bestFit="1" customWidth="1"/>
  </cols>
  <sheetData>
    <row r="1" spans="1:8" x14ac:dyDescent="0.35">
      <c r="A1" s="1" t="s">
        <v>106</v>
      </c>
    </row>
    <row r="2" spans="1:8" x14ac:dyDescent="0.35">
      <c r="A2" t="str">
        <f>+Overview!A3</f>
        <v>For March 31, 2026</v>
      </c>
    </row>
    <row r="3" spans="1:8" ht="15" thickBot="1" x14ac:dyDescent="0.4">
      <c r="A3" s="66"/>
      <c r="B3" s="51"/>
      <c r="C3" s="51"/>
      <c r="D3" s="51"/>
      <c r="E3" s="51"/>
      <c r="F3" s="51"/>
      <c r="G3" s="51"/>
      <c r="H3" s="50"/>
    </row>
    <row r="4" spans="1:8" ht="29.5" thickBot="1" x14ac:dyDescent="0.4">
      <c r="A4" s="67" t="s">
        <v>107</v>
      </c>
      <c r="B4" s="68" t="s">
        <v>108</v>
      </c>
      <c r="C4" s="68" t="s">
        <v>109</v>
      </c>
      <c r="D4" s="68" t="s">
        <v>110</v>
      </c>
      <c r="E4" s="68" t="s">
        <v>111</v>
      </c>
      <c r="F4" s="68" t="s">
        <v>112</v>
      </c>
      <c r="G4" s="69" t="s">
        <v>113</v>
      </c>
      <c r="H4" s="70" t="s">
        <v>114</v>
      </c>
    </row>
    <row r="5" spans="1:8" x14ac:dyDescent="0.35">
      <c r="A5" s="52"/>
      <c r="B5" s="53"/>
      <c r="C5" s="53"/>
      <c r="D5" s="53"/>
      <c r="E5" s="53"/>
      <c r="F5" s="53"/>
      <c r="G5" s="53"/>
      <c r="H5" s="53"/>
    </row>
    <row r="6" spans="1:8" x14ac:dyDescent="0.35">
      <c r="A6" s="52" t="s">
        <v>4288</v>
      </c>
      <c r="B6" s="64">
        <v>396</v>
      </c>
      <c r="C6" s="161">
        <v>102709927.58</v>
      </c>
      <c r="D6" s="161">
        <v>28046</v>
      </c>
      <c r="E6" s="160">
        <v>11.226507738343873</v>
      </c>
      <c r="F6" s="160">
        <v>36.372588901646878</v>
      </c>
      <c r="G6" s="160">
        <v>16.273489045032044</v>
      </c>
      <c r="H6" s="162">
        <v>0.51487222525887122</v>
      </c>
    </row>
    <row r="7" spans="1:8" x14ac:dyDescent="0.35">
      <c r="A7" s="52" t="s">
        <v>4289</v>
      </c>
      <c r="B7" s="64" t="s">
        <v>4290</v>
      </c>
      <c r="C7" s="161">
        <v>59426.49</v>
      </c>
      <c r="D7" s="161">
        <v>116</v>
      </c>
      <c r="E7" s="160">
        <v>37.378149501368597</v>
      </c>
      <c r="F7" s="160">
        <v>2.7934902266037991</v>
      </c>
      <c r="G7" s="160">
        <v>1.9898775960732697</v>
      </c>
      <c r="H7" s="162">
        <v>0.21940000000000001</v>
      </c>
    </row>
    <row r="8" spans="1:8" x14ac:dyDescent="0.35">
      <c r="A8" s="51" t="s">
        <v>115</v>
      </c>
      <c r="B8" s="64" t="s">
        <v>116</v>
      </c>
      <c r="C8" s="161">
        <v>10967788.1</v>
      </c>
      <c r="D8" s="161">
        <v>2744</v>
      </c>
      <c r="E8" s="160">
        <v>7.8958163861572004</v>
      </c>
      <c r="F8" s="160">
        <v>105.1020592618722</v>
      </c>
      <c r="G8" s="160">
        <v>47.187891473099498</v>
      </c>
      <c r="H8" s="162">
        <v>7.5004266663393993E-2</v>
      </c>
    </row>
    <row r="9" spans="1:8" x14ac:dyDescent="0.35">
      <c r="A9" s="51" t="s">
        <v>117</v>
      </c>
      <c r="B9" s="64">
        <v>397</v>
      </c>
      <c r="C9" s="161">
        <v>216223782.81999999</v>
      </c>
      <c r="D9" s="161">
        <v>113310</v>
      </c>
      <c r="E9" s="160">
        <v>11.938055202871354</v>
      </c>
      <c r="F9" s="160">
        <v>47.274491189912339</v>
      </c>
      <c r="G9" s="160">
        <v>23.239512130040204</v>
      </c>
      <c r="H9" s="162">
        <v>8.5916065012502416E-2</v>
      </c>
    </row>
    <row r="10" spans="1:8" x14ac:dyDescent="0.35">
      <c r="A10" s="51" t="s">
        <v>118</v>
      </c>
      <c r="B10" s="64">
        <v>385</v>
      </c>
      <c r="C10" s="161">
        <v>436427380.13</v>
      </c>
      <c r="D10" s="161">
        <v>56982</v>
      </c>
      <c r="E10" s="160">
        <v>5.6060899107325168</v>
      </c>
      <c r="F10" s="160">
        <v>58.494344710952085</v>
      </c>
      <c r="G10" s="160">
        <v>23.749927290178967</v>
      </c>
      <c r="H10" s="162">
        <v>0.16617743327106432</v>
      </c>
    </row>
    <row r="11" spans="1:8" x14ac:dyDescent="0.35">
      <c r="A11" s="51" t="s">
        <v>119</v>
      </c>
      <c r="B11" s="64">
        <v>370</v>
      </c>
      <c r="C11" s="161">
        <v>1005885281.87</v>
      </c>
      <c r="D11" s="161">
        <v>182819</v>
      </c>
      <c r="E11" s="160">
        <v>6.907774401638437</v>
      </c>
      <c r="F11" s="160">
        <v>54.807518985531132</v>
      </c>
      <c r="G11" s="160">
        <v>20.745352821286335</v>
      </c>
      <c r="H11" s="162">
        <v>0.22161380876683512</v>
      </c>
    </row>
    <row r="12" spans="1:8" x14ac:dyDescent="0.35">
      <c r="A12" s="51" t="s">
        <v>4291</v>
      </c>
      <c r="B12" s="139" t="s">
        <v>4292</v>
      </c>
      <c r="C12" s="161">
        <v>485525.54</v>
      </c>
      <c r="D12" s="161">
        <v>22</v>
      </c>
      <c r="E12" s="160">
        <v>8.3924385415440703</v>
      </c>
      <c r="F12" s="160">
        <v>55.168899641431999</v>
      </c>
      <c r="G12" s="160">
        <v>20.856191539727799</v>
      </c>
      <c r="H12" s="162">
        <v>0.21367802441453398</v>
      </c>
    </row>
    <row r="13" spans="1:8" x14ac:dyDescent="0.35">
      <c r="A13" s="51" t="s">
        <v>120</v>
      </c>
      <c r="B13" s="64" t="s">
        <v>121</v>
      </c>
      <c r="C13" s="161">
        <v>140314861.12</v>
      </c>
      <c r="D13" s="161">
        <v>19932</v>
      </c>
      <c r="E13" s="160">
        <v>6.7249435007870897</v>
      </c>
      <c r="F13" s="160">
        <v>81.449847366226905</v>
      </c>
      <c r="G13" s="160">
        <v>32.851776238267398</v>
      </c>
      <c r="H13" s="162">
        <v>0.123107987607699</v>
      </c>
    </row>
    <row r="14" spans="1:8" x14ac:dyDescent="0.35">
      <c r="A14" s="51" t="s">
        <v>122</v>
      </c>
      <c r="B14" s="64" t="s">
        <v>123</v>
      </c>
      <c r="C14" s="161">
        <v>1170324497.48</v>
      </c>
      <c r="D14" s="161">
        <v>13842</v>
      </c>
      <c r="E14" s="160">
        <v>5.0100297547847932</v>
      </c>
      <c r="F14" s="160">
        <v>215.89738022334666</v>
      </c>
      <c r="G14" s="160">
        <v>73.859793050657856</v>
      </c>
      <c r="H14" s="162">
        <v>8.7764874232671833E-2</v>
      </c>
    </row>
    <row r="15" spans="1:8" x14ac:dyDescent="0.35">
      <c r="A15" s="51" t="s">
        <v>124</v>
      </c>
      <c r="B15" s="64" t="s">
        <v>125</v>
      </c>
      <c r="C15" s="161">
        <v>342145900.07999998</v>
      </c>
      <c r="D15" s="161">
        <v>11974</v>
      </c>
      <c r="E15" s="160">
        <v>6.90369992971433</v>
      </c>
      <c r="F15" s="160">
        <v>160.79552035509499</v>
      </c>
      <c r="G15" s="160">
        <v>57.698380136749101</v>
      </c>
      <c r="H15" s="162">
        <v>0.109103636514974</v>
      </c>
    </row>
    <row r="16" spans="1:8" x14ac:dyDescent="0.35">
      <c r="A16" s="51" t="s">
        <v>126</v>
      </c>
      <c r="B16" s="64" t="s">
        <v>127</v>
      </c>
      <c r="C16" s="161">
        <v>18213815.969999999</v>
      </c>
      <c r="D16" s="161">
        <v>2353</v>
      </c>
      <c r="E16" s="160">
        <v>7.1960494652599003</v>
      </c>
      <c r="F16" s="160">
        <v>120.12903975588799</v>
      </c>
      <c r="G16" s="160">
        <v>70.17305639360751</v>
      </c>
      <c r="H16" s="162">
        <v>6.9152258809910994E-2</v>
      </c>
    </row>
    <row r="17" spans="1:8" x14ac:dyDescent="0.35">
      <c r="A17" s="51" t="s">
        <v>128</v>
      </c>
      <c r="B17" s="64" t="s">
        <v>129</v>
      </c>
      <c r="C17" s="161">
        <v>174702053.56999999</v>
      </c>
      <c r="D17" s="161">
        <v>1032</v>
      </c>
      <c r="E17" s="160">
        <v>5.57194848156107</v>
      </c>
      <c r="F17" s="160">
        <v>113.089444031018</v>
      </c>
      <c r="G17" s="160">
        <v>50.692776322379203</v>
      </c>
      <c r="H17" s="162">
        <v>7.2475198807206001E-2</v>
      </c>
    </row>
    <row r="18" spans="1:8" x14ac:dyDescent="0.35">
      <c r="A18" s="56" t="s">
        <v>130</v>
      </c>
      <c r="B18" s="119" t="s">
        <v>131</v>
      </c>
      <c r="C18" s="164">
        <v>117265445.73999999</v>
      </c>
      <c r="D18" s="164">
        <v>1885</v>
      </c>
      <c r="E18" s="163">
        <v>5.9974121190263201</v>
      </c>
      <c r="F18" s="163">
        <v>77.551799136791004</v>
      </c>
      <c r="G18" s="163">
        <v>33.003343718498101</v>
      </c>
      <c r="H18" s="165">
        <v>0.13875051179674699</v>
      </c>
    </row>
    <row r="19" spans="1:8" x14ac:dyDescent="0.35">
      <c r="A19" s="51"/>
      <c r="B19" s="63"/>
      <c r="C19" s="51"/>
      <c r="D19" s="51"/>
      <c r="E19" s="51"/>
      <c r="F19" s="51"/>
      <c r="G19" s="51"/>
      <c r="H19" s="51"/>
    </row>
    <row r="20" spans="1:8" x14ac:dyDescent="0.35">
      <c r="B20" s="64"/>
      <c r="H20" s="59"/>
    </row>
    <row r="21" spans="1:8" ht="15" thickBot="1" x14ac:dyDescent="0.4">
      <c r="A21" s="1"/>
      <c r="B21" s="65"/>
    </row>
    <row r="22" spans="1:8" ht="29.5" thickBot="1" x14ac:dyDescent="0.4">
      <c r="A22" s="67" t="s">
        <v>107</v>
      </c>
      <c r="B22" s="68" t="s">
        <v>108</v>
      </c>
      <c r="C22" s="68" t="s">
        <v>109</v>
      </c>
      <c r="D22" s="68" t="s">
        <v>110</v>
      </c>
      <c r="E22" s="68" t="s">
        <v>111</v>
      </c>
      <c r="F22" s="68" t="s">
        <v>112</v>
      </c>
      <c r="G22" s="69" t="s">
        <v>113</v>
      </c>
      <c r="H22" s="70" t="s">
        <v>114</v>
      </c>
    </row>
    <row r="23" spans="1:8" x14ac:dyDescent="0.35">
      <c r="A23" s="136"/>
      <c r="B23" s="64"/>
      <c r="C23" s="137"/>
      <c r="D23" s="137"/>
      <c r="E23" s="137"/>
      <c r="F23" s="137"/>
      <c r="G23" s="138"/>
      <c r="H23" s="138"/>
    </row>
    <row r="24" spans="1:8" x14ac:dyDescent="0.35">
      <c r="A24" s="136" t="s">
        <v>4293</v>
      </c>
      <c r="B24" s="64">
        <v>394</v>
      </c>
      <c r="C24" s="141">
        <v>52152225.854692973</v>
      </c>
      <c r="D24" s="141">
        <v>10570</v>
      </c>
      <c r="E24" s="137">
        <v>17.504999999999999</v>
      </c>
      <c r="F24" s="137">
        <v>60</v>
      </c>
      <c r="G24" s="138">
        <v>31.08</v>
      </c>
      <c r="H24" s="55">
        <v>6.3965463099999995E-2</v>
      </c>
    </row>
    <row r="25" spans="1:8" x14ac:dyDescent="0.35">
      <c r="A25" s="136" t="s">
        <v>4294</v>
      </c>
      <c r="B25" s="64">
        <v>395</v>
      </c>
      <c r="C25" s="141">
        <v>50557701.725307025</v>
      </c>
      <c r="D25" s="141">
        <v>17476</v>
      </c>
      <c r="E25" s="137">
        <v>4.75</v>
      </c>
      <c r="F25" s="137">
        <v>12</v>
      </c>
      <c r="G25" s="138">
        <v>1</v>
      </c>
      <c r="H25" s="55">
        <v>0.98</v>
      </c>
    </row>
    <row r="26" spans="1:8" x14ac:dyDescent="0.35">
      <c r="A26" s="52" t="s">
        <v>4288</v>
      </c>
      <c r="B26" s="64">
        <v>396</v>
      </c>
      <c r="C26" s="60">
        <v>102709927.58</v>
      </c>
      <c r="D26" s="60">
        <v>28046</v>
      </c>
      <c r="E26" s="53">
        <v>11.226507738343873</v>
      </c>
      <c r="F26" s="53">
        <v>36.372588901646878</v>
      </c>
      <c r="G26" s="53">
        <v>16.273489045032044</v>
      </c>
      <c r="H26" s="55">
        <v>0.51487222525887122</v>
      </c>
    </row>
    <row r="27" spans="1:8" x14ac:dyDescent="0.35">
      <c r="A27" s="52"/>
      <c r="B27" s="64"/>
      <c r="C27" s="53"/>
      <c r="D27" s="60"/>
      <c r="E27" s="53"/>
      <c r="F27" s="53"/>
      <c r="G27" s="53"/>
      <c r="H27" s="55"/>
    </row>
    <row r="28" spans="1:8" x14ac:dyDescent="0.35">
      <c r="A28" s="52" t="s">
        <v>4289</v>
      </c>
      <c r="B28" s="64" t="s">
        <v>4290</v>
      </c>
      <c r="C28" s="60">
        <v>59426.49</v>
      </c>
      <c r="D28" s="60">
        <v>116</v>
      </c>
      <c r="E28" s="53">
        <v>37.378149501368597</v>
      </c>
      <c r="F28" s="53">
        <v>2.7934902266037991</v>
      </c>
      <c r="G28" s="53">
        <v>1.9898775960732697</v>
      </c>
      <c r="H28" s="55">
        <v>0.21940000000000001</v>
      </c>
    </row>
    <row r="29" spans="1:8" x14ac:dyDescent="0.35">
      <c r="A29" s="52"/>
      <c r="B29" s="64"/>
      <c r="C29" s="53"/>
      <c r="D29" s="60"/>
      <c r="E29" s="53"/>
      <c r="F29" s="53"/>
      <c r="G29" s="53"/>
      <c r="H29" s="53"/>
    </row>
    <row r="30" spans="1:8" x14ac:dyDescent="0.35">
      <c r="A30" s="51" t="s">
        <v>115</v>
      </c>
      <c r="B30" s="64" t="s">
        <v>116</v>
      </c>
      <c r="C30" s="54">
        <v>10967788.1</v>
      </c>
      <c r="D30" s="54">
        <v>2744</v>
      </c>
      <c r="E30" s="51">
        <v>7.8958163861572004</v>
      </c>
      <c r="F30" s="51">
        <v>105.1020592618722</v>
      </c>
      <c r="G30" s="51">
        <v>47.187891473099498</v>
      </c>
      <c r="H30" s="55">
        <v>7.5004266663393993E-2</v>
      </c>
    </row>
    <row r="31" spans="1:8" x14ac:dyDescent="0.35">
      <c r="A31" s="51"/>
      <c r="B31" s="64"/>
      <c r="C31" s="59"/>
      <c r="D31" s="60"/>
      <c r="E31" s="53"/>
      <c r="F31" s="53"/>
      <c r="H31" s="55"/>
    </row>
    <row r="32" spans="1:8" x14ac:dyDescent="0.35">
      <c r="A32" s="52" t="s">
        <v>132</v>
      </c>
      <c r="B32" s="64">
        <v>397</v>
      </c>
      <c r="C32" s="59">
        <v>190672520.96000001</v>
      </c>
      <c r="D32" s="61">
        <v>101178</v>
      </c>
      <c r="E32" s="52">
        <v>11.9274597408587</v>
      </c>
      <c r="F32" s="52">
        <v>47.970085382379295</v>
      </c>
      <c r="G32" s="51">
        <v>23.403385878469699</v>
      </c>
      <c r="H32" s="55">
        <v>8.8050145033366001E-2</v>
      </c>
    </row>
    <row r="33" spans="1:8" x14ac:dyDescent="0.35">
      <c r="A33" s="52" t="s">
        <v>133</v>
      </c>
      <c r="B33" s="64">
        <v>397</v>
      </c>
      <c r="C33" s="59">
        <v>25551261.859999999</v>
      </c>
      <c r="D33" s="61">
        <v>12132</v>
      </c>
      <c r="E33" s="52">
        <v>12.017122274539199</v>
      </c>
      <c r="F33" s="52">
        <v>42.083722179382903</v>
      </c>
      <c r="G33" s="51">
        <v>22.016628465686498</v>
      </c>
      <c r="H33" s="55">
        <v>6.9990807788887888E-2</v>
      </c>
    </row>
    <row r="34" spans="1:8" x14ac:dyDescent="0.35">
      <c r="A34" s="51" t="s">
        <v>117</v>
      </c>
      <c r="B34" s="64">
        <v>397</v>
      </c>
      <c r="C34" s="59">
        <v>216223782.81999999</v>
      </c>
      <c r="D34" s="54">
        <v>113310</v>
      </c>
      <c r="E34" s="51">
        <v>11.938055202871354</v>
      </c>
      <c r="F34" s="51">
        <v>47.274491189912339</v>
      </c>
      <c r="G34" s="51">
        <v>23.239512130040204</v>
      </c>
      <c r="H34" s="55">
        <v>8.5916065012502416E-2</v>
      </c>
    </row>
    <row r="35" spans="1:8" x14ac:dyDescent="0.35">
      <c r="A35" s="52"/>
      <c r="B35" s="64"/>
      <c r="C35" s="59"/>
      <c r="D35" s="61"/>
      <c r="E35" s="52"/>
      <c r="F35" s="52"/>
      <c r="G35" s="52"/>
      <c r="H35" s="62"/>
    </row>
    <row r="36" spans="1:8" x14ac:dyDescent="0.35">
      <c r="A36" s="52" t="s">
        <v>134</v>
      </c>
      <c r="B36" s="64">
        <v>385</v>
      </c>
      <c r="C36" s="59">
        <v>357651384.62</v>
      </c>
      <c r="D36" s="61">
        <v>32733</v>
      </c>
      <c r="E36" s="52">
        <v>5.5543903978110603</v>
      </c>
      <c r="F36" s="52">
        <v>58.323460364599903</v>
      </c>
      <c r="G36" s="51">
        <v>23.833241406346499</v>
      </c>
      <c r="H36" s="55">
        <v>0.16343373239350201</v>
      </c>
    </row>
    <row r="37" spans="1:8" x14ac:dyDescent="0.35">
      <c r="A37" s="52" t="s">
        <v>135</v>
      </c>
      <c r="B37" s="64">
        <v>385</v>
      </c>
      <c r="C37" s="59">
        <v>78775995.510000005</v>
      </c>
      <c r="D37" s="61">
        <v>24249</v>
      </c>
      <c r="E37" s="52">
        <v>5.8408111892239001</v>
      </c>
      <c r="F37" s="52">
        <v>59.270177789126002</v>
      </c>
      <c r="G37" s="51">
        <v>23.371672355883302</v>
      </c>
      <c r="H37" s="55">
        <v>0.17863412660118802</v>
      </c>
    </row>
    <row r="38" spans="1:8" x14ac:dyDescent="0.35">
      <c r="A38" s="51" t="s">
        <v>118</v>
      </c>
      <c r="B38" s="64">
        <v>385</v>
      </c>
      <c r="C38" s="59">
        <v>436427380.13</v>
      </c>
      <c r="D38" s="54">
        <v>56982</v>
      </c>
      <c r="E38" s="51">
        <v>5.6060899107325168</v>
      </c>
      <c r="F38" s="51">
        <v>58.494344710952085</v>
      </c>
      <c r="G38" s="51">
        <v>23.749927290178967</v>
      </c>
      <c r="H38" s="55">
        <v>0.16617743327106432</v>
      </c>
    </row>
    <row r="39" spans="1:8" x14ac:dyDescent="0.35">
      <c r="A39" s="52"/>
      <c r="B39" s="64"/>
      <c r="C39" s="59"/>
      <c r="D39" s="61"/>
      <c r="E39" s="52"/>
      <c r="F39" s="52"/>
    </row>
    <row r="40" spans="1:8" x14ac:dyDescent="0.35">
      <c r="A40" s="52" t="s">
        <v>136</v>
      </c>
      <c r="B40" s="64">
        <v>370</v>
      </c>
      <c r="C40" s="59">
        <v>720014604.96000004</v>
      </c>
      <c r="D40" s="61">
        <v>99081</v>
      </c>
      <c r="E40" s="52">
        <v>6.7718135944324898</v>
      </c>
      <c r="F40" s="52">
        <v>53.887548597492497</v>
      </c>
      <c r="G40" s="51">
        <v>20.3295773506416</v>
      </c>
      <c r="H40" s="55">
        <v>0.22800079944554197</v>
      </c>
    </row>
    <row r="41" spans="1:8" x14ac:dyDescent="0.35">
      <c r="A41" s="52" t="s">
        <v>137</v>
      </c>
      <c r="B41" s="64">
        <v>370</v>
      </c>
      <c r="C41" s="59">
        <v>285870676.90999997</v>
      </c>
      <c r="D41" s="61">
        <v>83738</v>
      </c>
      <c r="E41" s="52">
        <v>7.25021514424476</v>
      </c>
      <c r="F41" s="52">
        <v>57.124623078467103</v>
      </c>
      <c r="G41" s="51">
        <v>21.7925550544226</v>
      </c>
      <c r="H41" s="55">
        <v>0.205527071154848</v>
      </c>
    </row>
    <row r="42" spans="1:8" x14ac:dyDescent="0.35">
      <c r="A42" s="51" t="s">
        <v>119</v>
      </c>
      <c r="B42" s="64">
        <v>370</v>
      </c>
      <c r="C42" s="59">
        <v>1005885281.87</v>
      </c>
      <c r="D42" s="54">
        <v>182819</v>
      </c>
      <c r="E42" s="51">
        <v>6.907774401638437</v>
      </c>
      <c r="F42" s="51">
        <v>54.807518985531132</v>
      </c>
      <c r="G42" s="51">
        <v>20.745352821286335</v>
      </c>
      <c r="H42" s="55">
        <v>0.22161380876683512</v>
      </c>
    </row>
    <row r="43" spans="1:8" x14ac:dyDescent="0.35">
      <c r="A43" s="52"/>
      <c r="B43" s="64"/>
      <c r="C43" s="59"/>
      <c r="D43" s="61"/>
      <c r="E43" s="52"/>
      <c r="F43" s="52"/>
      <c r="G43" s="52"/>
      <c r="H43" s="62"/>
    </row>
    <row r="44" spans="1:8" x14ac:dyDescent="0.35">
      <c r="A44" s="52" t="s">
        <v>4291</v>
      </c>
      <c r="B44" s="64" t="s">
        <v>4292</v>
      </c>
      <c r="C44" s="59">
        <v>485525.54</v>
      </c>
      <c r="D44" s="61">
        <v>22</v>
      </c>
      <c r="E44" s="52">
        <v>8.3924385415440703</v>
      </c>
      <c r="F44" s="52">
        <v>55.168899641431999</v>
      </c>
      <c r="G44" s="52">
        <v>20.856191539727799</v>
      </c>
      <c r="H44" s="62">
        <v>0.21367802441453398</v>
      </c>
    </row>
    <row r="45" spans="1:8" x14ac:dyDescent="0.35">
      <c r="A45" s="52"/>
      <c r="B45" s="64"/>
      <c r="C45" s="59"/>
      <c r="D45" s="61"/>
      <c r="E45" s="52"/>
      <c r="F45" s="52"/>
      <c r="G45" s="52"/>
      <c r="H45" s="62"/>
    </row>
    <row r="46" spans="1:8" x14ac:dyDescent="0.35">
      <c r="A46" s="51" t="s">
        <v>120</v>
      </c>
      <c r="B46" s="64" t="s">
        <v>121</v>
      </c>
      <c r="C46" s="59">
        <v>140314861.12</v>
      </c>
      <c r="D46" s="54">
        <v>19932</v>
      </c>
      <c r="E46" s="51">
        <v>6.7249435007870897</v>
      </c>
      <c r="F46" s="51">
        <v>81.449847366226905</v>
      </c>
      <c r="G46" s="51">
        <v>32.851776238267398</v>
      </c>
      <c r="H46" s="55">
        <v>0.123107987607699</v>
      </c>
    </row>
    <row r="47" spans="1:8" x14ac:dyDescent="0.35">
      <c r="A47" s="52"/>
      <c r="B47" s="64"/>
      <c r="C47" s="59"/>
      <c r="D47" s="61"/>
      <c r="E47" s="52"/>
      <c r="F47" s="52"/>
      <c r="G47" s="51"/>
      <c r="H47" s="55"/>
    </row>
    <row r="48" spans="1:8" x14ac:dyDescent="0.35">
      <c r="A48" s="52" t="s">
        <v>138</v>
      </c>
      <c r="B48" s="64" t="s">
        <v>123</v>
      </c>
      <c r="C48" s="59">
        <v>313175470.38</v>
      </c>
      <c r="D48" s="61">
        <v>5122</v>
      </c>
      <c r="E48" s="52">
        <v>4.8840680947406696</v>
      </c>
      <c r="F48" s="52">
        <v>115.54108873961101</v>
      </c>
      <c r="G48" s="51">
        <v>46.177776022647301</v>
      </c>
      <c r="H48" s="55">
        <v>9.67863679808037E-2</v>
      </c>
    </row>
    <row r="49" spans="1:8" x14ac:dyDescent="0.35">
      <c r="A49" s="52" t="s">
        <v>139</v>
      </c>
      <c r="B49" s="64" t="s">
        <v>123</v>
      </c>
      <c r="C49" s="59">
        <v>584363965.79999995</v>
      </c>
      <c r="D49" s="61">
        <v>5733</v>
      </c>
      <c r="E49" s="52">
        <v>4.66519607766935</v>
      </c>
      <c r="F49" s="52">
        <v>266.27936221197399</v>
      </c>
      <c r="G49" s="51">
        <v>87.908793742394309</v>
      </c>
      <c r="H49" s="55">
        <v>8.1892382124445093E-2</v>
      </c>
    </row>
    <row r="50" spans="1:8" x14ac:dyDescent="0.35">
      <c r="A50" s="52" t="s">
        <v>140</v>
      </c>
      <c r="B50" s="64" t="s">
        <v>123</v>
      </c>
      <c r="C50" s="59">
        <v>78848723.549999997</v>
      </c>
      <c r="D50" s="61">
        <v>1307</v>
      </c>
      <c r="E50" s="52">
        <v>5.9811754572868203</v>
      </c>
      <c r="F50" s="52">
        <v>94.216295824588499</v>
      </c>
      <c r="G50" s="51">
        <v>35.478814073894497</v>
      </c>
      <c r="H50" s="55">
        <v>0.137194569981472</v>
      </c>
    </row>
    <row r="51" spans="1:8" x14ac:dyDescent="0.35">
      <c r="A51" s="52" t="s">
        <v>141</v>
      </c>
      <c r="B51" s="64" t="s">
        <v>123</v>
      </c>
      <c r="C51" s="59">
        <v>193936337.75</v>
      </c>
      <c r="D51" s="59">
        <v>1680</v>
      </c>
      <c r="E51" s="52">
        <v>5.8576423276451299</v>
      </c>
      <c r="F51" s="52">
        <v>275.61858724760799</v>
      </c>
      <c r="G51" s="51">
        <v>91.834197359947694</v>
      </c>
      <c r="H51" s="55">
        <v>7.0794840539918996E-2</v>
      </c>
    </row>
    <row r="52" spans="1:8" x14ac:dyDescent="0.35">
      <c r="A52" s="51" t="s">
        <v>122</v>
      </c>
      <c r="B52" s="64" t="s">
        <v>123</v>
      </c>
      <c r="C52" s="59">
        <v>1170324497.48</v>
      </c>
      <c r="D52" s="54">
        <v>13842</v>
      </c>
      <c r="E52" s="51">
        <v>5.0100297547847932</v>
      </c>
      <c r="F52" s="51">
        <v>215.89738022334666</v>
      </c>
      <c r="G52" s="51">
        <v>73.859793050657856</v>
      </c>
      <c r="H52" s="55">
        <v>8.7764874232671833E-2</v>
      </c>
    </row>
    <row r="53" spans="1:8" x14ac:dyDescent="0.35">
      <c r="A53" s="52"/>
      <c r="B53" s="64"/>
      <c r="C53" s="59"/>
      <c r="D53" s="59"/>
      <c r="E53" s="52"/>
      <c r="F53" s="52"/>
      <c r="G53" s="52"/>
      <c r="H53" s="62"/>
    </row>
    <row r="54" spans="1:8" x14ac:dyDescent="0.35">
      <c r="A54" s="51" t="s">
        <v>124</v>
      </c>
      <c r="B54" s="64" t="s">
        <v>125</v>
      </c>
      <c r="C54" s="59">
        <v>342145900.07999998</v>
      </c>
      <c r="D54" s="54">
        <v>11974</v>
      </c>
      <c r="E54" s="51">
        <v>6.90369992971433</v>
      </c>
      <c r="F54" s="51">
        <v>160.79552035509499</v>
      </c>
      <c r="G54" s="51">
        <v>57.698380136749101</v>
      </c>
      <c r="H54" s="55">
        <v>0.109103636514974</v>
      </c>
    </row>
    <row r="55" spans="1:8" x14ac:dyDescent="0.35">
      <c r="B55" s="64"/>
      <c r="C55" s="59"/>
      <c r="D55" s="59"/>
      <c r="E55" s="52"/>
      <c r="F55" s="52"/>
      <c r="G55" s="51"/>
      <c r="H55" s="55"/>
    </row>
    <row r="56" spans="1:8" x14ac:dyDescent="0.35">
      <c r="A56" s="51" t="s">
        <v>126</v>
      </c>
      <c r="B56" s="64" t="s">
        <v>127</v>
      </c>
      <c r="C56" s="59">
        <v>18213815.969999999</v>
      </c>
      <c r="D56" s="54">
        <v>2353</v>
      </c>
      <c r="E56" s="51">
        <v>7.1960494652599003</v>
      </c>
      <c r="F56" s="51">
        <v>120.12903975588799</v>
      </c>
      <c r="G56" s="51">
        <v>70.17305639360751</v>
      </c>
      <c r="H56" s="55">
        <v>6.9152258809910994E-2</v>
      </c>
    </row>
    <row r="57" spans="1:8" x14ac:dyDescent="0.35">
      <c r="B57" s="64"/>
      <c r="C57" s="59"/>
      <c r="D57" s="54"/>
      <c r="E57" s="51"/>
      <c r="F57" s="51"/>
      <c r="G57" s="51"/>
      <c r="H57" s="55"/>
    </row>
    <row r="58" spans="1:8" x14ac:dyDescent="0.35">
      <c r="A58" s="51" t="s">
        <v>128</v>
      </c>
      <c r="B58" s="64" t="s">
        <v>129</v>
      </c>
      <c r="C58" s="59">
        <v>174702053.56999999</v>
      </c>
      <c r="D58" s="54">
        <v>1032</v>
      </c>
      <c r="E58" s="51">
        <v>5.57194848156107</v>
      </c>
      <c r="F58" s="51">
        <v>113.089444031018</v>
      </c>
      <c r="G58" s="51">
        <v>50.692776322379203</v>
      </c>
      <c r="H58" s="55">
        <v>7.2475198807206001E-2</v>
      </c>
    </row>
    <row r="59" spans="1:8" x14ac:dyDescent="0.35">
      <c r="A59" s="52"/>
      <c r="B59" s="64"/>
      <c r="C59" s="59"/>
      <c r="D59" s="59"/>
      <c r="E59" s="52"/>
      <c r="F59" s="52"/>
      <c r="G59" s="51"/>
      <c r="H59" s="55"/>
    </row>
    <row r="60" spans="1:8" x14ac:dyDescent="0.35">
      <c r="A60" s="56" t="s">
        <v>130</v>
      </c>
      <c r="B60" s="119" t="s">
        <v>131</v>
      </c>
      <c r="C60" s="57">
        <v>117265445.73999999</v>
      </c>
      <c r="D60" s="57">
        <v>1885</v>
      </c>
      <c r="E60" s="56">
        <v>5.9974121190263201</v>
      </c>
      <c r="F60" s="56">
        <v>77.551799136791004</v>
      </c>
      <c r="G60" s="56">
        <v>33.003343718498101</v>
      </c>
      <c r="H60" s="58">
        <v>0.13875051179674699</v>
      </c>
    </row>
    <row r="61" spans="1:8" x14ac:dyDescent="0.35">
      <c r="B61" s="64"/>
      <c r="C61" s="149"/>
    </row>
    <row r="62" spans="1:8" ht="15" thickBot="1" x14ac:dyDescent="0.4"/>
    <row r="63" spans="1:8" ht="29.5" thickBot="1" x14ac:dyDescent="0.4">
      <c r="A63" s="75" t="s">
        <v>142</v>
      </c>
      <c r="B63" s="76"/>
      <c r="C63" s="76"/>
      <c r="D63" s="76"/>
      <c r="E63" s="76"/>
      <c r="F63" s="76"/>
      <c r="G63" s="69" t="s">
        <v>113</v>
      </c>
      <c r="H63" s="70" t="s">
        <v>143</v>
      </c>
    </row>
    <row r="64" spans="1:8" x14ac:dyDescent="0.35">
      <c r="A64" t="s">
        <v>9</v>
      </c>
      <c r="G64" s="77">
        <f>+G6</f>
        <v>16.273489045032044</v>
      </c>
      <c r="H64" s="51">
        <f>+G64/12</f>
        <v>1.3561240870860036</v>
      </c>
    </row>
    <row r="65" spans="1:11" x14ac:dyDescent="0.35">
      <c r="A65" t="s">
        <v>55</v>
      </c>
      <c r="G65" s="77">
        <f t="shared" ref="G65:G76" si="0">+G7</f>
        <v>1.9898775960732697</v>
      </c>
      <c r="H65" s="51">
        <f t="shared" ref="H65:H76" si="1">+G65/12</f>
        <v>0.16582313300610582</v>
      </c>
    </row>
    <row r="66" spans="1:11" x14ac:dyDescent="0.35">
      <c r="A66" t="s">
        <v>13</v>
      </c>
      <c r="G66" s="77">
        <f t="shared" si="0"/>
        <v>47.187891473099498</v>
      </c>
      <c r="H66" s="51">
        <f t="shared" si="1"/>
        <v>3.9323242894249582</v>
      </c>
      <c r="K66" s="77"/>
    </row>
    <row r="67" spans="1:11" x14ac:dyDescent="0.35">
      <c r="A67" t="s">
        <v>15</v>
      </c>
      <c r="G67" s="77">
        <f t="shared" si="0"/>
        <v>23.239512130040204</v>
      </c>
      <c r="H67" s="51">
        <f t="shared" si="1"/>
        <v>1.9366260108366837</v>
      </c>
      <c r="K67" s="77"/>
    </row>
    <row r="68" spans="1:11" x14ac:dyDescent="0.35">
      <c r="A68" t="s">
        <v>17</v>
      </c>
      <c r="G68" s="77">
        <f t="shared" si="0"/>
        <v>23.749927290178967</v>
      </c>
      <c r="H68" s="51">
        <f t="shared" si="1"/>
        <v>1.979160607514914</v>
      </c>
    </row>
    <row r="69" spans="1:11" x14ac:dyDescent="0.35">
      <c r="A69" t="s">
        <v>144</v>
      </c>
      <c r="G69" s="77">
        <f t="shared" si="0"/>
        <v>20.745352821286335</v>
      </c>
      <c r="H69" s="51">
        <f t="shared" si="1"/>
        <v>1.7287794017738614</v>
      </c>
    </row>
    <row r="70" spans="1:11" x14ac:dyDescent="0.35">
      <c r="A70" t="s">
        <v>21</v>
      </c>
      <c r="G70" s="77">
        <f t="shared" si="0"/>
        <v>20.856191539727799</v>
      </c>
      <c r="H70" s="51">
        <f t="shared" si="1"/>
        <v>1.7380159616439832</v>
      </c>
    </row>
    <row r="71" spans="1:11" x14ac:dyDescent="0.35">
      <c r="A71" t="s">
        <v>56</v>
      </c>
      <c r="G71" s="77">
        <f t="shared" si="0"/>
        <v>32.851776238267398</v>
      </c>
      <c r="H71" s="51">
        <f t="shared" si="1"/>
        <v>2.7376480198556163</v>
      </c>
    </row>
    <row r="72" spans="1:11" x14ac:dyDescent="0.35">
      <c r="A72" t="s">
        <v>25</v>
      </c>
      <c r="G72" s="77">
        <f t="shared" si="0"/>
        <v>73.859793050657856</v>
      </c>
      <c r="H72" s="51">
        <f t="shared" si="1"/>
        <v>6.1549827542214883</v>
      </c>
    </row>
    <row r="73" spans="1:11" x14ac:dyDescent="0.35">
      <c r="A73" t="s">
        <v>27</v>
      </c>
      <c r="G73" s="77">
        <f t="shared" si="0"/>
        <v>57.698380136749101</v>
      </c>
      <c r="H73" s="51">
        <f t="shared" si="1"/>
        <v>4.8081983447290915</v>
      </c>
    </row>
    <row r="74" spans="1:11" x14ac:dyDescent="0.35">
      <c r="A74" t="s">
        <v>29</v>
      </c>
      <c r="G74" s="77">
        <f t="shared" si="0"/>
        <v>70.17305639360751</v>
      </c>
      <c r="H74" s="51">
        <f t="shared" si="1"/>
        <v>5.8477546994672922</v>
      </c>
    </row>
    <row r="75" spans="1:11" x14ac:dyDescent="0.35">
      <c r="A75" t="s">
        <v>31</v>
      </c>
      <c r="G75" s="77">
        <f t="shared" si="0"/>
        <v>50.692776322379203</v>
      </c>
      <c r="H75" s="51">
        <f t="shared" si="1"/>
        <v>4.2243980268649333</v>
      </c>
    </row>
    <row r="76" spans="1:11" x14ac:dyDescent="0.35">
      <c r="A76" s="78" t="s">
        <v>33</v>
      </c>
      <c r="B76" s="78"/>
      <c r="C76" s="78"/>
      <c r="D76" s="78"/>
      <c r="E76" s="78"/>
      <c r="F76" s="78"/>
      <c r="G76" s="79">
        <f t="shared" si="0"/>
        <v>33.003343718498101</v>
      </c>
      <c r="H76" s="56">
        <f t="shared" si="1"/>
        <v>2.7502786432081749</v>
      </c>
    </row>
  </sheetData>
  <sheetProtection algorithmName="SHA-512" hashValue="XoERDQQp0Ic3wBPj05c6NEl4Hmm2Cbxhymae1Ip5FcfKN7J1hDtw7g4oj1JEh5A9dDE8TCp7uRTaR0/5PFF2CA==" saltValue="+RQAyDODmFZ59SxdvfcZyg==" spinCount="100000" sheet="1" objects="1" scenarios="1" formatCells="0" formatColumns="0" formatRows="0"/>
  <pageMargins left="0.7" right="0.7" top="0.75" bottom="0.75" header="0.3" footer="0.3"/>
  <pageSetup scale="58" orientation="portrait" r:id="rId1"/>
  <ignoredErrors>
    <ignoredError sqref="B12 B4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5CBAB-9336-4CF6-B0B0-C6DD18640DCD}">
  <sheetPr codeName="Sheet12">
    <pageSetUpPr fitToPage="1"/>
  </sheetPr>
  <dimension ref="A1:O26"/>
  <sheetViews>
    <sheetView zoomScaleNormal="100" workbookViewId="0"/>
  </sheetViews>
  <sheetFormatPr defaultRowHeight="14.5" x14ac:dyDescent="0.35"/>
  <cols>
    <col min="1" max="1" width="69.54296875" customWidth="1"/>
    <col min="2" max="7" width="16.1796875" customWidth="1"/>
  </cols>
  <sheetData>
    <row r="1" spans="1:15" x14ac:dyDescent="0.35">
      <c r="A1" s="1" t="s">
        <v>145</v>
      </c>
    </row>
    <row r="2" spans="1:15" x14ac:dyDescent="0.35">
      <c r="A2" s="1" t="s">
        <v>146</v>
      </c>
    </row>
    <row r="3" spans="1:15" x14ac:dyDescent="0.35">
      <c r="B3" s="169" t="s">
        <v>147</v>
      </c>
      <c r="C3" s="169"/>
      <c r="D3" s="169"/>
      <c r="E3" s="169"/>
      <c r="F3" s="169"/>
      <c r="G3" s="169"/>
    </row>
    <row r="4" spans="1:15" x14ac:dyDescent="0.35">
      <c r="B4" s="71" t="s">
        <v>148</v>
      </c>
      <c r="C4" s="71" t="s">
        <v>149</v>
      </c>
      <c r="D4" s="71" t="s">
        <v>150</v>
      </c>
      <c r="E4" s="71" t="s">
        <v>151</v>
      </c>
      <c r="F4" s="71" t="s">
        <v>152</v>
      </c>
      <c r="G4" s="71" t="s">
        <v>153</v>
      </c>
    </row>
    <row r="5" spans="1:15" x14ac:dyDescent="0.35">
      <c r="A5" s="6" t="s">
        <v>154</v>
      </c>
      <c r="B5" s="158">
        <v>243</v>
      </c>
      <c r="C5" s="158">
        <v>566</v>
      </c>
      <c r="D5" s="158">
        <v>1163</v>
      </c>
      <c r="E5" s="158">
        <v>584</v>
      </c>
      <c r="F5" s="158">
        <v>1069</v>
      </c>
      <c r="G5" s="158">
        <v>282</v>
      </c>
    </row>
    <row r="6" spans="1:15" x14ac:dyDescent="0.35">
      <c r="A6" s="6" t="s">
        <v>9</v>
      </c>
      <c r="B6" s="159">
        <v>1.1177449133607499E-2</v>
      </c>
      <c r="C6" s="159">
        <v>1.4868028052299163E-2</v>
      </c>
      <c r="D6" s="159">
        <v>1.3769751962230431E-2</v>
      </c>
      <c r="E6" s="159">
        <v>1.6311010615554053E-2</v>
      </c>
      <c r="F6" s="159">
        <v>1.8464038355737462E-2</v>
      </c>
      <c r="G6" s="159">
        <v>2.5242493388772855E-2</v>
      </c>
      <c r="J6" s="167"/>
      <c r="K6" s="167"/>
      <c r="L6" s="167"/>
      <c r="M6" s="167"/>
      <c r="N6" s="167"/>
      <c r="O6" s="167"/>
    </row>
    <row r="7" spans="1:15" x14ac:dyDescent="0.35">
      <c r="A7" s="6" t="s">
        <v>11</v>
      </c>
      <c r="B7" s="159">
        <v>2.1603001088881666E-2</v>
      </c>
      <c r="C7" s="159">
        <v>3.0326910112317251E-2</v>
      </c>
      <c r="D7" s="159">
        <v>4.377359186421919E-2</v>
      </c>
      <c r="E7" s="159">
        <v>4.8060519831455734E-2</v>
      </c>
      <c r="F7" s="159">
        <v>6.6840372333377432E-2</v>
      </c>
      <c r="G7" s="159">
        <v>7.4035977551139193E-2</v>
      </c>
      <c r="J7" s="167"/>
      <c r="K7" s="167"/>
      <c r="L7" s="167"/>
      <c r="M7" s="167"/>
      <c r="N7" s="167"/>
      <c r="O7" s="167"/>
    </row>
    <row r="8" spans="1:15" x14ac:dyDescent="0.35">
      <c r="A8" s="6" t="s">
        <v>13</v>
      </c>
      <c r="B8" s="159">
        <v>0</v>
      </c>
      <c r="C8" s="159">
        <v>5.9149543492818184E-4</v>
      </c>
      <c r="D8" s="159">
        <v>5.862891218873003E-5</v>
      </c>
      <c r="E8" s="159">
        <v>2.9298842154350771E-3</v>
      </c>
      <c r="F8" s="159">
        <v>1.9337959078524038E-3</v>
      </c>
      <c r="G8" s="159">
        <v>1.7206754905116472E-3</v>
      </c>
      <c r="J8" s="167"/>
      <c r="K8" s="167"/>
      <c r="L8" s="167"/>
      <c r="M8" s="167"/>
      <c r="N8" s="167"/>
      <c r="O8" s="167"/>
    </row>
    <row r="9" spans="1:15" x14ac:dyDescent="0.35">
      <c r="A9" s="6" t="s">
        <v>15</v>
      </c>
      <c r="B9" s="159">
        <v>1.2142205199908131E-2</v>
      </c>
      <c r="C9" s="159">
        <v>1.5614149362490873E-2</v>
      </c>
      <c r="D9" s="159">
        <v>1.5855967659860103E-2</v>
      </c>
      <c r="E9" s="159">
        <v>2.0972745827574656E-2</v>
      </c>
      <c r="F9" s="159">
        <v>2.6015949556226322E-2</v>
      </c>
      <c r="G9" s="159">
        <v>3.2617309144590517E-2</v>
      </c>
      <c r="J9" s="167"/>
      <c r="K9" s="167"/>
      <c r="L9" s="167"/>
      <c r="M9" s="167"/>
      <c r="N9" s="167"/>
      <c r="O9" s="167"/>
    </row>
    <row r="10" spans="1:15" x14ac:dyDescent="0.35">
      <c r="A10" s="6" t="s">
        <v>17</v>
      </c>
      <c r="B10" s="159">
        <v>1.2634768412691851E-3</v>
      </c>
      <c r="C10" s="159">
        <v>7.7847652966162679E-4</v>
      </c>
      <c r="D10" s="159">
        <v>7.9920309082391898E-4</v>
      </c>
      <c r="E10" s="159">
        <v>1.1026899471204444E-3</v>
      </c>
      <c r="F10" s="159">
        <v>1.5630615683346301E-3</v>
      </c>
      <c r="G10" s="159">
        <v>2.7094942640088111E-3</v>
      </c>
      <c r="J10" s="167"/>
      <c r="K10" s="167"/>
      <c r="L10" s="167"/>
      <c r="M10" s="167"/>
      <c r="N10" s="167"/>
      <c r="O10" s="167"/>
    </row>
    <row r="11" spans="1:15" x14ac:dyDescent="0.35">
      <c r="A11" s="6" t="s">
        <v>19</v>
      </c>
      <c r="B11" s="159">
        <v>4.9608264163788348E-3</v>
      </c>
      <c r="C11" s="159">
        <v>4.4723221672362951E-3</v>
      </c>
      <c r="D11" s="159">
        <v>4.0909224549061504E-3</v>
      </c>
      <c r="E11" s="159">
        <v>4.8167864930227771E-3</v>
      </c>
      <c r="F11" s="159">
        <v>6.0598842231606538E-3</v>
      </c>
      <c r="G11" s="159">
        <v>8.5520573592436384E-3</v>
      </c>
      <c r="J11" s="167"/>
      <c r="K11" s="167"/>
      <c r="L11" s="167"/>
      <c r="M11" s="167"/>
      <c r="N11" s="167"/>
      <c r="O11" s="167"/>
    </row>
    <row r="12" spans="1:15" x14ac:dyDescent="0.35">
      <c r="A12" s="6" t="s">
        <v>21</v>
      </c>
      <c r="B12" s="159">
        <v>0</v>
      </c>
      <c r="C12" s="159">
        <v>0</v>
      </c>
      <c r="D12" s="159">
        <v>0</v>
      </c>
      <c r="E12" s="159">
        <v>0</v>
      </c>
      <c r="F12" s="159">
        <v>1.0276979018663159E-3</v>
      </c>
      <c r="G12" s="159">
        <v>2.0787794263457142E-3</v>
      </c>
      <c r="J12" s="167"/>
      <c r="K12" s="167"/>
      <c r="L12" s="167"/>
      <c r="M12" s="167"/>
      <c r="N12" s="167"/>
      <c r="O12" s="167"/>
    </row>
    <row r="13" spans="1:15" x14ac:dyDescent="0.35">
      <c r="A13" s="6" t="s">
        <v>4306</v>
      </c>
      <c r="B13" s="159">
        <v>8.3594300515761914E-4</v>
      </c>
      <c r="C13" s="159">
        <v>2.5158756389943391E-3</v>
      </c>
      <c r="D13" s="159">
        <v>2.7015550205421578E-3</v>
      </c>
      <c r="E13" s="159">
        <v>2.7412848814503325E-3</v>
      </c>
      <c r="F13" s="159">
        <v>3.6430147469489467E-3</v>
      </c>
      <c r="G13" s="159">
        <v>6.0624427002486086E-3</v>
      </c>
      <c r="J13" s="167"/>
      <c r="K13" s="167"/>
      <c r="L13" s="167"/>
      <c r="M13" s="167"/>
      <c r="N13" s="167"/>
      <c r="O13" s="167"/>
    </row>
    <row r="14" spans="1:15" x14ac:dyDescent="0.35">
      <c r="A14" s="6" t="s">
        <v>4307</v>
      </c>
      <c r="B14" s="159">
        <v>0</v>
      </c>
      <c r="C14" s="159">
        <v>1.6862357624836206E-4</v>
      </c>
      <c r="D14" s="159">
        <v>4.9065556417755321E-5</v>
      </c>
      <c r="E14" s="159">
        <v>2.495480588899166E-5</v>
      </c>
      <c r="F14" s="159">
        <v>7.8969566171252793E-5</v>
      </c>
      <c r="G14" s="159">
        <v>6.0365438431714655E-5</v>
      </c>
      <c r="J14" s="167"/>
      <c r="K14" s="167"/>
      <c r="L14" s="167"/>
      <c r="M14" s="167"/>
      <c r="N14" s="167"/>
      <c r="O14" s="167"/>
    </row>
    <row r="15" spans="1:15" x14ac:dyDescent="0.35">
      <c r="A15" s="6" t="s">
        <v>4308</v>
      </c>
      <c r="B15" s="159">
        <v>0</v>
      </c>
      <c r="C15" s="159">
        <v>1.8638625284961459E-3</v>
      </c>
      <c r="D15" s="159">
        <v>1.506840290275484E-4</v>
      </c>
      <c r="E15" s="159">
        <v>-2.0263945268367198E-5</v>
      </c>
      <c r="F15" s="159">
        <v>1.4046794421857447E-4</v>
      </c>
      <c r="G15" s="159">
        <v>2.0271934408196683E-4</v>
      </c>
      <c r="J15" s="167"/>
      <c r="K15" s="167"/>
      <c r="L15" s="167"/>
      <c r="M15" s="167"/>
      <c r="N15" s="167"/>
      <c r="O15" s="167"/>
    </row>
    <row r="16" spans="1:15" x14ac:dyDescent="0.35">
      <c r="A16" s="6" t="s">
        <v>4309</v>
      </c>
      <c r="B16" s="159">
        <v>0</v>
      </c>
      <c r="C16" s="159">
        <v>0</v>
      </c>
      <c r="D16" s="159">
        <v>-2.7229276787512509E-5</v>
      </c>
      <c r="E16" s="159">
        <v>2.527575417898113E-4</v>
      </c>
      <c r="F16" s="159">
        <v>1.6776612782968354E-3</v>
      </c>
      <c r="G16" s="159">
        <v>1.5467458531550405E-3</v>
      </c>
      <c r="J16" s="167"/>
      <c r="K16" s="167"/>
      <c r="L16" s="167"/>
      <c r="M16" s="167"/>
      <c r="N16" s="167"/>
      <c r="O16" s="167"/>
    </row>
    <row r="17" spans="1:15" x14ac:dyDescent="0.35">
      <c r="A17" s="6" t="s">
        <v>31</v>
      </c>
      <c r="B17" s="159">
        <v>0</v>
      </c>
      <c r="C17" s="159">
        <v>0</v>
      </c>
      <c r="D17" s="159">
        <v>1.3860908195876035E-4</v>
      </c>
      <c r="E17" s="159">
        <v>5.0574921645753007E-4</v>
      </c>
      <c r="F17" s="159">
        <v>3.5798284330295212E-4</v>
      </c>
      <c r="G17" s="159">
        <v>4.0020520320020622E-4</v>
      </c>
      <c r="J17" s="167"/>
      <c r="K17" s="167"/>
      <c r="L17" s="167"/>
      <c r="M17" s="167"/>
      <c r="N17" s="167"/>
      <c r="O17" s="167"/>
    </row>
    <row r="18" spans="1:15" x14ac:dyDescent="0.35">
      <c r="A18" s="6" t="s">
        <v>33</v>
      </c>
      <c r="B18" s="159">
        <v>0</v>
      </c>
      <c r="C18" s="159">
        <v>1.336054939375E-4</v>
      </c>
      <c r="D18" s="159">
        <v>8.8835127541809934E-3</v>
      </c>
      <c r="E18" s="159">
        <v>1.8198065082966142E-3</v>
      </c>
      <c r="F18" s="159">
        <v>5.6358806447737051E-3</v>
      </c>
      <c r="G18" s="159">
        <v>9.1130177857650652E-3</v>
      </c>
      <c r="J18" s="167"/>
      <c r="K18" s="167"/>
      <c r="L18" s="167"/>
      <c r="M18" s="167"/>
      <c r="N18" s="167"/>
      <c r="O18" s="167"/>
    </row>
    <row r="19" spans="1:15" x14ac:dyDescent="0.35">
      <c r="A19" s="6" t="s">
        <v>155</v>
      </c>
      <c r="B19" s="159">
        <v>6.2618522510659103E-3</v>
      </c>
      <c r="C19" s="159">
        <v>5.5232401616866116E-3</v>
      </c>
      <c r="D19" s="159">
        <v>3.9297208201758242E-3</v>
      </c>
      <c r="E19" s="159">
        <v>4.049763837494902E-3</v>
      </c>
      <c r="F19" s="159">
        <v>4.2985850697102694E-3</v>
      </c>
      <c r="G19" s="159">
        <v>5.1795921066168102E-3</v>
      </c>
      <c r="J19" s="167"/>
      <c r="K19" s="167"/>
      <c r="L19" s="167"/>
      <c r="M19" s="167"/>
      <c r="N19" s="167"/>
      <c r="O19" s="167"/>
    </row>
    <row r="21" spans="1:15" x14ac:dyDescent="0.35">
      <c r="B21" s="166"/>
      <c r="C21" s="166"/>
      <c r="D21" s="166"/>
      <c r="E21" s="166"/>
      <c r="F21" s="166"/>
      <c r="G21" s="166"/>
    </row>
    <row r="22" spans="1:15" x14ac:dyDescent="0.35">
      <c r="A22" s="1" t="s">
        <v>36</v>
      </c>
    </row>
    <row r="23" spans="1:15" x14ac:dyDescent="0.35">
      <c r="A23" t="s">
        <v>4423</v>
      </c>
    </row>
    <row r="24" spans="1:15" x14ac:dyDescent="0.35">
      <c r="A24" t="s">
        <v>4277</v>
      </c>
    </row>
    <row r="25" spans="1:15" x14ac:dyDescent="0.35">
      <c r="A25" t="s">
        <v>4303</v>
      </c>
    </row>
    <row r="26" spans="1:15" x14ac:dyDescent="0.35">
      <c r="A26" t="s">
        <v>4418</v>
      </c>
    </row>
  </sheetData>
  <sheetProtection algorithmName="SHA-512" hashValue="B6fQ7gw/VknUm8TOOAhksrM4fieW9148+bmbU6EnPyekxWGD3fr9Bh61LXACla79XvNS488wAR3qlAqrmpCd4Q==" saltValue="XO2OMi1friGllqOS9EY82Q==" spinCount="100000" sheet="1" objects="1" scenarios="1" formatCells="0" formatColumns="0" formatRows="0"/>
  <mergeCells count="1">
    <mergeCell ref="B3:G3"/>
  </mergeCells>
  <conditionalFormatting sqref="B5:G19 B21:G21">
    <cfRule type="cellIs" dxfId="0" priority="2" operator="lessThan">
      <formula>-0.000001</formula>
    </cfRule>
  </conditionalFormatting>
  <pageMargins left="0.7" right="0.7" top="0.75" bottom="0.75" header="0.3" footer="0.3"/>
  <pageSetup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32759-7587-4C98-878C-0293AAE58915}">
  <sheetPr codeName="Sheet13">
    <pageSetUpPr fitToPage="1"/>
  </sheetPr>
  <dimension ref="A1:D63"/>
  <sheetViews>
    <sheetView zoomScaleNormal="100" workbookViewId="0">
      <pane xSplit="2" ySplit="6" topLeftCell="C7" activePane="bottomRight" state="frozen"/>
      <selection pane="topRight" activeCell="C1" sqref="C1"/>
      <selection pane="bottomLeft" activeCell="A6" sqref="A6"/>
      <selection pane="bottomRight" activeCell="C7" sqref="C7"/>
    </sheetView>
  </sheetViews>
  <sheetFormatPr defaultRowHeight="14.5" x14ac:dyDescent="0.35"/>
  <cols>
    <col min="2" max="2" width="61.54296875" customWidth="1"/>
    <col min="3" max="3" width="29.7265625" customWidth="1"/>
  </cols>
  <sheetData>
    <row r="1" spans="1:4" x14ac:dyDescent="0.35">
      <c r="A1" s="1" t="s">
        <v>156</v>
      </c>
    </row>
    <row r="2" spans="1:4" x14ac:dyDescent="0.35">
      <c r="A2" s="143" t="s">
        <v>4299</v>
      </c>
      <c r="B2" s="144"/>
      <c r="C2" s="144"/>
      <c r="D2" s="145"/>
    </row>
    <row r="3" spans="1:4" x14ac:dyDescent="0.35">
      <c r="A3" s="146" t="s">
        <v>4300</v>
      </c>
      <c r="B3" s="147"/>
      <c r="C3" s="147"/>
      <c r="D3" s="148"/>
    </row>
    <row r="4" spans="1:4" x14ac:dyDescent="0.35">
      <c r="A4" s="142"/>
      <c r="B4" s="142"/>
      <c r="C4" s="142"/>
      <c r="D4" s="142"/>
    </row>
    <row r="6" spans="1:4" x14ac:dyDescent="0.35">
      <c r="A6" s="108" t="s">
        <v>157</v>
      </c>
      <c r="B6" s="108" t="s">
        <v>158</v>
      </c>
      <c r="C6" s="108" t="s">
        <v>159</v>
      </c>
      <c r="D6" s="108" t="s">
        <v>160</v>
      </c>
    </row>
    <row r="7" spans="1:4" ht="29" x14ac:dyDescent="0.35">
      <c r="A7" s="73">
        <v>1</v>
      </c>
      <c r="B7" s="74" t="s">
        <v>161</v>
      </c>
      <c r="C7" s="121"/>
      <c r="D7" s="121"/>
    </row>
    <row r="8" spans="1:4" ht="29" x14ac:dyDescent="0.35">
      <c r="A8" s="73">
        <f>+A7+1</f>
        <v>2</v>
      </c>
      <c r="B8" s="74" t="s">
        <v>162</v>
      </c>
      <c r="C8" s="121"/>
      <c r="D8" s="121"/>
    </row>
    <row r="9" spans="1:4" ht="43.5" x14ac:dyDescent="0.35">
      <c r="A9" s="73">
        <f t="shared" ref="A9:A25" si="0">+A8+1</f>
        <v>3</v>
      </c>
      <c r="B9" s="74" t="s">
        <v>163</v>
      </c>
      <c r="C9" s="121"/>
      <c r="D9" s="121"/>
    </row>
    <row r="10" spans="1:4" ht="29" x14ac:dyDescent="0.35">
      <c r="A10" s="73">
        <f t="shared" si="0"/>
        <v>4</v>
      </c>
      <c r="B10" s="74" t="s">
        <v>164</v>
      </c>
      <c r="C10" s="121"/>
      <c r="D10" s="121"/>
    </row>
    <row r="11" spans="1:4" ht="72.5" x14ac:dyDescent="0.35">
      <c r="A11" s="73">
        <f t="shared" si="0"/>
        <v>5</v>
      </c>
      <c r="B11" s="74" t="s">
        <v>165</v>
      </c>
      <c r="C11" s="121"/>
      <c r="D11" s="121"/>
    </row>
    <row r="12" spans="1:4" ht="29" x14ac:dyDescent="0.35">
      <c r="A12" s="73">
        <f t="shared" si="0"/>
        <v>6</v>
      </c>
      <c r="B12" s="74" t="s">
        <v>166</v>
      </c>
      <c r="C12" s="121"/>
      <c r="D12" s="121"/>
    </row>
    <row r="13" spans="1:4" ht="43.5" x14ac:dyDescent="0.35">
      <c r="A13" s="73">
        <f t="shared" si="0"/>
        <v>7</v>
      </c>
      <c r="B13" s="74" t="s">
        <v>167</v>
      </c>
      <c r="C13" s="121"/>
      <c r="D13" s="121"/>
    </row>
    <row r="14" spans="1:4" ht="43.5" x14ac:dyDescent="0.35">
      <c r="A14" s="73">
        <f t="shared" si="0"/>
        <v>8</v>
      </c>
      <c r="B14" s="74" t="s">
        <v>168</v>
      </c>
      <c r="C14" s="121"/>
      <c r="D14" s="121"/>
    </row>
    <row r="15" spans="1:4" ht="87" x14ac:dyDescent="0.35">
      <c r="A15" s="73">
        <f t="shared" si="0"/>
        <v>9</v>
      </c>
      <c r="B15" s="74" t="s">
        <v>169</v>
      </c>
      <c r="C15" s="121"/>
      <c r="D15" s="121"/>
    </row>
    <row r="16" spans="1:4" ht="58" x14ac:dyDescent="0.35">
      <c r="A16" s="73">
        <f t="shared" si="0"/>
        <v>10</v>
      </c>
      <c r="B16" s="74" t="s">
        <v>170</v>
      </c>
      <c r="C16" s="121"/>
      <c r="D16" s="121"/>
    </row>
    <row r="17" spans="1:4" ht="58" x14ac:dyDescent="0.35">
      <c r="A17" s="73">
        <f t="shared" si="0"/>
        <v>11</v>
      </c>
      <c r="B17" s="74" t="s">
        <v>171</v>
      </c>
      <c r="C17" s="121"/>
      <c r="D17" s="121"/>
    </row>
    <row r="18" spans="1:4" ht="58" x14ac:dyDescent="0.35">
      <c r="A18" s="73">
        <f t="shared" si="0"/>
        <v>12</v>
      </c>
      <c r="B18" s="74" t="s">
        <v>172</v>
      </c>
      <c r="C18" s="121"/>
      <c r="D18" s="121"/>
    </row>
    <row r="19" spans="1:4" ht="72.5" x14ac:dyDescent="0.35">
      <c r="A19" s="73">
        <f t="shared" si="0"/>
        <v>13</v>
      </c>
      <c r="B19" s="74" t="s">
        <v>173</v>
      </c>
      <c r="C19" s="121"/>
      <c r="D19" s="121"/>
    </row>
    <row r="20" spans="1:4" ht="58" x14ac:dyDescent="0.35">
      <c r="A20" s="73">
        <f t="shared" si="0"/>
        <v>14</v>
      </c>
      <c r="B20" s="74" t="s">
        <v>174</v>
      </c>
      <c r="C20" s="121"/>
      <c r="D20" s="121"/>
    </row>
    <row r="21" spans="1:4" ht="72.5" x14ac:dyDescent="0.35">
      <c r="A21" s="73">
        <f t="shared" si="0"/>
        <v>15</v>
      </c>
      <c r="B21" s="74" t="s">
        <v>175</v>
      </c>
      <c r="C21" s="121"/>
      <c r="D21" s="121"/>
    </row>
    <row r="22" spans="1:4" ht="87" x14ac:dyDescent="0.35">
      <c r="A22" s="73">
        <f t="shared" si="0"/>
        <v>16</v>
      </c>
      <c r="B22" s="74" t="s">
        <v>176</v>
      </c>
      <c r="C22" s="121"/>
      <c r="D22" s="121"/>
    </row>
    <row r="23" spans="1:4" ht="130.5" x14ac:dyDescent="0.35">
      <c r="A23" s="73">
        <f t="shared" si="0"/>
        <v>17</v>
      </c>
      <c r="B23" s="74" t="s">
        <v>177</v>
      </c>
      <c r="C23" s="121"/>
      <c r="D23" s="121"/>
    </row>
    <row r="24" spans="1:4" ht="58" x14ac:dyDescent="0.35">
      <c r="A24" s="73">
        <f t="shared" si="0"/>
        <v>18</v>
      </c>
      <c r="B24" s="74" t="s">
        <v>178</v>
      </c>
      <c r="C24" s="121"/>
      <c r="D24" s="121"/>
    </row>
    <row r="25" spans="1:4" ht="72.5" x14ac:dyDescent="0.35">
      <c r="A25" s="73">
        <f t="shared" si="0"/>
        <v>19</v>
      </c>
      <c r="B25" s="74" t="s">
        <v>179</v>
      </c>
      <c r="C25" s="121"/>
      <c r="D25" s="121"/>
    </row>
    <row r="26" spans="1:4" x14ac:dyDescent="0.35">
      <c r="A26" s="72"/>
      <c r="B26" s="72"/>
      <c r="C26" s="72"/>
      <c r="D26" s="72"/>
    </row>
    <row r="27" spans="1:4" x14ac:dyDescent="0.35">
      <c r="A27" s="72"/>
      <c r="B27" s="72"/>
      <c r="C27" s="72"/>
      <c r="D27" s="72"/>
    </row>
    <row r="28" spans="1:4" x14ac:dyDescent="0.35">
      <c r="A28" s="72"/>
      <c r="B28" s="72"/>
      <c r="C28" s="72"/>
      <c r="D28" s="72"/>
    </row>
    <row r="29" spans="1:4" x14ac:dyDescent="0.35">
      <c r="A29" s="72"/>
      <c r="B29" s="72"/>
      <c r="C29" s="72"/>
      <c r="D29" s="72"/>
    </row>
    <row r="30" spans="1:4" x14ac:dyDescent="0.35">
      <c r="A30" s="72"/>
      <c r="B30" s="72"/>
      <c r="C30" s="72"/>
      <c r="D30" s="72"/>
    </row>
    <row r="31" spans="1:4" x14ac:dyDescent="0.35">
      <c r="A31" s="72"/>
      <c r="B31" s="72"/>
      <c r="C31" s="72"/>
      <c r="D31" s="72"/>
    </row>
    <row r="32" spans="1:4" x14ac:dyDescent="0.35">
      <c r="A32" s="72"/>
      <c r="B32" s="72"/>
      <c r="C32" s="72"/>
      <c r="D32" s="72"/>
    </row>
    <row r="33" spans="1:4" x14ac:dyDescent="0.35">
      <c r="A33" s="72"/>
      <c r="B33" s="72"/>
      <c r="C33" s="72"/>
      <c r="D33" s="72"/>
    </row>
    <row r="34" spans="1:4" x14ac:dyDescent="0.35">
      <c r="A34" s="72"/>
      <c r="B34" s="72"/>
      <c r="C34" s="72"/>
      <c r="D34" s="72"/>
    </row>
    <row r="35" spans="1:4" x14ac:dyDescent="0.35">
      <c r="A35" s="72"/>
      <c r="B35" s="72"/>
      <c r="C35" s="72"/>
      <c r="D35" s="72"/>
    </row>
    <row r="36" spans="1:4" x14ac:dyDescent="0.35">
      <c r="A36" s="72"/>
      <c r="B36" s="72"/>
      <c r="C36" s="72"/>
      <c r="D36" s="72"/>
    </row>
    <row r="37" spans="1:4" x14ac:dyDescent="0.35">
      <c r="A37" s="72"/>
      <c r="B37" s="72"/>
      <c r="C37" s="72"/>
      <c r="D37" s="72"/>
    </row>
    <row r="38" spans="1:4" x14ac:dyDescent="0.35">
      <c r="A38" s="72"/>
      <c r="B38" s="72"/>
      <c r="C38" s="72"/>
      <c r="D38" s="72"/>
    </row>
    <row r="39" spans="1:4" x14ac:dyDescent="0.35">
      <c r="A39" s="72"/>
      <c r="B39" s="72"/>
      <c r="C39" s="72"/>
      <c r="D39" s="72"/>
    </row>
    <row r="40" spans="1:4" x14ac:dyDescent="0.35">
      <c r="A40" s="72"/>
      <c r="B40" s="72"/>
      <c r="C40" s="72"/>
      <c r="D40" s="72"/>
    </row>
    <row r="41" spans="1:4" x14ac:dyDescent="0.35">
      <c r="A41" s="72"/>
      <c r="B41" s="72"/>
      <c r="C41" s="72"/>
      <c r="D41" s="72"/>
    </row>
    <row r="42" spans="1:4" x14ac:dyDescent="0.35">
      <c r="A42" s="72"/>
      <c r="B42" s="72"/>
      <c r="C42" s="72"/>
      <c r="D42" s="72"/>
    </row>
    <row r="43" spans="1:4" x14ac:dyDescent="0.35">
      <c r="A43" s="72"/>
      <c r="B43" s="72"/>
      <c r="C43" s="72"/>
      <c r="D43" s="72"/>
    </row>
    <row r="44" spans="1:4" x14ac:dyDescent="0.35">
      <c r="A44" s="72"/>
      <c r="B44" s="72"/>
      <c r="C44" s="72"/>
      <c r="D44" s="72"/>
    </row>
    <row r="45" spans="1:4" x14ac:dyDescent="0.35">
      <c r="A45" s="72"/>
      <c r="B45" s="72"/>
      <c r="C45" s="72"/>
      <c r="D45" s="72"/>
    </row>
    <row r="46" spans="1:4" x14ac:dyDescent="0.35">
      <c r="A46" s="72"/>
      <c r="B46" s="72"/>
      <c r="C46" s="72"/>
      <c r="D46" s="72"/>
    </row>
    <row r="47" spans="1:4" x14ac:dyDescent="0.35">
      <c r="A47" s="72"/>
      <c r="B47" s="72"/>
      <c r="C47" s="72"/>
      <c r="D47" s="72"/>
    </row>
    <row r="48" spans="1:4" x14ac:dyDescent="0.35">
      <c r="A48" s="72"/>
      <c r="B48" s="72"/>
      <c r="C48" s="72"/>
      <c r="D48" s="72"/>
    </row>
    <row r="49" spans="1:4" x14ac:dyDescent="0.35">
      <c r="A49" s="72"/>
      <c r="B49" s="72"/>
      <c r="C49" s="72"/>
      <c r="D49" s="72"/>
    </row>
    <row r="50" spans="1:4" x14ac:dyDescent="0.35">
      <c r="A50" s="72"/>
      <c r="B50" s="72"/>
      <c r="C50" s="72"/>
      <c r="D50" s="72"/>
    </row>
    <row r="51" spans="1:4" x14ac:dyDescent="0.35">
      <c r="A51" s="72"/>
      <c r="B51" s="72"/>
      <c r="C51" s="72"/>
      <c r="D51" s="72"/>
    </row>
    <row r="52" spans="1:4" x14ac:dyDescent="0.35">
      <c r="A52" s="72"/>
      <c r="B52" s="72"/>
      <c r="C52" s="72"/>
      <c r="D52" s="72"/>
    </row>
    <row r="53" spans="1:4" x14ac:dyDescent="0.35">
      <c r="A53" s="72"/>
      <c r="B53" s="72"/>
      <c r="C53" s="72"/>
      <c r="D53" s="72"/>
    </row>
    <row r="54" spans="1:4" x14ac:dyDescent="0.35">
      <c r="A54" s="72"/>
      <c r="B54" s="72"/>
      <c r="C54" s="72"/>
      <c r="D54" s="72"/>
    </row>
    <row r="55" spans="1:4" x14ac:dyDescent="0.35">
      <c r="A55" s="72"/>
      <c r="B55" s="72"/>
      <c r="C55" s="72"/>
      <c r="D55" s="72"/>
    </row>
    <row r="56" spans="1:4" x14ac:dyDescent="0.35">
      <c r="A56" s="72"/>
      <c r="B56" s="72"/>
      <c r="C56" s="72"/>
      <c r="D56" s="72"/>
    </row>
    <row r="57" spans="1:4" x14ac:dyDescent="0.35">
      <c r="A57" s="72"/>
      <c r="B57" s="72"/>
      <c r="C57" s="72"/>
      <c r="D57" s="72"/>
    </row>
    <row r="58" spans="1:4" x14ac:dyDescent="0.35">
      <c r="A58" s="72"/>
      <c r="B58" s="72"/>
      <c r="C58" s="72"/>
      <c r="D58" s="72"/>
    </row>
    <row r="59" spans="1:4" x14ac:dyDescent="0.35">
      <c r="A59" s="72"/>
      <c r="B59" s="72"/>
      <c r="C59" s="72"/>
      <c r="D59" s="72"/>
    </row>
    <row r="60" spans="1:4" x14ac:dyDescent="0.35">
      <c r="A60" s="72"/>
      <c r="B60" s="72"/>
      <c r="C60" s="72"/>
      <c r="D60" s="72"/>
    </row>
    <row r="61" spans="1:4" x14ac:dyDescent="0.35">
      <c r="A61" s="72"/>
      <c r="B61" s="72"/>
      <c r="C61" s="72"/>
      <c r="D61" s="72"/>
    </row>
    <row r="62" spans="1:4" x14ac:dyDescent="0.35">
      <c r="A62" s="72"/>
      <c r="B62" s="72"/>
      <c r="C62" s="72"/>
      <c r="D62" s="72"/>
    </row>
    <row r="63" spans="1:4" x14ac:dyDescent="0.35">
      <c r="A63" s="72"/>
      <c r="B63" s="72"/>
      <c r="C63" s="72"/>
      <c r="D63" s="72"/>
    </row>
  </sheetData>
  <sheetProtection algorithmName="SHA-512" hashValue="0AcD8ZMH2neWpMlzkXbIZJIk+Jqa43MI+zpvKbnq4V+WQS8EDaTpGYhe89Y6EuQfIP1LGxBzi+eQiRax5/2KPA==" saltValue="kX3+psC3NM0b4wrB05OKKw==" spinCount="100000" sheet="1" objects="1" scenarios="1" formatCells="0" formatColumns="0" formatRows="0" insertColumns="0" insertRows="0" insertHyperlinks="0"/>
  <protectedRanges>
    <protectedRange sqref="C7:D25" name="Range1"/>
  </protectedRanges>
  <pageMargins left="0.7" right="0.7" top="0.75" bottom="0.75" header="0.3" footer="0.3"/>
  <pageSetup scale="8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88B19-C50B-407F-8923-C816F0B50427}">
  <sheetPr codeName="Sheet14"/>
  <dimension ref="A1"/>
  <sheetViews>
    <sheetView workbookViewId="0">
      <selection activeCell="A2" sqref="A2"/>
    </sheetView>
  </sheetViews>
  <sheetFormatPr defaultRowHeight="14.5" x14ac:dyDescent="0.35"/>
  <sheetData>
    <row r="1" spans="1:1" x14ac:dyDescent="0.35">
      <c r="A1" t="s">
        <v>180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8A246-8DBA-4782-A457-6951532E23AD}">
  <sheetPr codeName="Sheet15"/>
  <dimension ref="A1"/>
  <sheetViews>
    <sheetView workbookViewId="0">
      <selection activeCell="A2" sqref="A2"/>
    </sheetView>
  </sheetViews>
  <sheetFormatPr defaultRowHeight="14.5" x14ac:dyDescent="0.35"/>
  <sheetData>
    <row r="1" spans="1:1" x14ac:dyDescent="0.35">
      <c r="A1" t="s">
        <v>180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1FA4A-53EB-424F-9572-7D7EE839A788}">
  <sheetPr codeName="Sheet16"/>
  <dimension ref="A1"/>
  <sheetViews>
    <sheetView workbookViewId="0">
      <selection activeCell="A2" sqref="A2"/>
    </sheetView>
  </sheetViews>
  <sheetFormatPr defaultRowHeight="14.5" x14ac:dyDescent="0.35"/>
  <sheetData>
    <row r="1" spans="1:1" x14ac:dyDescent="0.35">
      <c r="A1" t="s">
        <v>180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EBE3B-E34E-47FE-8E63-7E83CAD35EB2}">
  <sheetPr codeName="Sheet10">
    <pageSetUpPr fitToPage="1"/>
  </sheetPr>
  <dimension ref="A1:B48"/>
  <sheetViews>
    <sheetView workbookViewId="0"/>
  </sheetViews>
  <sheetFormatPr defaultRowHeight="14.5" x14ac:dyDescent="0.35"/>
  <cols>
    <col min="2" max="2" width="105.1796875" bestFit="1" customWidth="1"/>
  </cols>
  <sheetData>
    <row r="1" spans="1:2" x14ac:dyDescent="0.35">
      <c r="A1" s="1" t="s">
        <v>181</v>
      </c>
    </row>
    <row r="3" spans="1:2" x14ac:dyDescent="0.35">
      <c r="A3" s="1" t="s">
        <v>182</v>
      </c>
      <c r="B3" s="1" t="s">
        <v>183</v>
      </c>
    </row>
    <row r="4" spans="1:2" x14ac:dyDescent="0.35">
      <c r="A4" t="s">
        <v>184</v>
      </c>
      <c r="B4" t="s">
        <v>185</v>
      </c>
    </row>
    <row r="5" spans="1:2" x14ac:dyDescent="0.35">
      <c r="A5" t="s">
        <v>186</v>
      </c>
      <c r="B5" t="s">
        <v>187</v>
      </c>
    </row>
    <row r="6" spans="1:2" x14ac:dyDescent="0.35">
      <c r="A6" t="s">
        <v>188</v>
      </c>
      <c r="B6" t="s">
        <v>189</v>
      </c>
    </row>
    <row r="7" spans="1:2" x14ac:dyDescent="0.35">
      <c r="A7" t="s">
        <v>190</v>
      </c>
      <c r="B7" t="s">
        <v>191</v>
      </c>
    </row>
    <row r="8" spans="1:2" x14ac:dyDescent="0.35">
      <c r="A8" t="s">
        <v>190</v>
      </c>
      <c r="B8" t="s">
        <v>192</v>
      </c>
    </row>
    <row r="9" spans="1:2" x14ac:dyDescent="0.35">
      <c r="A9" t="s">
        <v>190</v>
      </c>
      <c r="B9" t="s">
        <v>193</v>
      </c>
    </row>
    <row r="10" spans="1:2" x14ac:dyDescent="0.35">
      <c r="A10" t="s">
        <v>190</v>
      </c>
      <c r="B10" t="s">
        <v>194</v>
      </c>
    </row>
    <row r="11" spans="1:2" x14ac:dyDescent="0.35">
      <c r="A11" t="s">
        <v>190</v>
      </c>
      <c r="B11" t="s">
        <v>195</v>
      </c>
    </row>
    <row r="12" spans="1:2" x14ac:dyDescent="0.35">
      <c r="A12" t="s">
        <v>196</v>
      </c>
      <c r="B12" t="s">
        <v>4225</v>
      </c>
    </row>
    <row r="13" spans="1:2" x14ac:dyDescent="0.35">
      <c r="A13" t="s">
        <v>196</v>
      </c>
      <c r="B13" t="s">
        <v>197</v>
      </c>
    </row>
    <row r="14" spans="1:2" x14ac:dyDescent="0.35">
      <c r="A14" t="s">
        <v>198</v>
      </c>
      <c r="B14" t="s">
        <v>199</v>
      </c>
    </row>
    <row r="15" spans="1:2" x14ac:dyDescent="0.35">
      <c r="A15" t="s">
        <v>198</v>
      </c>
      <c r="B15" t="s">
        <v>200</v>
      </c>
    </row>
    <row r="16" spans="1:2" x14ac:dyDescent="0.35">
      <c r="A16" t="s">
        <v>198</v>
      </c>
      <c r="B16" t="s">
        <v>201</v>
      </c>
    </row>
    <row r="17" spans="1:2" x14ac:dyDescent="0.35">
      <c r="A17" t="s">
        <v>202</v>
      </c>
      <c r="B17" t="s">
        <v>203</v>
      </c>
    </row>
    <row r="18" spans="1:2" x14ac:dyDescent="0.35">
      <c r="A18" t="s">
        <v>202</v>
      </c>
      <c r="B18" t="s">
        <v>204</v>
      </c>
    </row>
    <row r="19" spans="1:2" x14ac:dyDescent="0.35">
      <c r="A19" t="s">
        <v>202</v>
      </c>
      <c r="B19" t="s">
        <v>205</v>
      </c>
    </row>
    <row r="20" spans="1:2" x14ac:dyDescent="0.35">
      <c r="A20" t="s">
        <v>206</v>
      </c>
      <c r="B20" t="s">
        <v>207</v>
      </c>
    </row>
    <row r="21" spans="1:2" x14ac:dyDescent="0.35">
      <c r="A21" t="s">
        <v>206</v>
      </c>
      <c r="B21" t="s">
        <v>208</v>
      </c>
    </row>
    <row r="22" spans="1:2" x14ac:dyDescent="0.35">
      <c r="A22" t="s">
        <v>209</v>
      </c>
      <c r="B22" t="s">
        <v>210</v>
      </c>
    </row>
    <row r="23" spans="1:2" x14ac:dyDescent="0.35">
      <c r="A23" t="s">
        <v>211</v>
      </c>
      <c r="B23" t="s">
        <v>212</v>
      </c>
    </row>
    <row r="24" spans="1:2" x14ac:dyDescent="0.35">
      <c r="A24" t="s">
        <v>211</v>
      </c>
      <c r="B24" t="s">
        <v>213</v>
      </c>
    </row>
    <row r="25" spans="1:2" x14ac:dyDescent="0.35">
      <c r="A25" t="s">
        <v>211</v>
      </c>
      <c r="B25" t="s">
        <v>214</v>
      </c>
    </row>
    <row r="26" spans="1:2" x14ac:dyDescent="0.35">
      <c r="A26" t="s">
        <v>211</v>
      </c>
      <c r="B26" t="s">
        <v>215</v>
      </c>
    </row>
    <row r="27" spans="1:2" x14ac:dyDescent="0.35">
      <c r="A27" t="s">
        <v>216</v>
      </c>
      <c r="B27" t="s">
        <v>217</v>
      </c>
    </row>
    <row r="28" spans="1:2" x14ac:dyDescent="0.35">
      <c r="A28" t="s">
        <v>4209</v>
      </c>
      <c r="B28" t="s">
        <v>4210</v>
      </c>
    </row>
    <row r="29" spans="1:2" x14ac:dyDescent="0.35">
      <c r="A29" t="s">
        <v>4218</v>
      </c>
      <c r="B29" t="s">
        <v>4223</v>
      </c>
    </row>
    <row r="30" spans="1:2" x14ac:dyDescent="0.35">
      <c r="A30" t="s">
        <v>4222</v>
      </c>
      <c r="B30" t="s">
        <v>4226</v>
      </c>
    </row>
    <row r="31" spans="1:2" x14ac:dyDescent="0.35">
      <c r="A31" t="s">
        <v>4224</v>
      </c>
      <c r="B31" t="s">
        <v>4227</v>
      </c>
    </row>
    <row r="32" spans="1:2" x14ac:dyDescent="0.35">
      <c r="A32" t="s">
        <v>4228</v>
      </c>
      <c r="B32" t="s">
        <v>4229</v>
      </c>
    </row>
    <row r="33" spans="1:2" x14ac:dyDescent="0.35">
      <c r="A33" t="s">
        <v>4238</v>
      </c>
      <c r="B33" t="s">
        <v>4239</v>
      </c>
    </row>
    <row r="34" spans="1:2" x14ac:dyDescent="0.35">
      <c r="A34" t="s">
        <v>4278</v>
      </c>
      <c r="B34" t="s">
        <v>4242</v>
      </c>
    </row>
    <row r="35" spans="1:2" x14ac:dyDescent="0.35">
      <c r="A35" t="s">
        <v>4278</v>
      </c>
      <c r="B35" t="s">
        <v>4279</v>
      </c>
    </row>
    <row r="36" spans="1:2" x14ac:dyDescent="0.35">
      <c r="A36" t="s">
        <v>4278</v>
      </c>
      <c r="B36" t="s">
        <v>4282</v>
      </c>
    </row>
    <row r="37" spans="1:2" x14ac:dyDescent="0.35">
      <c r="A37" t="s">
        <v>4283</v>
      </c>
      <c r="B37" t="s">
        <v>4284</v>
      </c>
    </row>
    <row r="38" spans="1:2" x14ac:dyDescent="0.35">
      <c r="A38" t="s">
        <v>4285</v>
      </c>
      <c r="B38" t="s">
        <v>4286</v>
      </c>
    </row>
    <row r="39" spans="1:2" x14ac:dyDescent="0.35">
      <c r="A39" t="s">
        <v>4285</v>
      </c>
      <c r="B39" t="s">
        <v>4287</v>
      </c>
    </row>
    <row r="40" spans="1:2" x14ac:dyDescent="0.35">
      <c r="A40" t="s">
        <v>4301</v>
      </c>
      <c r="B40" t="s">
        <v>4302</v>
      </c>
    </row>
    <row r="41" spans="1:2" x14ac:dyDescent="0.35">
      <c r="A41" t="s">
        <v>4301</v>
      </c>
      <c r="B41" t="s">
        <v>4304</v>
      </c>
    </row>
    <row r="42" spans="1:2" x14ac:dyDescent="0.35">
      <c r="A42" t="s">
        <v>4310</v>
      </c>
      <c r="B42" t="s">
        <v>4312</v>
      </c>
    </row>
    <row r="43" spans="1:2" x14ac:dyDescent="0.35">
      <c r="A43" t="s">
        <v>4310</v>
      </c>
      <c r="B43" t="s">
        <v>4311</v>
      </c>
    </row>
    <row r="44" spans="1:2" x14ac:dyDescent="0.35">
      <c r="A44" t="s">
        <v>4410</v>
      </c>
      <c r="B44" t="s">
        <v>4411</v>
      </c>
    </row>
    <row r="45" spans="1:2" x14ac:dyDescent="0.35">
      <c r="A45" t="s">
        <v>4413</v>
      </c>
      <c r="B45" t="s">
        <v>4417</v>
      </c>
    </row>
    <row r="46" spans="1:2" x14ac:dyDescent="0.35">
      <c r="A46" t="s">
        <v>4415</v>
      </c>
      <c r="B46" t="s">
        <v>4416</v>
      </c>
    </row>
    <row r="47" spans="1:2" x14ac:dyDescent="0.35">
      <c r="A47" t="s">
        <v>4419</v>
      </c>
      <c r="B47" t="s">
        <v>4420</v>
      </c>
    </row>
    <row r="48" spans="1:2" x14ac:dyDescent="0.35">
      <c r="A48" t="s">
        <v>4470</v>
      </c>
      <c r="B48" t="s">
        <v>4422</v>
      </c>
    </row>
  </sheetData>
  <sheetProtection algorithmName="SHA-512" hashValue="6IB2jzWW4XmfcVOJCl0ZC1QfWK/xFQefLyN3oRLgsn2BOhyrZMyal2brOu+YsYFWKC82HRQge8BsK5AvWpzBVw==" saltValue="voWrZgBkekFjZU8skxYxzg==" spinCount="100000" sheet="1" formatCells="0" formatColumns="0" formatRows="0"/>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7A99-7806-4D5B-B63F-D719E235E788}">
  <sheetPr codeName="Sheet5"/>
  <dimension ref="A1:AG4333"/>
  <sheetViews>
    <sheetView workbookViewId="0">
      <pane xSplit="4" ySplit="2" topLeftCell="E3" activePane="bottomRight" state="frozen"/>
      <selection pane="topRight" activeCell="E1" sqref="E1"/>
      <selection pane="bottomLeft" activeCell="A3" sqref="A3"/>
      <selection pane="bottomRight" activeCell="E3" sqref="E3"/>
    </sheetView>
  </sheetViews>
  <sheetFormatPr defaultRowHeight="14.5" x14ac:dyDescent="0.35"/>
  <cols>
    <col min="1" max="1" width="8.81640625" style="19"/>
    <col min="2" max="2" width="10.26953125" bestFit="1" customWidth="1"/>
    <col min="3" max="3" width="8.81640625" style="19"/>
    <col min="4" max="4" width="41.81640625" customWidth="1"/>
    <col min="5" max="5" width="19" bestFit="1" customWidth="1"/>
    <col min="6" max="8" width="10.81640625" customWidth="1"/>
    <col min="9" max="9" width="11.54296875" bestFit="1" customWidth="1"/>
    <col min="10" max="11" width="10.81640625" customWidth="1"/>
    <col min="12" max="12" width="11.54296875" bestFit="1" customWidth="1"/>
    <col min="13" max="14" width="10.81640625" customWidth="1"/>
    <col min="15" max="16" width="13.81640625" bestFit="1" customWidth="1"/>
    <col min="17" max="17" width="14.453125" bestFit="1" customWidth="1"/>
    <col min="18" max="19" width="13.453125" bestFit="1" customWidth="1"/>
    <col min="20" max="20" width="13.453125" customWidth="1"/>
    <col min="21" max="23" width="13.453125" bestFit="1" customWidth="1"/>
    <col min="24" max="24" width="13.453125" customWidth="1"/>
    <col min="25" max="25" width="13.453125" bestFit="1" customWidth="1"/>
    <col min="26" max="27" width="13.453125" customWidth="1"/>
    <col min="28" max="31" width="13.453125" bestFit="1" customWidth="1"/>
    <col min="32" max="32" width="14.453125" bestFit="1" customWidth="1"/>
    <col min="33" max="33" width="13.453125" bestFit="1" customWidth="1"/>
  </cols>
  <sheetData>
    <row r="1" spans="1:33" ht="18.5" x14ac:dyDescent="0.45">
      <c r="A1" s="127" t="s">
        <v>345</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G1" s="122"/>
    </row>
    <row r="2" spans="1:33" s="23" customFormat="1" ht="97" x14ac:dyDescent="0.35">
      <c r="A2" s="150" t="s">
        <v>4</v>
      </c>
      <c r="B2" s="150" t="s">
        <v>346</v>
      </c>
      <c r="C2" s="150" t="s">
        <v>347</v>
      </c>
      <c r="D2" s="151" t="s">
        <v>5</v>
      </c>
      <c r="E2" s="150" t="s">
        <v>6</v>
      </c>
      <c r="F2" s="150" t="s">
        <v>348</v>
      </c>
      <c r="G2" s="150" t="s">
        <v>4338</v>
      </c>
      <c r="H2" s="150" t="s">
        <v>4339</v>
      </c>
      <c r="I2" s="150" t="s">
        <v>4340</v>
      </c>
      <c r="J2" s="150" t="s">
        <v>4341</v>
      </c>
      <c r="K2" s="150" t="s">
        <v>4342</v>
      </c>
      <c r="L2" s="150" t="s">
        <v>4343</v>
      </c>
      <c r="M2" s="150" t="s">
        <v>4344</v>
      </c>
      <c r="N2" s="150" t="s">
        <v>4345</v>
      </c>
      <c r="O2" s="152" t="s">
        <v>4346</v>
      </c>
      <c r="P2" s="152" t="s">
        <v>4347</v>
      </c>
      <c r="Q2" s="152" t="s">
        <v>4348</v>
      </c>
      <c r="R2" s="152" t="s">
        <v>4349</v>
      </c>
      <c r="S2" s="152" t="s">
        <v>4350</v>
      </c>
      <c r="T2" s="150" t="s">
        <v>4351</v>
      </c>
      <c r="U2" s="150" t="s">
        <v>4352</v>
      </c>
      <c r="V2" s="150" t="s">
        <v>4353</v>
      </c>
      <c r="W2" s="150" t="s">
        <v>4354</v>
      </c>
      <c r="X2" s="150" t="s">
        <v>4355</v>
      </c>
      <c r="Y2" s="150" t="s">
        <v>4356</v>
      </c>
      <c r="Z2" s="150" t="s">
        <v>4357</v>
      </c>
      <c r="AA2" s="150" t="s">
        <v>4358</v>
      </c>
      <c r="AB2" s="150" t="s">
        <v>4359</v>
      </c>
      <c r="AC2" s="150" t="s">
        <v>4360</v>
      </c>
      <c r="AD2" s="150" t="s">
        <v>4361</v>
      </c>
      <c r="AE2" s="150" t="s">
        <v>4362</v>
      </c>
      <c r="AF2" s="150" t="s">
        <v>4363</v>
      </c>
      <c r="AG2" s="150" t="s">
        <v>349</v>
      </c>
    </row>
    <row r="3" spans="1:33" x14ac:dyDescent="0.35">
      <c r="A3" s="84">
        <v>1</v>
      </c>
      <c r="B3" s="126">
        <v>46112</v>
      </c>
      <c r="C3" s="84">
        <v>2</v>
      </c>
      <c r="D3" s="83" t="s">
        <v>350</v>
      </c>
      <c r="E3" s="85">
        <v>13313120</v>
      </c>
      <c r="F3" s="85">
        <v>8743158</v>
      </c>
      <c r="G3" s="85">
        <v>0</v>
      </c>
      <c r="H3" s="85">
        <v>0</v>
      </c>
      <c r="I3" s="85">
        <v>0</v>
      </c>
      <c r="J3" s="85">
        <v>1899072</v>
      </c>
      <c r="K3" s="85">
        <v>3834126</v>
      </c>
      <c r="L3" s="85">
        <v>0</v>
      </c>
      <c r="M3" s="85">
        <v>0</v>
      </c>
      <c r="N3" s="85">
        <v>0</v>
      </c>
      <c r="O3" s="153">
        <v>898530</v>
      </c>
      <c r="P3" s="153">
        <v>2111430</v>
      </c>
      <c r="Q3" s="153">
        <v>0</v>
      </c>
      <c r="R3" s="153">
        <v>0</v>
      </c>
      <c r="S3" s="153">
        <v>0</v>
      </c>
      <c r="T3" s="154" t="s">
        <v>4364</v>
      </c>
      <c r="U3" s="154" t="s">
        <v>4364</v>
      </c>
      <c r="V3" s="154" t="s">
        <v>4364</v>
      </c>
      <c r="W3" s="86">
        <v>1.1328054562480001E-2</v>
      </c>
      <c r="X3" s="86">
        <v>0</v>
      </c>
      <c r="Y3" s="86">
        <v>1.5368467284599999E-3</v>
      </c>
      <c r="Z3" s="154" t="s">
        <v>4364</v>
      </c>
      <c r="AA3" s="86">
        <v>0</v>
      </c>
      <c r="AB3" s="154" t="s">
        <v>4364</v>
      </c>
      <c r="AC3" s="154" t="s">
        <v>4364</v>
      </c>
      <c r="AD3" s="154" t="s">
        <v>4364</v>
      </c>
      <c r="AE3" s="154" t="s">
        <v>4364</v>
      </c>
      <c r="AF3" s="154" t="s">
        <v>4364</v>
      </c>
      <c r="AG3" s="86">
        <v>1.6802347834899999E-3</v>
      </c>
    </row>
    <row r="4" spans="1:33" x14ac:dyDescent="0.35">
      <c r="A4" s="84">
        <v>6</v>
      </c>
      <c r="B4" s="126">
        <v>46112</v>
      </c>
      <c r="C4" s="84">
        <v>7</v>
      </c>
      <c r="D4" s="83" t="s">
        <v>351</v>
      </c>
      <c r="E4" s="85">
        <v>283763684</v>
      </c>
      <c r="F4" s="85">
        <v>213015388</v>
      </c>
      <c r="G4" s="85">
        <v>20967582</v>
      </c>
      <c r="H4" s="85">
        <v>5081</v>
      </c>
      <c r="I4" s="85">
        <v>5372186</v>
      </c>
      <c r="J4" s="85">
        <v>37696163</v>
      </c>
      <c r="K4" s="85">
        <v>70226435</v>
      </c>
      <c r="L4" s="85">
        <v>0</v>
      </c>
      <c r="M4" s="85">
        <v>774234</v>
      </c>
      <c r="N4" s="85">
        <v>437058</v>
      </c>
      <c r="O4" s="153">
        <v>29670666</v>
      </c>
      <c r="P4" s="153">
        <v>11605304</v>
      </c>
      <c r="Q4" s="153">
        <v>23699753</v>
      </c>
      <c r="R4" s="153">
        <v>12560926</v>
      </c>
      <c r="S4" s="153">
        <v>0</v>
      </c>
      <c r="T4" s="86">
        <v>1.9979115254680001E-2</v>
      </c>
      <c r="U4" s="86">
        <v>8.5448711736149999E-2</v>
      </c>
      <c r="V4" s="86">
        <v>8.1567162634299997E-3</v>
      </c>
      <c r="W4" s="86">
        <v>2.1578632500380002E-2</v>
      </c>
      <c r="X4" s="86">
        <v>2.35492362094E-3</v>
      </c>
      <c r="Y4" s="86">
        <v>6.7580990875900004E-3</v>
      </c>
      <c r="Z4" s="154" t="s">
        <v>4364</v>
      </c>
      <c r="AA4" s="86">
        <v>3.4241897050200001E-3</v>
      </c>
      <c r="AB4" s="86">
        <v>8.5706540650999999E-4</v>
      </c>
      <c r="AC4" s="86">
        <v>-3.2819100960000002E-4</v>
      </c>
      <c r="AD4" s="154" t="s">
        <v>4364</v>
      </c>
      <c r="AE4" s="86">
        <v>0</v>
      </c>
      <c r="AF4" s="86">
        <v>0</v>
      </c>
      <c r="AG4" s="86">
        <v>8.0158566070299992E-3</v>
      </c>
    </row>
    <row r="5" spans="1:33" x14ac:dyDescent="0.35">
      <c r="A5" s="84">
        <v>12</v>
      </c>
      <c r="B5" s="126">
        <v>46112</v>
      </c>
      <c r="C5" s="84">
        <v>11</v>
      </c>
      <c r="D5" s="83" t="s">
        <v>352</v>
      </c>
      <c r="E5" s="85">
        <v>67209412</v>
      </c>
      <c r="F5" s="85">
        <v>33561893</v>
      </c>
      <c r="G5" s="85">
        <v>3156083</v>
      </c>
      <c r="H5" s="85">
        <v>33636</v>
      </c>
      <c r="I5" s="85">
        <v>0</v>
      </c>
      <c r="J5" s="85">
        <v>4235087</v>
      </c>
      <c r="K5" s="85">
        <v>4687288</v>
      </c>
      <c r="L5" s="85">
        <v>0</v>
      </c>
      <c r="M5" s="85">
        <v>0</v>
      </c>
      <c r="N5" s="85">
        <v>0</v>
      </c>
      <c r="O5" s="153">
        <v>11132510</v>
      </c>
      <c r="P5" s="153">
        <v>129961</v>
      </c>
      <c r="Q5" s="153">
        <v>4201200</v>
      </c>
      <c r="R5" s="153">
        <v>5986128</v>
      </c>
      <c r="S5" s="153">
        <v>0</v>
      </c>
      <c r="T5" s="86">
        <v>2.200437708252E-2</v>
      </c>
      <c r="U5" s="86">
        <v>3.2740454143439998E-2</v>
      </c>
      <c r="V5" s="154" t="s">
        <v>4364</v>
      </c>
      <c r="W5" s="86">
        <v>3.2004379248499998E-2</v>
      </c>
      <c r="X5" s="86">
        <v>3.4718678590200001E-3</v>
      </c>
      <c r="Y5" s="86">
        <v>7.7197842969899998E-3</v>
      </c>
      <c r="Z5" s="154" t="s">
        <v>4364</v>
      </c>
      <c r="AA5" s="86">
        <v>0</v>
      </c>
      <c r="AB5" s="86">
        <v>0</v>
      </c>
      <c r="AC5" s="86">
        <v>-1.4555091719999999E-4</v>
      </c>
      <c r="AD5" s="154" t="s">
        <v>4364</v>
      </c>
      <c r="AE5" s="154" t="s">
        <v>4364</v>
      </c>
      <c r="AF5" s="154" t="s">
        <v>4364</v>
      </c>
      <c r="AG5" s="86">
        <v>1.4817342073819999E-2</v>
      </c>
    </row>
    <row r="6" spans="1:33" x14ac:dyDescent="0.35">
      <c r="A6" s="84">
        <v>16</v>
      </c>
      <c r="B6" s="126">
        <v>46112</v>
      </c>
      <c r="C6" s="84">
        <v>14</v>
      </c>
      <c r="D6" s="83" t="s">
        <v>353</v>
      </c>
      <c r="E6" s="85">
        <v>8684586</v>
      </c>
      <c r="F6" s="85">
        <v>3564667</v>
      </c>
      <c r="G6" s="85">
        <v>134768</v>
      </c>
      <c r="H6" s="85">
        <v>0</v>
      </c>
      <c r="I6" s="85">
        <v>0</v>
      </c>
      <c r="J6" s="85">
        <v>979925</v>
      </c>
      <c r="K6" s="85">
        <v>1487870</v>
      </c>
      <c r="L6" s="85">
        <v>0</v>
      </c>
      <c r="M6" s="85">
        <v>0</v>
      </c>
      <c r="N6" s="85">
        <v>0</v>
      </c>
      <c r="O6" s="153">
        <v>173043</v>
      </c>
      <c r="P6" s="153">
        <v>64105</v>
      </c>
      <c r="Q6" s="153">
        <v>564192</v>
      </c>
      <c r="R6" s="153">
        <v>160760</v>
      </c>
      <c r="S6" s="153">
        <v>0</v>
      </c>
      <c r="T6" s="86">
        <v>-6.6494147490000002E-4</v>
      </c>
      <c r="U6" s="154" t="s">
        <v>4364</v>
      </c>
      <c r="V6" s="154" t="s">
        <v>4364</v>
      </c>
      <c r="W6" s="86">
        <v>8.9237286025199997E-3</v>
      </c>
      <c r="X6" s="86">
        <v>0</v>
      </c>
      <c r="Y6" s="86">
        <v>-3.9917516199999999E-5</v>
      </c>
      <c r="Z6" s="154" t="s">
        <v>4364</v>
      </c>
      <c r="AA6" s="86">
        <v>0</v>
      </c>
      <c r="AB6" s="86">
        <v>0</v>
      </c>
      <c r="AC6" s="86">
        <v>0</v>
      </c>
      <c r="AD6" s="154" t="s">
        <v>4364</v>
      </c>
      <c r="AE6" s="154" t="s">
        <v>4364</v>
      </c>
      <c r="AF6" s="154" t="s">
        <v>4364</v>
      </c>
      <c r="AG6" s="86">
        <v>5.0724529510000002E-4</v>
      </c>
    </row>
    <row r="7" spans="1:33" x14ac:dyDescent="0.35">
      <c r="A7" s="84">
        <v>19</v>
      </c>
      <c r="B7" s="126">
        <v>46112</v>
      </c>
      <c r="C7" s="84">
        <v>16</v>
      </c>
      <c r="D7" s="83" t="s">
        <v>354</v>
      </c>
      <c r="E7" s="85">
        <v>10172708</v>
      </c>
      <c r="F7" s="85">
        <v>1422548</v>
      </c>
      <c r="G7" s="85">
        <v>0</v>
      </c>
      <c r="H7" s="85">
        <v>0</v>
      </c>
      <c r="I7" s="85">
        <v>0</v>
      </c>
      <c r="J7" s="85">
        <v>240410</v>
      </c>
      <c r="K7" s="85">
        <v>786668</v>
      </c>
      <c r="L7" s="85">
        <v>0</v>
      </c>
      <c r="M7" s="85">
        <v>0</v>
      </c>
      <c r="N7" s="85">
        <v>0</v>
      </c>
      <c r="O7" s="153">
        <v>359999</v>
      </c>
      <c r="P7" s="153">
        <v>35471</v>
      </c>
      <c r="Q7" s="153">
        <v>0</v>
      </c>
      <c r="R7" s="153">
        <v>0</v>
      </c>
      <c r="S7" s="153">
        <v>0</v>
      </c>
      <c r="T7" s="154" t="s">
        <v>4364</v>
      </c>
      <c r="U7" s="154" t="s">
        <v>4364</v>
      </c>
      <c r="V7" s="154" t="s">
        <v>4364</v>
      </c>
      <c r="W7" s="86">
        <v>5.1832502914999998E-3</v>
      </c>
      <c r="X7" s="86">
        <v>0</v>
      </c>
      <c r="Y7" s="86">
        <v>0</v>
      </c>
      <c r="Z7" s="154" t="s">
        <v>4364</v>
      </c>
      <c r="AA7" s="86">
        <v>0</v>
      </c>
      <c r="AB7" s="154" t="s">
        <v>4364</v>
      </c>
      <c r="AC7" s="154" t="s">
        <v>4364</v>
      </c>
      <c r="AD7" s="154" t="s">
        <v>4364</v>
      </c>
      <c r="AE7" s="154" t="s">
        <v>4364</v>
      </c>
      <c r="AF7" s="154" t="s">
        <v>4364</v>
      </c>
      <c r="AG7" s="86">
        <v>1.4712500084499999E-3</v>
      </c>
    </row>
    <row r="8" spans="1:33" x14ac:dyDescent="0.35">
      <c r="A8" s="84">
        <v>22</v>
      </c>
      <c r="B8" s="126">
        <v>46112</v>
      </c>
      <c r="C8" s="84">
        <v>17</v>
      </c>
      <c r="D8" s="83" t="s">
        <v>355</v>
      </c>
      <c r="E8" s="85">
        <v>354175842</v>
      </c>
      <c r="F8" s="85">
        <v>239370257</v>
      </c>
      <c r="G8" s="85">
        <v>13584814</v>
      </c>
      <c r="H8" s="85">
        <v>0</v>
      </c>
      <c r="I8" s="85">
        <v>9839906</v>
      </c>
      <c r="J8" s="85">
        <v>12006011</v>
      </c>
      <c r="K8" s="85">
        <v>41211147</v>
      </c>
      <c r="L8" s="85">
        <v>0</v>
      </c>
      <c r="M8" s="85">
        <v>0</v>
      </c>
      <c r="N8" s="85">
        <v>0</v>
      </c>
      <c r="O8" s="153">
        <v>13641707</v>
      </c>
      <c r="P8" s="153">
        <v>1365306</v>
      </c>
      <c r="Q8" s="153">
        <v>11074715</v>
      </c>
      <c r="R8" s="153">
        <v>136646651</v>
      </c>
      <c r="S8" s="153">
        <v>0</v>
      </c>
      <c r="T8" s="86">
        <v>9.4740830384799999E-3</v>
      </c>
      <c r="U8" s="154" t="s">
        <v>4364</v>
      </c>
      <c r="V8" s="86">
        <v>2.1175781940199999E-3</v>
      </c>
      <c r="W8" s="86">
        <v>4.1044005022799999E-3</v>
      </c>
      <c r="X8" s="86">
        <v>0</v>
      </c>
      <c r="Y8" s="86">
        <v>7.4074105342999995E-4</v>
      </c>
      <c r="Z8" s="154" t="s">
        <v>4364</v>
      </c>
      <c r="AA8" s="86">
        <v>0</v>
      </c>
      <c r="AB8" s="86">
        <v>0</v>
      </c>
      <c r="AC8" s="86">
        <v>-1.2315750999999999E-5</v>
      </c>
      <c r="AD8" s="154" t="s">
        <v>4364</v>
      </c>
      <c r="AE8" s="154" t="s">
        <v>4364</v>
      </c>
      <c r="AF8" s="154" t="s">
        <v>4364</v>
      </c>
      <c r="AG8" s="86">
        <v>1.0243310320599999E-3</v>
      </c>
    </row>
    <row r="9" spans="1:33" x14ac:dyDescent="0.35">
      <c r="A9" s="84">
        <v>26</v>
      </c>
      <c r="B9" s="126">
        <v>46112</v>
      </c>
      <c r="C9" s="84">
        <v>19</v>
      </c>
      <c r="D9" s="83" t="s">
        <v>356</v>
      </c>
      <c r="E9" s="85">
        <v>21831577</v>
      </c>
      <c r="F9" s="85">
        <v>5666796</v>
      </c>
      <c r="G9" s="85">
        <v>327721</v>
      </c>
      <c r="H9" s="85">
        <v>553</v>
      </c>
      <c r="I9" s="85">
        <v>0</v>
      </c>
      <c r="J9" s="85">
        <v>2075372</v>
      </c>
      <c r="K9" s="85">
        <v>1139869</v>
      </c>
      <c r="L9" s="85">
        <v>0</v>
      </c>
      <c r="M9" s="85">
        <v>0</v>
      </c>
      <c r="N9" s="85">
        <v>0</v>
      </c>
      <c r="O9" s="153">
        <v>220048</v>
      </c>
      <c r="P9" s="153">
        <v>832299</v>
      </c>
      <c r="Q9" s="153">
        <v>1070933</v>
      </c>
      <c r="R9" s="153">
        <v>0</v>
      </c>
      <c r="S9" s="153">
        <v>0</v>
      </c>
      <c r="T9" s="86">
        <v>3.5445446907100002E-3</v>
      </c>
      <c r="U9" s="86">
        <v>0.17313699241409999</v>
      </c>
      <c r="V9" s="154" t="s">
        <v>4364</v>
      </c>
      <c r="W9" s="86">
        <v>3.4386684240190001E-2</v>
      </c>
      <c r="X9" s="86">
        <v>0</v>
      </c>
      <c r="Y9" s="86">
        <v>2.7256475640000002E-4</v>
      </c>
      <c r="Z9" s="154" t="s">
        <v>4364</v>
      </c>
      <c r="AA9" s="86">
        <v>-2.264828968E-4</v>
      </c>
      <c r="AB9" s="86">
        <v>-1.5330230150000001E-4</v>
      </c>
      <c r="AC9" s="154" t="s">
        <v>4364</v>
      </c>
      <c r="AD9" s="154" t="s">
        <v>4364</v>
      </c>
      <c r="AE9" s="154" t="s">
        <v>4364</v>
      </c>
      <c r="AF9" s="154" t="s">
        <v>4364</v>
      </c>
      <c r="AG9" s="86">
        <v>1.2103654608899999E-3</v>
      </c>
    </row>
    <row r="10" spans="1:33" x14ac:dyDescent="0.35">
      <c r="A10" s="84">
        <v>42</v>
      </c>
      <c r="B10" s="126">
        <v>46112</v>
      </c>
      <c r="C10" s="84">
        <v>29</v>
      </c>
      <c r="D10" s="83" t="s">
        <v>357</v>
      </c>
      <c r="E10" s="85">
        <v>156073004</v>
      </c>
      <c r="F10" s="85">
        <v>91929215</v>
      </c>
      <c r="G10" s="85">
        <v>3231101</v>
      </c>
      <c r="H10" s="85">
        <v>0</v>
      </c>
      <c r="I10" s="85">
        <v>0</v>
      </c>
      <c r="J10" s="85">
        <v>14671770</v>
      </c>
      <c r="K10" s="85">
        <v>8438810</v>
      </c>
      <c r="L10" s="85">
        <v>0</v>
      </c>
      <c r="M10" s="85">
        <v>223075</v>
      </c>
      <c r="N10" s="85">
        <v>59717</v>
      </c>
      <c r="O10" s="153">
        <v>3693800</v>
      </c>
      <c r="P10" s="153">
        <v>364070</v>
      </c>
      <c r="Q10" s="153">
        <v>28728324</v>
      </c>
      <c r="R10" s="153">
        <v>32518548</v>
      </c>
      <c r="S10" s="153">
        <v>0</v>
      </c>
      <c r="T10" s="86">
        <v>2.8234153990829999E-2</v>
      </c>
      <c r="U10" s="154" t="s">
        <v>4364</v>
      </c>
      <c r="V10" s="154" t="s">
        <v>4364</v>
      </c>
      <c r="W10" s="86">
        <v>2.8870482866239999E-2</v>
      </c>
      <c r="X10" s="86">
        <v>1.4363885811E-3</v>
      </c>
      <c r="Y10" s="86">
        <v>5.25787634015E-3</v>
      </c>
      <c r="Z10" s="154" t="s">
        <v>4364</v>
      </c>
      <c r="AA10" s="86">
        <v>-5.3587865867000001E-3</v>
      </c>
      <c r="AB10" s="86">
        <v>-3.0260882600000001E-5</v>
      </c>
      <c r="AC10" s="86">
        <v>-5.7265835200000002E-5</v>
      </c>
      <c r="AD10" s="86">
        <v>-1.4665031211100001E-2</v>
      </c>
      <c r="AE10" s="86">
        <v>0</v>
      </c>
      <c r="AF10" s="86">
        <v>0</v>
      </c>
      <c r="AG10" s="86">
        <v>3.2108270212E-3</v>
      </c>
    </row>
    <row r="11" spans="1:33" x14ac:dyDescent="0.35">
      <c r="A11" s="84">
        <v>47</v>
      </c>
      <c r="B11" s="126">
        <v>46112</v>
      </c>
      <c r="C11" s="84">
        <v>30</v>
      </c>
      <c r="D11" s="83" t="s">
        <v>358</v>
      </c>
      <c r="E11" s="85">
        <v>57432139</v>
      </c>
      <c r="F11" s="85">
        <v>22260938</v>
      </c>
      <c r="G11" s="85">
        <v>616885</v>
      </c>
      <c r="H11" s="85">
        <v>0</v>
      </c>
      <c r="I11" s="85">
        <v>0</v>
      </c>
      <c r="J11" s="85">
        <v>2126107</v>
      </c>
      <c r="K11" s="85">
        <v>5328139</v>
      </c>
      <c r="L11" s="85">
        <v>0</v>
      </c>
      <c r="M11" s="85">
        <v>0</v>
      </c>
      <c r="N11" s="85">
        <v>0</v>
      </c>
      <c r="O11" s="153">
        <v>1665795</v>
      </c>
      <c r="P11" s="153">
        <v>1415028</v>
      </c>
      <c r="Q11" s="153">
        <v>5643287</v>
      </c>
      <c r="R11" s="153">
        <v>5465700</v>
      </c>
      <c r="S11" s="153">
        <v>0</v>
      </c>
      <c r="T11" s="86">
        <v>5.3982984633000003E-4</v>
      </c>
      <c r="U11" s="154" t="s">
        <v>4364</v>
      </c>
      <c r="V11" s="154" t="s">
        <v>4364</v>
      </c>
      <c r="W11" s="86">
        <v>7.5937550887199999E-3</v>
      </c>
      <c r="X11" s="86">
        <v>2.69336629933E-3</v>
      </c>
      <c r="Y11" s="86">
        <v>0</v>
      </c>
      <c r="Z11" s="154" t="s">
        <v>4364</v>
      </c>
      <c r="AA11" s="86">
        <v>0</v>
      </c>
      <c r="AB11" s="86">
        <v>0</v>
      </c>
      <c r="AC11" s="86">
        <v>0</v>
      </c>
      <c r="AD11" s="154" t="s">
        <v>4364</v>
      </c>
      <c r="AE11" s="154" t="s">
        <v>4364</v>
      </c>
      <c r="AF11" s="154" t="s">
        <v>4364</v>
      </c>
      <c r="AG11" s="86">
        <v>5.8939519129000005E-4</v>
      </c>
    </row>
    <row r="12" spans="1:33" x14ac:dyDescent="0.35">
      <c r="A12" s="84">
        <v>48</v>
      </c>
      <c r="B12" s="126">
        <v>46112</v>
      </c>
      <c r="C12" s="84">
        <v>31</v>
      </c>
      <c r="D12" s="83" t="s">
        <v>359</v>
      </c>
      <c r="E12" s="85">
        <v>65182841</v>
      </c>
      <c r="F12" s="85">
        <v>22864371</v>
      </c>
      <c r="G12" s="85">
        <v>985064</v>
      </c>
      <c r="H12" s="85">
        <v>0</v>
      </c>
      <c r="I12" s="85">
        <v>0</v>
      </c>
      <c r="J12" s="85">
        <v>4399795</v>
      </c>
      <c r="K12" s="85">
        <v>10199872</v>
      </c>
      <c r="L12" s="85">
        <v>0</v>
      </c>
      <c r="M12" s="85">
        <v>0</v>
      </c>
      <c r="N12" s="85">
        <v>0</v>
      </c>
      <c r="O12" s="153">
        <v>3926004</v>
      </c>
      <c r="P12" s="153">
        <v>1696696</v>
      </c>
      <c r="Q12" s="153">
        <v>583009</v>
      </c>
      <c r="R12" s="153">
        <v>885757</v>
      </c>
      <c r="S12" s="153">
        <v>188174</v>
      </c>
      <c r="T12" s="86">
        <v>2.1189772431410001E-2</v>
      </c>
      <c r="U12" s="154" t="s">
        <v>4364</v>
      </c>
      <c r="V12" s="154" t="s">
        <v>4364</v>
      </c>
      <c r="W12" s="86">
        <v>3.604049313063E-2</v>
      </c>
      <c r="X12" s="86">
        <v>-1.0580703462E-3</v>
      </c>
      <c r="Y12" s="86">
        <v>9.3578414094200001E-3</v>
      </c>
      <c r="Z12" s="154" t="s">
        <v>4364</v>
      </c>
      <c r="AA12" s="86">
        <v>0</v>
      </c>
      <c r="AB12" s="86">
        <v>-1.9347639819E-3</v>
      </c>
      <c r="AC12" s="86">
        <v>0</v>
      </c>
      <c r="AD12" s="86">
        <v>0</v>
      </c>
      <c r="AE12" s="154" t="s">
        <v>4364</v>
      </c>
      <c r="AF12" s="154" t="s">
        <v>4364</v>
      </c>
      <c r="AG12" s="86">
        <v>1.1155310393009999E-2</v>
      </c>
    </row>
    <row r="13" spans="1:33" x14ac:dyDescent="0.35">
      <c r="A13" s="84">
        <v>53</v>
      </c>
      <c r="B13" s="126">
        <v>46112</v>
      </c>
      <c r="C13" s="84">
        <v>33</v>
      </c>
      <c r="D13" s="83" t="s">
        <v>360</v>
      </c>
      <c r="E13" s="85">
        <v>61032254</v>
      </c>
      <c r="F13" s="85">
        <v>39537772</v>
      </c>
      <c r="G13" s="85">
        <v>2150607</v>
      </c>
      <c r="H13" s="85">
        <v>0</v>
      </c>
      <c r="I13" s="85">
        <v>0</v>
      </c>
      <c r="J13" s="85">
        <v>1658436</v>
      </c>
      <c r="K13" s="85">
        <v>5577532</v>
      </c>
      <c r="L13" s="85">
        <v>0</v>
      </c>
      <c r="M13" s="85">
        <v>7504408</v>
      </c>
      <c r="N13" s="85">
        <v>0</v>
      </c>
      <c r="O13" s="153">
        <v>2116349</v>
      </c>
      <c r="P13" s="153">
        <v>382874</v>
      </c>
      <c r="Q13" s="153">
        <v>12749807</v>
      </c>
      <c r="R13" s="153">
        <v>7397759</v>
      </c>
      <c r="S13" s="153">
        <v>0</v>
      </c>
      <c r="T13" s="86">
        <v>2.099929043541E-2</v>
      </c>
      <c r="U13" s="154" t="s">
        <v>4364</v>
      </c>
      <c r="V13" s="154" t="s">
        <v>4364</v>
      </c>
      <c r="W13" s="86">
        <v>1.378015752885E-2</v>
      </c>
      <c r="X13" s="86">
        <v>3.5913329869599999E-3</v>
      </c>
      <c r="Y13" s="86">
        <v>2.45876564616E-3</v>
      </c>
      <c r="Z13" s="154" t="s">
        <v>4364</v>
      </c>
      <c r="AA13" s="86">
        <v>0</v>
      </c>
      <c r="AB13" s="86">
        <v>0</v>
      </c>
      <c r="AC13" s="86">
        <v>0</v>
      </c>
      <c r="AD13" s="154" t="s">
        <v>4364</v>
      </c>
      <c r="AE13" s="86">
        <v>0</v>
      </c>
      <c r="AF13" s="154" t="s">
        <v>4364</v>
      </c>
      <c r="AG13" s="86">
        <v>2.35215821119E-3</v>
      </c>
    </row>
    <row r="14" spans="1:33" x14ac:dyDescent="0.35">
      <c r="A14" s="84">
        <v>60</v>
      </c>
      <c r="B14" s="126">
        <v>46112</v>
      </c>
      <c r="C14" s="84">
        <v>35</v>
      </c>
      <c r="D14" s="83" t="s">
        <v>361</v>
      </c>
      <c r="E14" s="85">
        <v>507944913</v>
      </c>
      <c r="F14" s="85">
        <v>333534609</v>
      </c>
      <c r="G14" s="85">
        <v>10324806</v>
      </c>
      <c r="H14" s="85">
        <v>0</v>
      </c>
      <c r="I14" s="85">
        <v>6010033</v>
      </c>
      <c r="J14" s="85">
        <v>8188632</v>
      </c>
      <c r="K14" s="85">
        <v>102435634</v>
      </c>
      <c r="L14" s="85">
        <v>0</v>
      </c>
      <c r="M14" s="85">
        <v>42566942</v>
      </c>
      <c r="N14" s="85">
        <v>4047388</v>
      </c>
      <c r="O14" s="153">
        <v>9392426</v>
      </c>
      <c r="P14" s="153">
        <v>18052515</v>
      </c>
      <c r="Q14" s="153">
        <v>53741606</v>
      </c>
      <c r="R14" s="153">
        <v>78774627</v>
      </c>
      <c r="S14" s="153">
        <v>0</v>
      </c>
      <c r="T14" s="86">
        <v>1.420475506411E-2</v>
      </c>
      <c r="U14" s="154" t="s">
        <v>4364</v>
      </c>
      <c r="V14" s="86">
        <v>8.71512374091E-3</v>
      </c>
      <c r="W14" s="86">
        <v>2.3280379602280001E-2</v>
      </c>
      <c r="X14" s="86">
        <v>1.9190478405999999E-4</v>
      </c>
      <c r="Y14" s="86">
        <v>9.5490709191099997E-3</v>
      </c>
      <c r="Z14" s="154" t="s">
        <v>4364</v>
      </c>
      <c r="AA14" s="86">
        <v>4.5497952566600003E-3</v>
      </c>
      <c r="AB14" s="86">
        <v>-8.8282814171999994E-6</v>
      </c>
      <c r="AC14" s="86">
        <v>8.1428619413999998E-4</v>
      </c>
      <c r="AD14" s="154" t="s">
        <v>4364</v>
      </c>
      <c r="AE14" s="86">
        <v>-8.6595300361999996E-8</v>
      </c>
      <c r="AF14" s="86">
        <v>1.4346675237250001E-2</v>
      </c>
      <c r="AG14" s="86">
        <v>5.1712002496699999E-3</v>
      </c>
    </row>
    <row r="15" spans="1:33" x14ac:dyDescent="0.35">
      <c r="A15" s="84">
        <v>77</v>
      </c>
      <c r="B15" s="126">
        <v>46112</v>
      </c>
      <c r="C15" s="84">
        <v>41</v>
      </c>
      <c r="D15" s="83" t="s">
        <v>362</v>
      </c>
      <c r="E15" s="85">
        <v>205750668</v>
      </c>
      <c r="F15" s="85">
        <v>109653829</v>
      </c>
      <c r="G15" s="85">
        <v>0</v>
      </c>
      <c r="H15" s="85">
        <v>0</v>
      </c>
      <c r="I15" s="85">
        <v>0</v>
      </c>
      <c r="J15" s="85">
        <v>18021159</v>
      </c>
      <c r="K15" s="85">
        <v>48226530</v>
      </c>
      <c r="L15" s="85">
        <v>0</v>
      </c>
      <c r="M15" s="85">
        <v>14110268</v>
      </c>
      <c r="N15" s="85">
        <v>1132276</v>
      </c>
      <c r="O15" s="153">
        <v>2197740</v>
      </c>
      <c r="P15" s="153">
        <v>2944098</v>
      </c>
      <c r="Q15" s="153">
        <v>17929278</v>
      </c>
      <c r="R15" s="153">
        <v>5092480</v>
      </c>
      <c r="S15" s="153">
        <v>0</v>
      </c>
      <c r="T15" s="154" t="s">
        <v>4364</v>
      </c>
      <c r="U15" s="154" t="s">
        <v>4364</v>
      </c>
      <c r="V15" s="154" t="s">
        <v>4364</v>
      </c>
      <c r="W15" s="86">
        <v>4.5985708834679999E-2</v>
      </c>
      <c r="X15" s="86">
        <v>7.6443887138000005E-4</v>
      </c>
      <c r="Y15" s="86">
        <v>3.0998831247199998E-3</v>
      </c>
      <c r="Z15" s="154" t="s">
        <v>4364</v>
      </c>
      <c r="AA15" s="86">
        <v>1.4470753922100001E-3</v>
      </c>
      <c r="AB15" s="86">
        <v>0</v>
      </c>
      <c r="AC15" s="86">
        <v>-1.7937193566E-3</v>
      </c>
      <c r="AD15" s="154" t="s">
        <v>4364</v>
      </c>
      <c r="AE15" s="86">
        <v>0</v>
      </c>
      <c r="AF15" s="86">
        <v>2.1568739732870001E-2</v>
      </c>
      <c r="AG15" s="86">
        <v>2.5442244209299999E-3</v>
      </c>
    </row>
    <row r="16" spans="1:33" x14ac:dyDescent="0.35">
      <c r="A16" s="84">
        <v>79</v>
      </c>
      <c r="B16" s="126">
        <v>46112</v>
      </c>
      <c r="C16" s="84">
        <v>43</v>
      </c>
      <c r="D16" s="83" t="s">
        <v>363</v>
      </c>
      <c r="E16" s="85">
        <v>925671431</v>
      </c>
      <c r="F16" s="85">
        <v>664413239</v>
      </c>
      <c r="G16" s="85">
        <v>13279457</v>
      </c>
      <c r="H16" s="85">
        <v>62252</v>
      </c>
      <c r="I16" s="85">
        <v>0</v>
      </c>
      <c r="J16" s="85">
        <v>155579938</v>
      </c>
      <c r="K16" s="85">
        <v>142361024</v>
      </c>
      <c r="L16" s="85">
        <v>0</v>
      </c>
      <c r="M16" s="85">
        <v>55692428</v>
      </c>
      <c r="N16" s="85">
        <v>9616388</v>
      </c>
      <c r="O16" s="153">
        <v>23788607</v>
      </c>
      <c r="P16" s="153">
        <v>24233782</v>
      </c>
      <c r="Q16" s="153">
        <v>186644615</v>
      </c>
      <c r="R16" s="153">
        <v>53114818</v>
      </c>
      <c r="S16" s="153">
        <v>39932</v>
      </c>
      <c r="T16" s="86">
        <v>2.2447620317790001E-2</v>
      </c>
      <c r="U16" s="86">
        <v>5.399588829219E-2</v>
      </c>
      <c r="V16" s="154" t="s">
        <v>4364</v>
      </c>
      <c r="W16" s="86">
        <v>3.2015789546209997E-2</v>
      </c>
      <c r="X16" s="86">
        <v>2.2204332317199999E-3</v>
      </c>
      <c r="Y16" s="86">
        <v>4.850817074E-3</v>
      </c>
      <c r="Z16" s="154" t="s">
        <v>4364</v>
      </c>
      <c r="AA16" s="86">
        <v>8.4413153350600002E-3</v>
      </c>
      <c r="AB16" s="86">
        <v>0</v>
      </c>
      <c r="AC16" s="86">
        <v>1.4431635418999999E-4</v>
      </c>
      <c r="AD16" s="86">
        <v>0</v>
      </c>
      <c r="AE16" s="86">
        <v>0</v>
      </c>
      <c r="AF16" s="86">
        <v>-6.8570761310000005E-4</v>
      </c>
      <c r="AG16" s="86">
        <v>3.7426636530899999E-3</v>
      </c>
    </row>
    <row r="17" spans="1:33" x14ac:dyDescent="0.35">
      <c r="A17" s="84">
        <v>82</v>
      </c>
      <c r="B17" s="126">
        <v>46112</v>
      </c>
      <c r="C17" s="84">
        <v>46</v>
      </c>
      <c r="D17" s="83" t="s">
        <v>364</v>
      </c>
      <c r="E17" s="85">
        <v>321760708</v>
      </c>
      <c r="F17" s="85">
        <v>200224011</v>
      </c>
      <c r="G17" s="85">
        <v>2339330</v>
      </c>
      <c r="H17" s="85">
        <v>0</v>
      </c>
      <c r="I17" s="85">
        <v>277749</v>
      </c>
      <c r="J17" s="85">
        <v>5850729</v>
      </c>
      <c r="K17" s="85">
        <v>55338458</v>
      </c>
      <c r="L17" s="85">
        <v>0</v>
      </c>
      <c r="M17" s="85">
        <v>20026857</v>
      </c>
      <c r="N17" s="85">
        <v>0</v>
      </c>
      <c r="O17" s="153">
        <v>2084908</v>
      </c>
      <c r="P17" s="153">
        <v>366892</v>
      </c>
      <c r="Q17" s="153">
        <v>77388059</v>
      </c>
      <c r="R17" s="153">
        <v>36551029</v>
      </c>
      <c r="S17" s="153">
        <v>0</v>
      </c>
      <c r="T17" s="86">
        <v>7.0106259035709995E-2</v>
      </c>
      <c r="U17" s="154" t="s">
        <v>4364</v>
      </c>
      <c r="V17" s="86">
        <v>8.3511212812099993E-3</v>
      </c>
      <c r="W17" s="86">
        <v>3.5343337699799998E-2</v>
      </c>
      <c r="X17" s="86">
        <v>5.8654308691800001E-3</v>
      </c>
      <c r="Y17" s="86">
        <v>9.1427556969899994E-3</v>
      </c>
      <c r="Z17" s="154" t="s">
        <v>4364</v>
      </c>
      <c r="AA17" s="86">
        <v>0</v>
      </c>
      <c r="AB17" s="86">
        <v>-4.6820323864999999E-6</v>
      </c>
      <c r="AC17" s="86">
        <v>-1.605802497E-4</v>
      </c>
      <c r="AD17" s="154" t="s">
        <v>4364</v>
      </c>
      <c r="AE17" s="86">
        <v>0</v>
      </c>
      <c r="AF17" s="154" t="s">
        <v>4364</v>
      </c>
      <c r="AG17" s="86">
        <v>5.0777537795400002E-3</v>
      </c>
    </row>
    <row r="18" spans="1:33" x14ac:dyDescent="0.35">
      <c r="A18" s="84">
        <v>90</v>
      </c>
      <c r="B18" s="126">
        <v>46112</v>
      </c>
      <c r="C18" s="84">
        <v>49</v>
      </c>
      <c r="D18" s="83" t="s">
        <v>365</v>
      </c>
      <c r="E18" s="85">
        <v>7580603</v>
      </c>
      <c r="F18" s="85">
        <v>3464552</v>
      </c>
      <c r="G18" s="85">
        <v>218440</v>
      </c>
      <c r="H18" s="85">
        <v>0</v>
      </c>
      <c r="I18" s="85">
        <v>0</v>
      </c>
      <c r="J18" s="85">
        <v>1884979</v>
      </c>
      <c r="K18" s="85">
        <v>1068387</v>
      </c>
      <c r="L18" s="85">
        <v>0</v>
      </c>
      <c r="M18" s="85">
        <v>0</v>
      </c>
      <c r="N18" s="85">
        <v>0</v>
      </c>
      <c r="O18" s="153">
        <v>292446</v>
      </c>
      <c r="P18" s="153">
        <v>300</v>
      </c>
      <c r="Q18" s="153">
        <v>0</v>
      </c>
      <c r="R18" s="153">
        <v>0</v>
      </c>
      <c r="S18" s="153">
        <v>0</v>
      </c>
      <c r="T18" s="86">
        <v>1.965215270479E-2</v>
      </c>
      <c r="U18" s="154" t="s">
        <v>4364</v>
      </c>
      <c r="V18" s="154" t="s">
        <v>4364</v>
      </c>
      <c r="W18" s="86">
        <v>4.8551599310760002E-2</v>
      </c>
      <c r="X18" s="86">
        <v>2.74128820236E-3</v>
      </c>
      <c r="Y18" s="86">
        <v>-4.5095988289999998E-3</v>
      </c>
      <c r="Z18" s="154" t="s">
        <v>4364</v>
      </c>
      <c r="AA18" s="86">
        <v>0</v>
      </c>
      <c r="AB18" s="154" t="s">
        <v>4364</v>
      </c>
      <c r="AC18" s="154" t="s">
        <v>4364</v>
      </c>
      <c r="AD18" s="154" t="s">
        <v>4364</v>
      </c>
      <c r="AE18" s="154" t="s">
        <v>4364</v>
      </c>
      <c r="AF18" s="154" t="s">
        <v>4364</v>
      </c>
      <c r="AG18" s="86">
        <v>5.3357929670899999E-3</v>
      </c>
    </row>
    <row r="19" spans="1:33" x14ac:dyDescent="0.35">
      <c r="A19" s="84">
        <v>98</v>
      </c>
      <c r="B19" s="126">
        <v>46112</v>
      </c>
      <c r="C19" s="84">
        <v>54</v>
      </c>
      <c r="D19" s="83" t="s">
        <v>366</v>
      </c>
      <c r="E19" s="85">
        <v>11750343</v>
      </c>
      <c r="F19" s="85">
        <v>4281228</v>
      </c>
      <c r="G19" s="85">
        <v>0</v>
      </c>
      <c r="H19" s="85">
        <v>0</v>
      </c>
      <c r="I19" s="85">
        <v>0</v>
      </c>
      <c r="J19" s="85">
        <v>1250084</v>
      </c>
      <c r="K19" s="85">
        <v>953175</v>
      </c>
      <c r="L19" s="85">
        <v>0</v>
      </c>
      <c r="M19" s="85">
        <v>0</v>
      </c>
      <c r="N19" s="85">
        <v>0</v>
      </c>
      <c r="O19" s="153">
        <v>709398</v>
      </c>
      <c r="P19" s="153">
        <v>174943</v>
      </c>
      <c r="Q19" s="153">
        <v>1193627</v>
      </c>
      <c r="R19" s="153">
        <v>0</v>
      </c>
      <c r="S19" s="153">
        <v>0</v>
      </c>
      <c r="T19" s="154" t="s">
        <v>4364</v>
      </c>
      <c r="U19" s="154" t="s">
        <v>4364</v>
      </c>
      <c r="V19" s="154" t="s">
        <v>4364</v>
      </c>
      <c r="W19" s="86">
        <v>-4.2893636605000002E-3</v>
      </c>
      <c r="X19" s="86">
        <v>0</v>
      </c>
      <c r="Y19" s="86">
        <v>0</v>
      </c>
      <c r="Z19" s="154" t="s">
        <v>4364</v>
      </c>
      <c r="AA19" s="86">
        <v>0</v>
      </c>
      <c r="AB19" s="86">
        <v>0</v>
      </c>
      <c r="AC19" s="86">
        <v>0</v>
      </c>
      <c r="AD19" s="154" t="s">
        <v>4364</v>
      </c>
      <c r="AE19" s="154" t="s">
        <v>4364</v>
      </c>
      <c r="AF19" s="154" t="s">
        <v>4364</v>
      </c>
      <c r="AG19" s="86">
        <v>-7.5099469730000002E-4</v>
      </c>
    </row>
    <row r="20" spans="1:33" x14ac:dyDescent="0.35">
      <c r="A20" s="84">
        <v>107</v>
      </c>
      <c r="B20" s="126">
        <v>46112</v>
      </c>
      <c r="C20" s="84">
        <v>57</v>
      </c>
      <c r="D20" s="83" t="s">
        <v>367</v>
      </c>
      <c r="E20" s="85">
        <v>75748941</v>
      </c>
      <c r="F20" s="85">
        <v>23378454</v>
      </c>
      <c r="G20" s="85">
        <v>1833343</v>
      </c>
      <c r="H20" s="85">
        <v>0</v>
      </c>
      <c r="I20" s="85">
        <v>0</v>
      </c>
      <c r="J20" s="85">
        <v>964609</v>
      </c>
      <c r="K20" s="85">
        <v>10934335</v>
      </c>
      <c r="L20" s="85">
        <v>0</v>
      </c>
      <c r="M20" s="85">
        <v>0</v>
      </c>
      <c r="N20" s="85">
        <v>0</v>
      </c>
      <c r="O20" s="153">
        <v>1518384</v>
      </c>
      <c r="P20" s="153">
        <v>283466</v>
      </c>
      <c r="Q20" s="153">
        <v>3475994</v>
      </c>
      <c r="R20" s="153">
        <v>4368324</v>
      </c>
      <c r="S20" s="153">
        <v>0</v>
      </c>
      <c r="T20" s="86">
        <v>8.9809667973399995E-3</v>
      </c>
      <c r="U20" s="154" t="s">
        <v>4364</v>
      </c>
      <c r="V20" s="154" t="s">
        <v>4364</v>
      </c>
      <c r="W20" s="86">
        <v>4.9621585884019999E-2</v>
      </c>
      <c r="X20" s="86">
        <v>0</v>
      </c>
      <c r="Y20" s="86">
        <v>4.1099716252700003E-3</v>
      </c>
      <c r="Z20" s="154" t="s">
        <v>4364</v>
      </c>
      <c r="AA20" s="86">
        <v>0</v>
      </c>
      <c r="AB20" s="86">
        <v>0</v>
      </c>
      <c r="AC20" s="86">
        <v>0</v>
      </c>
      <c r="AD20" s="154" t="s">
        <v>4364</v>
      </c>
      <c r="AE20" s="154" t="s">
        <v>4364</v>
      </c>
      <c r="AF20" s="154" t="s">
        <v>4364</v>
      </c>
      <c r="AG20" s="86">
        <v>6.64139790168E-3</v>
      </c>
    </row>
    <row r="21" spans="1:33" x14ac:dyDescent="0.35">
      <c r="A21" s="84">
        <v>108</v>
      </c>
      <c r="B21" s="126">
        <v>46112</v>
      </c>
      <c r="C21" s="84">
        <v>58</v>
      </c>
      <c r="D21" s="83" t="s">
        <v>368</v>
      </c>
      <c r="E21" s="85">
        <v>44978664</v>
      </c>
      <c r="F21" s="85">
        <v>14082230</v>
      </c>
      <c r="G21" s="85">
        <v>185638</v>
      </c>
      <c r="H21" s="85">
        <v>0</v>
      </c>
      <c r="I21" s="85">
        <v>0</v>
      </c>
      <c r="J21" s="85">
        <v>5812034</v>
      </c>
      <c r="K21" s="85">
        <v>4001616</v>
      </c>
      <c r="L21" s="85">
        <v>0</v>
      </c>
      <c r="M21" s="85">
        <v>0</v>
      </c>
      <c r="N21" s="85">
        <v>0</v>
      </c>
      <c r="O21" s="153">
        <v>467988</v>
      </c>
      <c r="P21" s="153">
        <v>1952943</v>
      </c>
      <c r="Q21" s="153">
        <v>1662010</v>
      </c>
      <c r="R21" s="153">
        <v>0</v>
      </c>
      <c r="S21" s="153">
        <v>0</v>
      </c>
      <c r="T21" s="86">
        <v>2.8357391041649999E-2</v>
      </c>
      <c r="U21" s="154" t="s">
        <v>4364</v>
      </c>
      <c r="V21" s="154" t="s">
        <v>4364</v>
      </c>
      <c r="W21" s="86">
        <v>1.3856897692380001E-2</v>
      </c>
      <c r="X21" s="86">
        <v>0</v>
      </c>
      <c r="Y21" s="86">
        <v>2.1425380467999999E-3</v>
      </c>
      <c r="Z21" s="154" t="s">
        <v>4364</v>
      </c>
      <c r="AA21" s="86">
        <v>3.5468086159999999E-5</v>
      </c>
      <c r="AB21" s="86">
        <v>2.2707097388799998E-3</v>
      </c>
      <c r="AC21" s="154" t="s">
        <v>4364</v>
      </c>
      <c r="AD21" s="154" t="s">
        <v>4364</v>
      </c>
      <c r="AE21" s="154" t="s">
        <v>4364</v>
      </c>
      <c r="AF21" s="154" t="s">
        <v>4364</v>
      </c>
      <c r="AG21" s="86">
        <v>1.81351853827E-3</v>
      </c>
    </row>
    <row r="22" spans="1:33" x14ac:dyDescent="0.35">
      <c r="A22" s="84">
        <v>110</v>
      </c>
      <c r="B22" s="126">
        <v>46112</v>
      </c>
      <c r="C22" s="84">
        <v>59</v>
      </c>
      <c r="D22" s="83" t="s">
        <v>369</v>
      </c>
      <c r="E22" s="85">
        <v>39455782</v>
      </c>
      <c r="F22" s="85">
        <v>32605738</v>
      </c>
      <c r="G22" s="85">
        <v>0</v>
      </c>
      <c r="H22" s="85">
        <v>0</v>
      </c>
      <c r="I22" s="85">
        <v>0</v>
      </c>
      <c r="J22" s="85">
        <v>0</v>
      </c>
      <c r="K22" s="85">
        <v>0</v>
      </c>
      <c r="L22" s="85">
        <v>0</v>
      </c>
      <c r="M22" s="85">
        <v>5944116</v>
      </c>
      <c r="N22" s="85">
        <v>0</v>
      </c>
      <c r="O22" s="153">
        <v>0</v>
      </c>
      <c r="P22" s="153">
        <v>685992</v>
      </c>
      <c r="Q22" s="153">
        <v>25975629</v>
      </c>
      <c r="R22" s="153">
        <v>0</v>
      </c>
      <c r="S22" s="153">
        <v>0</v>
      </c>
      <c r="T22" s="154" t="s">
        <v>4364</v>
      </c>
      <c r="U22" s="154" t="s">
        <v>4364</v>
      </c>
      <c r="V22" s="154" t="s">
        <v>4364</v>
      </c>
      <c r="W22" s="154" t="s">
        <v>4364</v>
      </c>
      <c r="X22" s="154" t="s">
        <v>4364</v>
      </c>
      <c r="Y22" s="154" t="s">
        <v>4364</v>
      </c>
      <c r="Z22" s="154" t="s">
        <v>4364</v>
      </c>
      <c r="AA22" s="86">
        <v>0</v>
      </c>
      <c r="AB22" s="86">
        <v>0</v>
      </c>
      <c r="AC22" s="86">
        <v>0</v>
      </c>
      <c r="AD22" s="154" t="s">
        <v>4364</v>
      </c>
      <c r="AE22" s="86">
        <v>0</v>
      </c>
      <c r="AF22" s="154" t="s">
        <v>4364</v>
      </c>
      <c r="AG22" s="86">
        <v>0</v>
      </c>
    </row>
    <row r="23" spans="1:33" x14ac:dyDescent="0.35">
      <c r="A23" s="84">
        <v>119</v>
      </c>
      <c r="B23" s="126">
        <v>46112</v>
      </c>
      <c r="C23" s="84">
        <v>62</v>
      </c>
      <c r="D23" s="83" t="s">
        <v>370</v>
      </c>
      <c r="E23" s="85">
        <v>90747120</v>
      </c>
      <c r="F23" s="85">
        <v>10821982</v>
      </c>
      <c r="G23" s="85">
        <v>504332</v>
      </c>
      <c r="H23" s="85">
        <v>0</v>
      </c>
      <c r="I23" s="85">
        <v>0</v>
      </c>
      <c r="J23" s="85">
        <v>299509</v>
      </c>
      <c r="K23" s="85">
        <v>275612</v>
      </c>
      <c r="L23" s="85">
        <v>0</v>
      </c>
      <c r="M23" s="85">
        <v>0</v>
      </c>
      <c r="N23" s="85">
        <v>0</v>
      </c>
      <c r="O23" s="153">
        <v>1721942</v>
      </c>
      <c r="P23" s="153">
        <v>71060</v>
      </c>
      <c r="Q23" s="153">
        <v>7949527</v>
      </c>
      <c r="R23" s="153">
        <v>0</v>
      </c>
      <c r="S23" s="153">
        <v>0</v>
      </c>
      <c r="T23" s="86">
        <v>1.646192244861E-2</v>
      </c>
      <c r="U23" s="154" t="s">
        <v>4364</v>
      </c>
      <c r="V23" s="154" t="s">
        <v>4364</v>
      </c>
      <c r="W23" s="86">
        <v>1.5350669417379999E-2</v>
      </c>
      <c r="X23" s="86">
        <v>-1.5577698966000001E-3</v>
      </c>
      <c r="Y23" s="86">
        <v>1.662499335917E-2</v>
      </c>
      <c r="Z23" s="154" t="s">
        <v>4364</v>
      </c>
      <c r="AA23" s="86">
        <v>0</v>
      </c>
      <c r="AB23" s="86">
        <v>0</v>
      </c>
      <c r="AC23" s="86">
        <v>0</v>
      </c>
      <c r="AD23" s="154" t="s">
        <v>4364</v>
      </c>
      <c r="AE23" s="154" t="s">
        <v>4364</v>
      </c>
      <c r="AF23" s="154" t="s">
        <v>4364</v>
      </c>
      <c r="AG23" s="86">
        <v>3.6070547216100002E-3</v>
      </c>
    </row>
    <row r="24" spans="1:33" x14ac:dyDescent="0.35">
      <c r="A24" s="84">
        <v>120</v>
      </c>
      <c r="B24" s="126">
        <v>46112</v>
      </c>
      <c r="C24" s="84">
        <v>63</v>
      </c>
      <c r="D24" s="83" t="s">
        <v>4365</v>
      </c>
      <c r="E24" s="85">
        <v>129143078</v>
      </c>
      <c r="F24" s="85">
        <v>69416666</v>
      </c>
      <c r="G24" s="85">
        <v>0</v>
      </c>
      <c r="H24" s="85">
        <v>0</v>
      </c>
      <c r="I24" s="85">
        <v>0</v>
      </c>
      <c r="J24" s="85">
        <v>2243936</v>
      </c>
      <c r="K24" s="85">
        <v>19869750</v>
      </c>
      <c r="L24" s="85">
        <v>0</v>
      </c>
      <c r="M24" s="85">
        <v>0</v>
      </c>
      <c r="N24" s="85">
        <v>0</v>
      </c>
      <c r="O24" s="153">
        <v>7745916</v>
      </c>
      <c r="P24" s="153">
        <v>28632</v>
      </c>
      <c r="Q24" s="153">
        <v>18504245</v>
      </c>
      <c r="R24" s="153">
        <v>21024186</v>
      </c>
      <c r="S24" s="153">
        <v>0</v>
      </c>
      <c r="T24" s="86" t="s">
        <v>4364</v>
      </c>
      <c r="U24" s="154" t="s">
        <v>4364</v>
      </c>
      <c r="V24" s="154" t="s">
        <v>4364</v>
      </c>
      <c r="W24" s="86">
        <v>2.2213020779580001E-2</v>
      </c>
      <c r="X24" s="86">
        <v>0</v>
      </c>
      <c r="Y24" s="86">
        <v>4.3070563665899998E-3</v>
      </c>
      <c r="Z24" s="154" t="s">
        <v>4364</v>
      </c>
      <c r="AA24" s="86">
        <v>0</v>
      </c>
      <c r="AB24" s="86">
        <v>-2.5784112476E-3</v>
      </c>
      <c r="AC24" s="86">
        <v>3.7027393112399999E-3</v>
      </c>
      <c r="AD24" s="154" t="s">
        <v>4364</v>
      </c>
      <c r="AE24" s="86">
        <v>0</v>
      </c>
      <c r="AF24" s="154" t="s">
        <v>4364</v>
      </c>
      <c r="AG24" s="86">
        <v>5.5141309565999996E-3</v>
      </c>
    </row>
    <row r="25" spans="1:33" x14ac:dyDescent="0.35">
      <c r="A25" s="84">
        <v>132</v>
      </c>
      <c r="B25" s="126">
        <v>46112</v>
      </c>
      <c r="C25" s="84">
        <v>69</v>
      </c>
      <c r="D25" s="83" t="s">
        <v>371</v>
      </c>
      <c r="E25" s="85">
        <v>1002993</v>
      </c>
      <c r="F25" s="85">
        <v>154803</v>
      </c>
      <c r="G25" s="85">
        <v>0</v>
      </c>
      <c r="H25" s="85">
        <v>0</v>
      </c>
      <c r="I25" s="85">
        <v>0</v>
      </c>
      <c r="J25" s="85">
        <v>25497</v>
      </c>
      <c r="K25" s="85">
        <v>26464</v>
      </c>
      <c r="L25" s="85">
        <v>0</v>
      </c>
      <c r="M25" s="85">
        <v>0</v>
      </c>
      <c r="N25" s="85">
        <v>0</v>
      </c>
      <c r="O25" s="153">
        <v>102842</v>
      </c>
      <c r="P25" s="153">
        <v>0</v>
      </c>
      <c r="Q25" s="153">
        <v>0</v>
      </c>
      <c r="R25" s="153">
        <v>0</v>
      </c>
      <c r="S25" s="153">
        <v>0</v>
      </c>
      <c r="T25" s="154" t="s">
        <v>4364</v>
      </c>
      <c r="U25" s="154" t="s">
        <v>4364</v>
      </c>
      <c r="V25" s="154" t="s">
        <v>4364</v>
      </c>
      <c r="W25" s="86">
        <v>4.7397534583219998E-2</v>
      </c>
      <c r="X25" s="86">
        <v>0</v>
      </c>
      <c r="Y25" s="86">
        <v>0</v>
      </c>
      <c r="Z25" s="154" t="s">
        <v>4364</v>
      </c>
      <c r="AA25" s="154" t="s">
        <v>4364</v>
      </c>
      <c r="AB25" s="154" t="s">
        <v>4364</v>
      </c>
      <c r="AC25" s="154" t="s">
        <v>4364</v>
      </c>
      <c r="AD25" s="154" t="s">
        <v>4364</v>
      </c>
      <c r="AE25" s="154" t="s">
        <v>4364</v>
      </c>
      <c r="AF25" s="154" t="s">
        <v>4364</v>
      </c>
      <c r="AG25" s="86">
        <v>3.8433769688360001E-2</v>
      </c>
    </row>
    <row r="26" spans="1:33" x14ac:dyDescent="0.35">
      <c r="A26" s="84">
        <v>135</v>
      </c>
      <c r="B26" s="126">
        <v>46112</v>
      </c>
      <c r="C26" s="84">
        <v>70</v>
      </c>
      <c r="D26" s="83" t="s">
        <v>372</v>
      </c>
      <c r="E26" s="85">
        <v>114143601</v>
      </c>
      <c r="F26" s="85">
        <v>56179016</v>
      </c>
      <c r="G26" s="85">
        <v>1444210</v>
      </c>
      <c r="H26" s="85">
        <v>0</v>
      </c>
      <c r="I26" s="85">
        <v>0</v>
      </c>
      <c r="J26" s="85">
        <v>9609393</v>
      </c>
      <c r="K26" s="85">
        <v>11637820</v>
      </c>
      <c r="L26" s="85">
        <v>0</v>
      </c>
      <c r="M26" s="85">
        <v>0</v>
      </c>
      <c r="N26" s="85">
        <v>0</v>
      </c>
      <c r="O26" s="153">
        <v>591206</v>
      </c>
      <c r="P26" s="153">
        <v>2429215</v>
      </c>
      <c r="Q26" s="153">
        <v>21063945</v>
      </c>
      <c r="R26" s="153">
        <v>9403227</v>
      </c>
      <c r="S26" s="153">
        <v>0</v>
      </c>
      <c r="T26" s="86">
        <v>7.5274485084900001E-3</v>
      </c>
      <c r="U26" s="154" t="s">
        <v>4364</v>
      </c>
      <c r="V26" s="154" t="s">
        <v>4364</v>
      </c>
      <c r="W26" s="86">
        <v>3.9473819509839997E-2</v>
      </c>
      <c r="X26" s="86">
        <v>0</v>
      </c>
      <c r="Y26" s="86">
        <v>2.38641254482E-3</v>
      </c>
      <c r="Z26" s="154" t="s">
        <v>4364</v>
      </c>
      <c r="AA26" s="86">
        <v>0</v>
      </c>
      <c r="AB26" s="86">
        <v>0</v>
      </c>
      <c r="AC26" s="86">
        <v>0</v>
      </c>
      <c r="AD26" s="154" t="s">
        <v>4364</v>
      </c>
      <c r="AE26" s="86">
        <v>0</v>
      </c>
      <c r="AF26" s="154" t="s">
        <v>4364</v>
      </c>
      <c r="AG26" s="86">
        <v>1.07697307704E-3</v>
      </c>
    </row>
    <row r="27" spans="1:33" x14ac:dyDescent="0.35">
      <c r="A27" s="84">
        <v>138</v>
      </c>
      <c r="B27" s="126">
        <v>46112</v>
      </c>
      <c r="C27" s="84">
        <v>72</v>
      </c>
      <c r="D27" s="83" t="s">
        <v>373</v>
      </c>
      <c r="E27" s="85">
        <v>43426684</v>
      </c>
      <c r="F27" s="85">
        <v>27475664</v>
      </c>
      <c r="G27" s="85">
        <v>512789</v>
      </c>
      <c r="H27" s="85">
        <v>0</v>
      </c>
      <c r="I27" s="85">
        <v>0</v>
      </c>
      <c r="J27" s="85">
        <v>2628986</v>
      </c>
      <c r="K27" s="85">
        <v>18580622</v>
      </c>
      <c r="L27" s="85">
        <v>0</v>
      </c>
      <c r="M27" s="85">
        <v>0</v>
      </c>
      <c r="N27" s="85">
        <v>0</v>
      </c>
      <c r="O27" s="153">
        <v>532609</v>
      </c>
      <c r="P27" s="153">
        <v>811296</v>
      </c>
      <c r="Q27" s="153">
        <v>3563785</v>
      </c>
      <c r="R27" s="153">
        <v>845578</v>
      </c>
      <c r="S27" s="153">
        <v>0</v>
      </c>
      <c r="T27" s="86">
        <v>1.361640238104E-2</v>
      </c>
      <c r="U27" s="154" t="s">
        <v>4364</v>
      </c>
      <c r="V27" s="154" t="s">
        <v>4364</v>
      </c>
      <c r="W27" s="86">
        <v>1.7440016654180001E-2</v>
      </c>
      <c r="X27" s="86">
        <v>-2.3304626800000001E-5</v>
      </c>
      <c r="Y27" s="86">
        <v>1.6126391088500001E-3</v>
      </c>
      <c r="Z27" s="154" t="s">
        <v>4364</v>
      </c>
      <c r="AA27" s="86">
        <v>2.1186983492799999E-3</v>
      </c>
      <c r="AB27" s="86">
        <v>0</v>
      </c>
      <c r="AC27" s="86">
        <v>8.8903186536100007E-3</v>
      </c>
      <c r="AD27" s="154" t="s">
        <v>4364</v>
      </c>
      <c r="AE27" s="154" t="s">
        <v>4364</v>
      </c>
      <c r="AF27" s="154" t="s">
        <v>4364</v>
      </c>
      <c r="AG27" s="86">
        <v>1.8886231811799999E-3</v>
      </c>
    </row>
    <row r="28" spans="1:33" x14ac:dyDescent="0.35">
      <c r="A28" s="84">
        <v>146</v>
      </c>
      <c r="B28" s="126">
        <v>46112</v>
      </c>
      <c r="C28" s="84">
        <v>74</v>
      </c>
      <c r="D28" s="83" t="s">
        <v>374</v>
      </c>
      <c r="E28" s="85">
        <v>5450476</v>
      </c>
      <c r="F28" s="85">
        <v>4176472</v>
      </c>
      <c r="G28" s="85">
        <v>0</v>
      </c>
      <c r="H28" s="85">
        <v>0</v>
      </c>
      <c r="I28" s="85">
        <v>0</v>
      </c>
      <c r="J28" s="85">
        <v>1586547</v>
      </c>
      <c r="K28" s="85">
        <v>1763463</v>
      </c>
      <c r="L28" s="85">
        <v>0</v>
      </c>
      <c r="M28" s="85">
        <v>0</v>
      </c>
      <c r="N28" s="85">
        <v>0</v>
      </c>
      <c r="O28" s="153">
        <v>33344</v>
      </c>
      <c r="P28" s="153">
        <v>793118</v>
      </c>
      <c r="Q28" s="153">
        <v>0</v>
      </c>
      <c r="R28" s="153">
        <v>0</v>
      </c>
      <c r="S28" s="153">
        <v>0</v>
      </c>
      <c r="T28" s="154" t="s">
        <v>4364</v>
      </c>
      <c r="U28" s="154" t="s">
        <v>4364</v>
      </c>
      <c r="V28" s="154" t="s">
        <v>4364</v>
      </c>
      <c r="W28" s="86">
        <v>-1.65417488494E-2</v>
      </c>
      <c r="X28" s="86">
        <v>0</v>
      </c>
      <c r="Y28" s="86">
        <v>7.0547156000000001E-5</v>
      </c>
      <c r="Z28" s="154" t="s">
        <v>4364</v>
      </c>
      <c r="AA28" s="86">
        <v>0</v>
      </c>
      <c r="AB28" s="154" t="s">
        <v>4364</v>
      </c>
      <c r="AC28" s="154" t="s">
        <v>4364</v>
      </c>
      <c r="AD28" s="154" t="s">
        <v>4364</v>
      </c>
      <c r="AE28" s="154" t="s">
        <v>4364</v>
      </c>
      <c r="AF28" s="154" t="s">
        <v>4364</v>
      </c>
      <c r="AG28" s="86">
        <v>-6.1042423599999996E-5</v>
      </c>
    </row>
    <row r="29" spans="1:33" x14ac:dyDescent="0.35">
      <c r="A29" s="84">
        <v>147</v>
      </c>
      <c r="B29" s="126">
        <v>46112</v>
      </c>
      <c r="C29" s="84">
        <v>75</v>
      </c>
      <c r="D29" s="83" t="s">
        <v>375</v>
      </c>
      <c r="E29" s="85">
        <v>1533497</v>
      </c>
      <c r="F29" s="85">
        <v>1141167</v>
      </c>
      <c r="G29" s="85">
        <v>0</v>
      </c>
      <c r="H29" s="85">
        <v>0</v>
      </c>
      <c r="I29" s="85">
        <v>0</v>
      </c>
      <c r="J29" s="85">
        <v>250885</v>
      </c>
      <c r="K29" s="85">
        <v>748359</v>
      </c>
      <c r="L29" s="85">
        <v>0</v>
      </c>
      <c r="M29" s="85">
        <v>0</v>
      </c>
      <c r="N29" s="85">
        <v>0</v>
      </c>
      <c r="O29" s="153">
        <v>14124</v>
      </c>
      <c r="P29" s="153">
        <v>127799</v>
      </c>
      <c r="Q29" s="153">
        <v>0</v>
      </c>
      <c r="R29" s="153">
        <v>0</v>
      </c>
      <c r="S29" s="153">
        <v>0</v>
      </c>
      <c r="T29" s="154" t="s">
        <v>4364</v>
      </c>
      <c r="U29" s="154" t="s">
        <v>4364</v>
      </c>
      <c r="V29" s="154" t="s">
        <v>4364</v>
      </c>
      <c r="W29" s="86">
        <v>0</v>
      </c>
      <c r="X29" s="86">
        <v>0</v>
      </c>
      <c r="Y29" s="86">
        <v>0</v>
      </c>
      <c r="Z29" s="154" t="s">
        <v>4364</v>
      </c>
      <c r="AA29" s="86">
        <v>0</v>
      </c>
      <c r="AB29" s="154" t="s">
        <v>4364</v>
      </c>
      <c r="AC29" s="154" t="s">
        <v>4364</v>
      </c>
      <c r="AD29" s="154" t="s">
        <v>4364</v>
      </c>
      <c r="AE29" s="154" t="s">
        <v>4364</v>
      </c>
      <c r="AF29" s="154" t="s">
        <v>4364</v>
      </c>
      <c r="AG29" s="86">
        <v>0</v>
      </c>
    </row>
    <row r="30" spans="1:33" x14ac:dyDescent="0.35">
      <c r="A30" s="84">
        <v>150</v>
      </c>
      <c r="B30" s="126">
        <v>46112</v>
      </c>
      <c r="C30" s="84">
        <v>77</v>
      </c>
      <c r="D30" s="83" t="s">
        <v>376</v>
      </c>
      <c r="E30" s="85">
        <v>491379125</v>
      </c>
      <c r="F30" s="85">
        <v>353307079</v>
      </c>
      <c r="G30" s="85">
        <v>17553272</v>
      </c>
      <c r="H30" s="85">
        <v>43201</v>
      </c>
      <c r="I30" s="85">
        <v>2789033</v>
      </c>
      <c r="J30" s="85">
        <v>28967008</v>
      </c>
      <c r="K30" s="85">
        <v>24190476</v>
      </c>
      <c r="L30" s="85">
        <v>0</v>
      </c>
      <c r="M30" s="85">
        <v>48479508</v>
      </c>
      <c r="N30" s="85">
        <v>14339745</v>
      </c>
      <c r="O30" s="153">
        <v>14051982</v>
      </c>
      <c r="P30" s="153">
        <v>569703</v>
      </c>
      <c r="Q30" s="153">
        <v>152489990</v>
      </c>
      <c r="R30" s="153">
        <v>48416099</v>
      </c>
      <c r="S30" s="153">
        <v>1417062</v>
      </c>
      <c r="T30" s="86">
        <v>3.2525043653459998E-2</v>
      </c>
      <c r="U30" s="86">
        <v>0</v>
      </c>
      <c r="V30" s="86">
        <v>2.112299930037E-2</v>
      </c>
      <c r="W30" s="86">
        <v>5.3843469544870001E-2</v>
      </c>
      <c r="X30" s="86">
        <v>2.9853417376599998E-3</v>
      </c>
      <c r="Y30" s="86">
        <v>1.672161475252E-2</v>
      </c>
      <c r="Z30" s="154" t="s">
        <v>4364</v>
      </c>
      <c r="AA30" s="86">
        <v>0</v>
      </c>
      <c r="AB30" s="86">
        <v>0</v>
      </c>
      <c r="AC30" s="86">
        <v>0</v>
      </c>
      <c r="AD30" s="86">
        <v>5.1434046814189997E-2</v>
      </c>
      <c r="AE30" s="86">
        <v>0</v>
      </c>
      <c r="AF30" s="86">
        <v>7.3188985330700004E-3</v>
      </c>
      <c r="AG30" s="86">
        <v>7.7891060776300002E-3</v>
      </c>
    </row>
    <row r="31" spans="1:33" x14ac:dyDescent="0.35">
      <c r="A31" s="84">
        <v>153</v>
      </c>
      <c r="B31" s="126">
        <v>46112</v>
      </c>
      <c r="C31" s="84">
        <v>80</v>
      </c>
      <c r="D31" s="83" t="s">
        <v>377</v>
      </c>
      <c r="E31" s="85">
        <v>348803</v>
      </c>
      <c r="F31" s="85">
        <v>33858</v>
      </c>
      <c r="G31" s="85">
        <v>0</v>
      </c>
      <c r="H31" s="85">
        <v>0</v>
      </c>
      <c r="I31" s="85">
        <v>0</v>
      </c>
      <c r="J31" s="85">
        <v>0</v>
      </c>
      <c r="K31" s="85">
        <v>0</v>
      </c>
      <c r="L31" s="85">
        <v>0</v>
      </c>
      <c r="M31" s="85">
        <v>0</v>
      </c>
      <c r="N31" s="85">
        <v>0</v>
      </c>
      <c r="O31" s="153">
        <v>33858</v>
      </c>
      <c r="P31" s="153">
        <v>0</v>
      </c>
      <c r="Q31" s="153">
        <v>0</v>
      </c>
      <c r="R31" s="153">
        <v>0</v>
      </c>
      <c r="S31" s="153">
        <v>0</v>
      </c>
      <c r="T31" s="154" t="s">
        <v>4364</v>
      </c>
      <c r="U31" s="154" t="s">
        <v>4364</v>
      </c>
      <c r="V31" s="154" t="s">
        <v>4364</v>
      </c>
      <c r="W31" s="86">
        <v>1.071567859023E-2</v>
      </c>
      <c r="X31" s="154" t="s">
        <v>4364</v>
      </c>
      <c r="Y31" s="86">
        <v>0</v>
      </c>
      <c r="Z31" s="154" t="s">
        <v>4364</v>
      </c>
      <c r="AA31" s="154" t="s">
        <v>4364</v>
      </c>
      <c r="AB31" s="154" t="s">
        <v>4364</v>
      </c>
      <c r="AC31" s="154" t="s">
        <v>4364</v>
      </c>
      <c r="AD31" s="154" t="s">
        <v>4364</v>
      </c>
      <c r="AE31" s="154" t="s">
        <v>4364</v>
      </c>
      <c r="AF31" s="154" t="s">
        <v>4364</v>
      </c>
      <c r="AG31" s="86">
        <v>1.071567859023E-2</v>
      </c>
    </row>
    <row r="32" spans="1:33" x14ac:dyDescent="0.35">
      <c r="A32" s="84">
        <v>162</v>
      </c>
      <c r="B32" s="126">
        <v>46112</v>
      </c>
      <c r="C32" s="84">
        <v>85</v>
      </c>
      <c r="D32" s="83" t="s">
        <v>378</v>
      </c>
      <c r="E32" s="85">
        <v>176783467</v>
      </c>
      <c r="F32" s="85">
        <v>109439692</v>
      </c>
      <c r="G32" s="85">
        <v>4517774</v>
      </c>
      <c r="H32" s="85">
        <v>71</v>
      </c>
      <c r="I32" s="85">
        <v>0</v>
      </c>
      <c r="J32" s="85">
        <v>14657728</v>
      </c>
      <c r="K32" s="85">
        <v>9109447</v>
      </c>
      <c r="L32" s="85">
        <v>0</v>
      </c>
      <c r="M32" s="85">
        <v>0</v>
      </c>
      <c r="N32" s="85">
        <v>0</v>
      </c>
      <c r="O32" s="153">
        <v>5769539</v>
      </c>
      <c r="P32" s="153">
        <v>1034512</v>
      </c>
      <c r="Q32" s="153">
        <v>56436305</v>
      </c>
      <c r="R32" s="153">
        <v>17914316</v>
      </c>
      <c r="S32" s="153">
        <v>0</v>
      </c>
      <c r="T32" s="86">
        <v>1.9786330517139999E-2</v>
      </c>
      <c r="U32" s="86">
        <v>0</v>
      </c>
      <c r="V32" s="154" t="s">
        <v>4364</v>
      </c>
      <c r="W32" s="86">
        <v>3.8883995601680002E-2</v>
      </c>
      <c r="X32" s="86">
        <v>-1.6907382330000001E-4</v>
      </c>
      <c r="Y32" s="86">
        <v>3.6711391431900001E-3</v>
      </c>
      <c r="Z32" s="154" t="s">
        <v>4364</v>
      </c>
      <c r="AA32" s="86">
        <v>5.6098827082799998E-3</v>
      </c>
      <c r="AB32" s="86">
        <v>0</v>
      </c>
      <c r="AC32" s="86">
        <v>2.3559760595999999E-3</v>
      </c>
      <c r="AD32" s="154" t="s">
        <v>4364</v>
      </c>
      <c r="AE32" s="154" t="s">
        <v>4364</v>
      </c>
      <c r="AF32" s="154" t="s">
        <v>4364</v>
      </c>
      <c r="AG32" s="86">
        <v>4.1510223200399996E-3</v>
      </c>
    </row>
    <row r="33" spans="1:33" x14ac:dyDescent="0.35">
      <c r="A33" s="84">
        <v>167</v>
      </c>
      <c r="B33" s="126">
        <v>46112</v>
      </c>
      <c r="C33" s="84">
        <v>87</v>
      </c>
      <c r="D33" s="83" t="s">
        <v>379</v>
      </c>
      <c r="E33" s="85">
        <v>719945789</v>
      </c>
      <c r="F33" s="85">
        <v>483119003</v>
      </c>
      <c r="G33" s="85">
        <v>6145281</v>
      </c>
      <c r="H33" s="85">
        <v>0</v>
      </c>
      <c r="I33" s="85">
        <v>1500815</v>
      </c>
      <c r="J33" s="85">
        <v>12960220</v>
      </c>
      <c r="K33" s="85">
        <v>95907820</v>
      </c>
      <c r="L33" s="85">
        <v>0</v>
      </c>
      <c r="M33" s="85">
        <v>43139142</v>
      </c>
      <c r="N33" s="85">
        <v>12497758</v>
      </c>
      <c r="O33" s="153">
        <v>15574049</v>
      </c>
      <c r="P33" s="153">
        <v>30082338</v>
      </c>
      <c r="Q33" s="153">
        <v>237039662</v>
      </c>
      <c r="R33" s="153">
        <v>28271918</v>
      </c>
      <c r="S33" s="153">
        <v>0</v>
      </c>
      <c r="T33" s="86">
        <v>8.8825105374700005E-3</v>
      </c>
      <c r="U33" s="154" t="s">
        <v>4364</v>
      </c>
      <c r="V33" s="86">
        <v>8.3721274870999997E-4</v>
      </c>
      <c r="W33" s="86">
        <v>6.8451020469400001E-3</v>
      </c>
      <c r="X33" s="86">
        <v>1.7395414125999999E-4</v>
      </c>
      <c r="Y33" s="86">
        <v>1.35333145442E-3</v>
      </c>
      <c r="Z33" s="154" t="s">
        <v>4364</v>
      </c>
      <c r="AA33" s="86">
        <v>1.5786549564E-4</v>
      </c>
      <c r="AB33" s="86">
        <v>1.1240607702999999E-4</v>
      </c>
      <c r="AC33" s="86">
        <v>3.1845369785000002E-4</v>
      </c>
      <c r="AD33" s="154" t="s">
        <v>4364</v>
      </c>
      <c r="AE33" s="86">
        <v>0</v>
      </c>
      <c r="AF33" s="86">
        <v>-7.0230391899999997E-5</v>
      </c>
      <c r="AG33" s="86">
        <v>7.2379482348000005E-4</v>
      </c>
    </row>
    <row r="34" spans="1:33" x14ac:dyDescent="0.35">
      <c r="A34" s="84">
        <v>168</v>
      </c>
      <c r="B34" s="126">
        <v>46112</v>
      </c>
      <c r="C34" s="84">
        <v>88</v>
      </c>
      <c r="D34" s="83" t="s">
        <v>380</v>
      </c>
      <c r="E34" s="85">
        <v>39975621</v>
      </c>
      <c r="F34" s="85">
        <v>28520277</v>
      </c>
      <c r="G34" s="85">
        <v>0</v>
      </c>
      <c r="H34" s="85">
        <v>0</v>
      </c>
      <c r="I34" s="85">
        <v>0</v>
      </c>
      <c r="J34" s="85">
        <v>11042545</v>
      </c>
      <c r="K34" s="85">
        <v>7528727</v>
      </c>
      <c r="L34" s="85">
        <v>0</v>
      </c>
      <c r="M34" s="85">
        <v>0</v>
      </c>
      <c r="N34" s="85">
        <v>0</v>
      </c>
      <c r="O34" s="153">
        <v>486858</v>
      </c>
      <c r="P34" s="153">
        <v>1876306</v>
      </c>
      <c r="Q34" s="153">
        <v>5654876</v>
      </c>
      <c r="R34" s="153">
        <v>1930965</v>
      </c>
      <c r="S34" s="153">
        <v>0</v>
      </c>
      <c r="T34" s="154" t="s">
        <v>4364</v>
      </c>
      <c r="U34" s="154" t="s">
        <v>4364</v>
      </c>
      <c r="V34" s="154" t="s">
        <v>4364</v>
      </c>
      <c r="W34" s="86">
        <v>-1.957342892E-4</v>
      </c>
      <c r="X34" s="86">
        <v>1.1283112707899999E-3</v>
      </c>
      <c r="Y34" s="86">
        <v>2.15329364438E-3</v>
      </c>
      <c r="Z34" s="154" t="s">
        <v>4364</v>
      </c>
      <c r="AA34" s="86">
        <v>9.4493166626999998E-4</v>
      </c>
      <c r="AB34" s="86">
        <v>0</v>
      </c>
      <c r="AC34" s="86">
        <v>-8.7219875284999995E-3</v>
      </c>
      <c r="AD34" s="154" t="s">
        <v>4364</v>
      </c>
      <c r="AE34" s="154" t="s">
        <v>4364</v>
      </c>
      <c r="AF34" s="154" t="s">
        <v>4364</v>
      </c>
      <c r="AG34" s="86">
        <v>6.6125461542000002E-4</v>
      </c>
    </row>
    <row r="35" spans="1:33" x14ac:dyDescent="0.35">
      <c r="A35" s="84">
        <v>169</v>
      </c>
      <c r="B35" s="126">
        <v>46112</v>
      </c>
      <c r="C35" s="84">
        <v>89</v>
      </c>
      <c r="D35" s="83" t="s">
        <v>381</v>
      </c>
      <c r="E35" s="85">
        <v>1592508</v>
      </c>
      <c r="F35" s="85">
        <v>497098</v>
      </c>
      <c r="G35" s="85">
        <v>0</v>
      </c>
      <c r="H35" s="85">
        <v>0</v>
      </c>
      <c r="I35" s="85">
        <v>0</v>
      </c>
      <c r="J35" s="85">
        <v>0</v>
      </c>
      <c r="K35" s="85">
        <v>0</v>
      </c>
      <c r="L35" s="85">
        <v>0</v>
      </c>
      <c r="M35" s="85">
        <v>0</v>
      </c>
      <c r="N35" s="85">
        <v>0</v>
      </c>
      <c r="O35" s="153">
        <v>497098</v>
      </c>
      <c r="P35" s="153">
        <v>0</v>
      </c>
      <c r="Q35" s="153">
        <v>0</v>
      </c>
      <c r="R35" s="153">
        <v>0</v>
      </c>
      <c r="S35" s="153">
        <v>0</v>
      </c>
      <c r="T35" s="154" t="s">
        <v>4364</v>
      </c>
      <c r="U35" s="154" t="s">
        <v>4364</v>
      </c>
      <c r="V35" s="154" t="s">
        <v>4364</v>
      </c>
      <c r="W35" s="86">
        <v>1.6623455970399999E-2</v>
      </c>
      <c r="X35" s="154" t="s">
        <v>4364</v>
      </c>
      <c r="Y35" s="154" t="s">
        <v>4364</v>
      </c>
      <c r="Z35" s="154" t="s">
        <v>4364</v>
      </c>
      <c r="AA35" s="154" t="s">
        <v>4364</v>
      </c>
      <c r="AB35" s="154" t="s">
        <v>4364</v>
      </c>
      <c r="AC35" s="154" t="s">
        <v>4364</v>
      </c>
      <c r="AD35" s="154" t="s">
        <v>4364</v>
      </c>
      <c r="AE35" s="154" t="s">
        <v>4364</v>
      </c>
      <c r="AF35" s="154" t="s">
        <v>4364</v>
      </c>
      <c r="AG35" s="86">
        <v>1.6623455970399999E-2</v>
      </c>
    </row>
    <row r="36" spans="1:33" x14ac:dyDescent="0.35">
      <c r="A36" s="84">
        <v>187</v>
      </c>
      <c r="B36" s="126">
        <v>46112</v>
      </c>
      <c r="C36" s="84">
        <v>100</v>
      </c>
      <c r="D36" s="83" t="s">
        <v>382</v>
      </c>
      <c r="E36" s="85">
        <v>27258099</v>
      </c>
      <c r="F36" s="85">
        <v>10446638</v>
      </c>
      <c r="G36" s="85">
        <v>0</v>
      </c>
      <c r="H36" s="85">
        <v>0</v>
      </c>
      <c r="I36" s="85">
        <v>0</v>
      </c>
      <c r="J36" s="85">
        <v>1421690</v>
      </c>
      <c r="K36" s="85">
        <v>2897837</v>
      </c>
      <c r="L36" s="85">
        <v>0</v>
      </c>
      <c r="M36" s="85">
        <v>594766</v>
      </c>
      <c r="N36" s="85">
        <v>0</v>
      </c>
      <c r="O36" s="153">
        <v>936210</v>
      </c>
      <c r="P36" s="153">
        <v>595145</v>
      </c>
      <c r="Q36" s="153">
        <v>2840795</v>
      </c>
      <c r="R36" s="153">
        <v>1113519</v>
      </c>
      <c r="S36" s="153">
        <v>46673</v>
      </c>
      <c r="T36" s="154" t="s">
        <v>4364</v>
      </c>
      <c r="U36" s="154" t="s">
        <v>4364</v>
      </c>
      <c r="V36" s="154" t="s">
        <v>4364</v>
      </c>
      <c r="W36" s="86">
        <v>0.10383649416849</v>
      </c>
      <c r="X36" s="86">
        <v>4.0284890506799998E-3</v>
      </c>
      <c r="Y36" s="86">
        <v>1.6838755136269999E-2</v>
      </c>
      <c r="Z36" s="154" t="s">
        <v>4364</v>
      </c>
      <c r="AA36" s="86">
        <v>0.15532967855075999</v>
      </c>
      <c r="AB36" s="86">
        <v>-8.7976066100000001E-4</v>
      </c>
      <c r="AC36" s="86">
        <v>9.6687973617100003E-3</v>
      </c>
      <c r="AD36" s="86">
        <v>4.239768707239E-2</v>
      </c>
      <c r="AE36" s="86">
        <v>0</v>
      </c>
      <c r="AF36" s="154" t="s">
        <v>4364</v>
      </c>
      <c r="AG36" s="86">
        <v>2.7853516547940001E-2</v>
      </c>
    </row>
    <row r="37" spans="1:33" x14ac:dyDescent="0.35">
      <c r="A37" s="84">
        <v>195</v>
      </c>
      <c r="B37" s="126">
        <v>46112</v>
      </c>
      <c r="C37" s="84">
        <v>104</v>
      </c>
      <c r="D37" s="83" t="s">
        <v>383</v>
      </c>
      <c r="E37" s="85">
        <v>20006788</v>
      </c>
      <c r="F37" s="85">
        <v>11838468</v>
      </c>
      <c r="G37" s="85">
        <v>151751</v>
      </c>
      <c r="H37" s="85">
        <v>1273</v>
      </c>
      <c r="I37" s="85">
        <v>0</v>
      </c>
      <c r="J37" s="85">
        <v>3144722</v>
      </c>
      <c r="K37" s="85">
        <v>5989823</v>
      </c>
      <c r="L37" s="85">
        <v>0</v>
      </c>
      <c r="M37" s="85">
        <v>0</v>
      </c>
      <c r="N37" s="85">
        <v>0</v>
      </c>
      <c r="O37" s="153">
        <v>335795</v>
      </c>
      <c r="P37" s="153">
        <v>1831905</v>
      </c>
      <c r="Q37" s="153">
        <v>0</v>
      </c>
      <c r="R37" s="153">
        <v>383199</v>
      </c>
      <c r="S37" s="153">
        <v>0</v>
      </c>
      <c r="T37" s="86">
        <v>1.0240948755899999E-3</v>
      </c>
      <c r="U37" s="86">
        <v>0</v>
      </c>
      <c r="V37" s="154" t="s">
        <v>4364</v>
      </c>
      <c r="W37" s="86">
        <v>2.836972648855E-2</v>
      </c>
      <c r="X37" s="86">
        <v>0</v>
      </c>
      <c r="Y37" s="86">
        <v>3.1808111235399998E-3</v>
      </c>
      <c r="Z37" s="154" t="s">
        <v>4364</v>
      </c>
      <c r="AA37" s="86">
        <v>1.3712518154600001E-3</v>
      </c>
      <c r="AB37" s="154" t="s">
        <v>4364</v>
      </c>
      <c r="AC37" s="86">
        <v>0</v>
      </c>
      <c r="AD37" s="154" t="s">
        <v>4364</v>
      </c>
      <c r="AE37" s="154" t="s">
        <v>4364</v>
      </c>
      <c r="AF37" s="154" t="s">
        <v>4364</v>
      </c>
      <c r="AG37" s="86">
        <v>2.7030470616699999E-3</v>
      </c>
    </row>
    <row r="38" spans="1:33" x14ac:dyDescent="0.35">
      <c r="A38" s="84">
        <v>198</v>
      </c>
      <c r="B38" s="126">
        <v>46112</v>
      </c>
      <c r="C38" s="84">
        <v>107</v>
      </c>
      <c r="D38" s="83" t="s">
        <v>384</v>
      </c>
      <c r="E38" s="85">
        <v>52724104</v>
      </c>
      <c r="F38" s="85">
        <v>23427604</v>
      </c>
      <c r="G38" s="85">
        <v>0</v>
      </c>
      <c r="H38" s="85">
        <v>0</v>
      </c>
      <c r="I38" s="85">
        <v>0</v>
      </c>
      <c r="J38" s="85">
        <v>4128599</v>
      </c>
      <c r="K38" s="85">
        <v>3701796</v>
      </c>
      <c r="L38" s="85">
        <v>0</v>
      </c>
      <c r="M38" s="85">
        <v>0</v>
      </c>
      <c r="N38" s="85">
        <v>0</v>
      </c>
      <c r="O38" s="153">
        <v>1419761</v>
      </c>
      <c r="P38" s="153">
        <v>1118087</v>
      </c>
      <c r="Q38" s="153">
        <v>13059361</v>
      </c>
      <c r="R38" s="153">
        <v>0</v>
      </c>
      <c r="S38" s="153">
        <v>0</v>
      </c>
      <c r="T38" s="154" t="s">
        <v>4364</v>
      </c>
      <c r="U38" s="154" t="s">
        <v>4364</v>
      </c>
      <c r="V38" s="154" t="s">
        <v>4364</v>
      </c>
      <c r="W38" s="86">
        <v>2.88094514747E-3</v>
      </c>
      <c r="X38" s="86">
        <v>0</v>
      </c>
      <c r="Y38" s="86">
        <v>3.1647423924000001E-4</v>
      </c>
      <c r="Z38" s="154" t="s">
        <v>4364</v>
      </c>
      <c r="AA38" s="86">
        <v>0</v>
      </c>
      <c r="AB38" s="86">
        <v>0</v>
      </c>
      <c r="AC38" s="154" t="s">
        <v>4364</v>
      </c>
      <c r="AD38" s="154" t="s">
        <v>4364</v>
      </c>
      <c r="AE38" s="154" t="s">
        <v>4364</v>
      </c>
      <c r="AF38" s="154" t="s">
        <v>4364</v>
      </c>
      <c r="AG38" s="86">
        <v>2.4577808900000001E-4</v>
      </c>
    </row>
    <row r="39" spans="1:33" x14ac:dyDescent="0.35">
      <c r="A39" s="84">
        <v>199</v>
      </c>
      <c r="B39" s="126">
        <v>46112</v>
      </c>
      <c r="C39" s="84">
        <v>108</v>
      </c>
      <c r="D39" s="83" t="s">
        <v>385</v>
      </c>
      <c r="E39" s="85">
        <v>212945247</v>
      </c>
      <c r="F39" s="85">
        <v>127673688</v>
      </c>
      <c r="G39" s="85">
        <v>208676</v>
      </c>
      <c r="H39" s="85">
        <v>306</v>
      </c>
      <c r="I39" s="85">
        <v>0</v>
      </c>
      <c r="J39" s="85">
        <v>29111494</v>
      </c>
      <c r="K39" s="85">
        <v>30994647</v>
      </c>
      <c r="L39" s="85">
        <v>0</v>
      </c>
      <c r="M39" s="85">
        <v>0</v>
      </c>
      <c r="N39" s="85">
        <v>68014</v>
      </c>
      <c r="O39" s="153">
        <v>6303957</v>
      </c>
      <c r="P39" s="153">
        <v>2619586</v>
      </c>
      <c r="Q39" s="153">
        <v>57115202</v>
      </c>
      <c r="R39" s="153">
        <v>1251806</v>
      </c>
      <c r="S39" s="153">
        <v>0</v>
      </c>
      <c r="T39" s="86">
        <v>2.3098998137179999E-2</v>
      </c>
      <c r="U39" s="86">
        <v>0</v>
      </c>
      <c r="V39" s="154" t="s">
        <v>4364</v>
      </c>
      <c r="W39" s="86">
        <v>2.182786384428E-2</v>
      </c>
      <c r="X39" s="86">
        <v>2.3928432461500001E-3</v>
      </c>
      <c r="Y39" s="86">
        <v>6.9262684584200001E-3</v>
      </c>
      <c r="Z39" s="154" t="s">
        <v>4364</v>
      </c>
      <c r="AA39" s="86">
        <v>1.6514709304E-4</v>
      </c>
      <c r="AB39" s="86">
        <v>0</v>
      </c>
      <c r="AC39" s="86">
        <v>0</v>
      </c>
      <c r="AD39" s="154" t="s">
        <v>4364</v>
      </c>
      <c r="AE39" s="154" t="s">
        <v>4364</v>
      </c>
      <c r="AF39" s="86">
        <v>0</v>
      </c>
      <c r="AG39" s="86">
        <v>3.4306702315299998E-3</v>
      </c>
    </row>
    <row r="40" spans="1:33" x14ac:dyDescent="0.35">
      <c r="A40" s="84">
        <v>200</v>
      </c>
      <c r="B40" s="126">
        <v>46112</v>
      </c>
      <c r="C40" s="84">
        <v>109</v>
      </c>
      <c r="D40" s="83" t="s">
        <v>386</v>
      </c>
      <c r="E40" s="85">
        <v>9814490</v>
      </c>
      <c r="F40" s="85">
        <v>3329397</v>
      </c>
      <c r="G40" s="85">
        <v>0</v>
      </c>
      <c r="H40" s="85">
        <v>3008</v>
      </c>
      <c r="I40" s="85">
        <v>0</v>
      </c>
      <c r="J40" s="85">
        <v>572811</v>
      </c>
      <c r="K40" s="85">
        <v>1154535</v>
      </c>
      <c r="L40" s="85">
        <v>0</v>
      </c>
      <c r="M40" s="85">
        <v>0</v>
      </c>
      <c r="N40" s="85">
        <v>0</v>
      </c>
      <c r="O40" s="153">
        <v>345577</v>
      </c>
      <c r="P40" s="153">
        <v>119793</v>
      </c>
      <c r="Q40" s="153">
        <v>0</v>
      </c>
      <c r="R40" s="153">
        <v>1133673</v>
      </c>
      <c r="S40" s="153">
        <v>0</v>
      </c>
      <c r="T40" s="154" t="s">
        <v>4364</v>
      </c>
      <c r="U40" s="86">
        <v>0</v>
      </c>
      <c r="V40" s="154" t="s">
        <v>4364</v>
      </c>
      <c r="W40" s="86">
        <v>-1.147596725E-3</v>
      </c>
      <c r="X40" s="86">
        <v>0</v>
      </c>
      <c r="Y40" s="86">
        <v>2.7732902312499999E-3</v>
      </c>
      <c r="Z40" s="154" t="s">
        <v>4364</v>
      </c>
      <c r="AA40" s="86">
        <v>0</v>
      </c>
      <c r="AB40" s="154" t="s">
        <v>4364</v>
      </c>
      <c r="AC40" s="86">
        <v>0</v>
      </c>
      <c r="AD40" s="154" t="s">
        <v>4364</v>
      </c>
      <c r="AE40" s="154" t="s">
        <v>4364</v>
      </c>
      <c r="AF40" s="154" t="s">
        <v>4364</v>
      </c>
      <c r="AG40" s="86">
        <v>8.9721223600000002E-4</v>
      </c>
    </row>
    <row r="41" spans="1:33" x14ac:dyDescent="0.35">
      <c r="A41" s="84">
        <v>205</v>
      </c>
      <c r="B41" s="126">
        <v>46112</v>
      </c>
      <c r="C41" s="84">
        <v>112</v>
      </c>
      <c r="D41" s="83" t="s">
        <v>387</v>
      </c>
      <c r="E41" s="85">
        <v>280802021</v>
      </c>
      <c r="F41" s="85">
        <v>181736840</v>
      </c>
      <c r="G41" s="85">
        <v>6031610</v>
      </c>
      <c r="H41" s="85">
        <v>0</v>
      </c>
      <c r="I41" s="85">
        <v>0</v>
      </c>
      <c r="J41" s="85">
        <v>31228248</v>
      </c>
      <c r="K41" s="85">
        <v>50433263</v>
      </c>
      <c r="L41" s="85">
        <v>0</v>
      </c>
      <c r="M41" s="85">
        <v>5728695</v>
      </c>
      <c r="N41" s="85">
        <v>65775</v>
      </c>
      <c r="O41" s="153">
        <v>4978377</v>
      </c>
      <c r="P41" s="153">
        <v>313394</v>
      </c>
      <c r="Q41" s="153">
        <v>70479073</v>
      </c>
      <c r="R41" s="153">
        <v>12478405</v>
      </c>
      <c r="S41" s="153">
        <v>0</v>
      </c>
      <c r="T41" s="86">
        <v>2.33242834399E-2</v>
      </c>
      <c r="U41" s="154" t="s">
        <v>4364</v>
      </c>
      <c r="V41" s="154" t="s">
        <v>4364</v>
      </c>
      <c r="W41" s="86">
        <v>2.6301901748430001E-2</v>
      </c>
      <c r="X41" s="86">
        <v>6.9524582344000004E-4</v>
      </c>
      <c r="Y41" s="86">
        <v>2.7265413056999999E-3</v>
      </c>
      <c r="Z41" s="154" t="s">
        <v>4364</v>
      </c>
      <c r="AA41" s="86">
        <v>1.25039849635E-3</v>
      </c>
      <c r="AB41" s="86">
        <v>6.0062376934000002E-4</v>
      </c>
      <c r="AC41" s="86">
        <v>0</v>
      </c>
      <c r="AD41" s="154" t="s">
        <v>4364</v>
      </c>
      <c r="AE41" s="86">
        <v>0</v>
      </c>
      <c r="AF41" s="86">
        <v>0</v>
      </c>
      <c r="AG41" s="86">
        <v>2.5082922005299998E-3</v>
      </c>
    </row>
    <row r="42" spans="1:33" x14ac:dyDescent="0.35">
      <c r="A42" s="84">
        <v>216</v>
      </c>
      <c r="B42" s="126">
        <v>46112</v>
      </c>
      <c r="C42" s="84">
        <v>116</v>
      </c>
      <c r="D42" s="83" t="s">
        <v>388</v>
      </c>
      <c r="E42" s="85">
        <v>76555433</v>
      </c>
      <c r="F42" s="85">
        <v>23807833</v>
      </c>
      <c r="G42" s="85">
        <v>1660471</v>
      </c>
      <c r="H42" s="85">
        <v>0</v>
      </c>
      <c r="I42" s="85">
        <v>0</v>
      </c>
      <c r="J42" s="85">
        <v>1077993</v>
      </c>
      <c r="K42" s="85">
        <v>2161670</v>
      </c>
      <c r="L42" s="85">
        <v>0</v>
      </c>
      <c r="M42" s="85">
        <v>0</v>
      </c>
      <c r="N42" s="85">
        <v>0</v>
      </c>
      <c r="O42" s="153">
        <v>1939220</v>
      </c>
      <c r="P42" s="153">
        <v>46052</v>
      </c>
      <c r="Q42" s="153">
        <v>10307339</v>
      </c>
      <c r="R42" s="153">
        <v>6615088</v>
      </c>
      <c r="S42" s="153">
        <v>0</v>
      </c>
      <c r="T42" s="86">
        <v>2.5434906858860001E-2</v>
      </c>
      <c r="U42" s="154" t="s">
        <v>4364</v>
      </c>
      <c r="V42" s="154" t="s">
        <v>4364</v>
      </c>
      <c r="W42" s="86">
        <v>7.4337916207799998E-3</v>
      </c>
      <c r="X42" s="86">
        <v>0</v>
      </c>
      <c r="Y42" s="86">
        <v>4.2016583892300003E-3</v>
      </c>
      <c r="Z42" s="154" t="s">
        <v>4364</v>
      </c>
      <c r="AA42" s="86">
        <v>0</v>
      </c>
      <c r="AB42" s="86">
        <v>0</v>
      </c>
      <c r="AC42" s="86">
        <v>-5.7428648160000003E-4</v>
      </c>
      <c r="AD42" s="154" t="s">
        <v>4364</v>
      </c>
      <c r="AE42" s="154" t="s">
        <v>4364</v>
      </c>
      <c r="AF42" s="154" t="s">
        <v>4364</v>
      </c>
      <c r="AG42" s="86">
        <v>3.3581863862299998E-3</v>
      </c>
    </row>
    <row r="43" spans="1:33" x14ac:dyDescent="0.35">
      <c r="A43" s="84">
        <v>220</v>
      </c>
      <c r="B43" s="126">
        <v>46112</v>
      </c>
      <c r="C43" s="84">
        <v>117</v>
      </c>
      <c r="D43" s="83" t="s">
        <v>389</v>
      </c>
      <c r="E43" s="85">
        <v>41574694</v>
      </c>
      <c r="F43" s="85">
        <v>18903794</v>
      </c>
      <c r="G43" s="85">
        <v>0</v>
      </c>
      <c r="H43" s="85">
        <v>0</v>
      </c>
      <c r="I43" s="85">
        <v>0</v>
      </c>
      <c r="J43" s="85">
        <v>5522718</v>
      </c>
      <c r="K43" s="85">
        <v>6301377</v>
      </c>
      <c r="L43" s="85">
        <v>0</v>
      </c>
      <c r="M43" s="85">
        <v>0</v>
      </c>
      <c r="N43" s="85">
        <v>0</v>
      </c>
      <c r="O43" s="153">
        <v>3569662</v>
      </c>
      <c r="P43" s="153">
        <v>3510037</v>
      </c>
      <c r="Q43" s="153">
        <v>0</v>
      </c>
      <c r="R43" s="153">
        <v>0</v>
      </c>
      <c r="S43" s="153">
        <v>0</v>
      </c>
      <c r="T43" s="154" t="s">
        <v>4364</v>
      </c>
      <c r="U43" s="154" t="s">
        <v>4364</v>
      </c>
      <c r="V43" s="154" t="s">
        <v>4364</v>
      </c>
      <c r="W43" s="86">
        <v>1.0438852364439999E-2</v>
      </c>
      <c r="X43" s="86">
        <v>0</v>
      </c>
      <c r="Y43" s="86">
        <v>3.03705664522E-3</v>
      </c>
      <c r="Z43" s="154" t="s">
        <v>4364</v>
      </c>
      <c r="AA43" s="86">
        <v>1.7585460496200001E-3</v>
      </c>
      <c r="AB43" s="154" t="s">
        <v>4364</v>
      </c>
      <c r="AC43" s="154" t="s">
        <v>4364</v>
      </c>
      <c r="AD43" s="154" t="s">
        <v>4364</v>
      </c>
      <c r="AE43" s="154" t="s">
        <v>4364</v>
      </c>
      <c r="AF43" s="154" t="s">
        <v>4364</v>
      </c>
      <c r="AG43" s="86">
        <v>3.34140274876E-3</v>
      </c>
    </row>
    <row r="44" spans="1:33" x14ac:dyDescent="0.35">
      <c r="A44" s="84">
        <v>224</v>
      </c>
      <c r="B44" s="126">
        <v>46112</v>
      </c>
      <c r="C44" s="84">
        <v>119</v>
      </c>
      <c r="D44" s="83" t="s">
        <v>390</v>
      </c>
      <c r="E44" s="85">
        <v>178526458</v>
      </c>
      <c r="F44" s="85">
        <v>119803708</v>
      </c>
      <c r="G44" s="85">
        <v>3847637</v>
      </c>
      <c r="H44" s="85">
        <v>472185</v>
      </c>
      <c r="I44" s="85">
        <v>375787</v>
      </c>
      <c r="J44" s="85">
        <v>18199855</v>
      </c>
      <c r="K44" s="85">
        <v>69441687</v>
      </c>
      <c r="L44" s="85">
        <v>0</v>
      </c>
      <c r="M44" s="85">
        <v>0</v>
      </c>
      <c r="N44" s="85">
        <v>0</v>
      </c>
      <c r="O44" s="153">
        <v>14524840</v>
      </c>
      <c r="P44" s="153">
        <v>2323158</v>
      </c>
      <c r="Q44" s="153">
        <v>2888109</v>
      </c>
      <c r="R44" s="153">
        <v>7681660</v>
      </c>
      <c r="S44" s="153">
        <v>48790</v>
      </c>
      <c r="T44" s="86">
        <v>3.1444901803059998E-2</v>
      </c>
      <c r="U44" s="86">
        <v>0.18950855193978</v>
      </c>
      <c r="V44" s="86">
        <v>-2.5659024926300001E-2</v>
      </c>
      <c r="W44" s="86">
        <v>4.2039948675250002E-2</v>
      </c>
      <c r="X44" s="86">
        <v>0</v>
      </c>
      <c r="Y44" s="86">
        <v>1.797664851634E-2</v>
      </c>
      <c r="Z44" s="154" t="s">
        <v>4364</v>
      </c>
      <c r="AA44" s="86">
        <v>6.7842244169999998E-3</v>
      </c>
      <c r="AB44" s="86">
        <v>3.5374814829999999E-5</v>
      </c>
      <c r="AC44" s="86">
        <v>0</v>
      </c>
      <c r="AD44" s="86">
        <v>0</v>
      </c>
      <c r="AE44" s="154" t="s">
        <v>4364</v>
      </c>
      <c r="AF44" s="154" t="s">
        <v>4364</v>
      </c>
      <c r="AG44" s="86">
        <v>1.6825184943590001E-2</v>
      </c>
    </row>
    <row r="45" spans="1:33" x14ac:dyDescent="0.35">
      <c r="A45" s="84">
        <v>233</v>
      </c>
      <c r="B45" s="126">
        <v>46112</v>
      </c>
      <c r="C45" s="84">
        <v>124</v>
      </c>
      <c r="D45" s="83" t="s">
        <v>391</v>
      </c>
      <c r="E45" s="85">
        <v>190305559</v>
      </c>
      <c r="F45" s="85">
        <v>144953127</v>
      </c>
      <c r="G45" s="85">
        <v>8309667</v>
      </c>
      <c r="H45" s="85">
        <v>57887</v>
      </c>
      <c r="I45" s="85">
        <v>2121683</v>
      </c>
      <c r="J45" s="85">
        <v>2277065</v>
      </c>
      <c r="K45" s="85">
        <v>29772307</v>
      </c>
      <c r="L45" s="85">
        <v>0</v>
      </c>
      <c r="M45" s="85">
        <v>6172775</v>
      </c>
      <c r="N45" s="85">
        <v>0</v>
      </c>
      <c r="O45" s="153">
        <v>4492241</v>
      </c>
      <c r="P45" s="153">
        <v>2645306</v>
      </c>
      <c r="Q45" s="153">
        <v>83420894</v>
      </c>
      <c r="R45" s="153">
        <v>5683302</v>
      </c>
      <c r="S45" s="153">
        <v>0</v>
      </c>
      <c r="T45" s="86">
        <v>1.6190438788420001E-2</v>
      </c>
      <c r="U45" s="86">
        <v>0.10534794441813999</v>
      </c>
      <c r="V45" s="154">
        <v>0</v>
      </c>
      <c r="W45" s="86">
        <v>2.3027133778450001E-2</v>
      </c>
      <c r="X45" s="86">
        <v>2.9406942296500002E-3</v>
      </c>
      <c r="Y45" s="86">
        <v>3.8909469570100001E-3</v>
      </c>
      <c r="Z45" s="154" t="s">
        <v>4364</v>
      </c>
      <c r="AA45" s="86">
        <v>0</v>
      </c>
      <c r="AB45" s="86">
        <v>0</v>
      </c>
      <c r="AC45" s="86">
        <v>0</v>
      </c>
      <c r="AD45" s="154" t="s">
        <v>4364</v>
      </c>
      <c r="AE45" s="86">
        <v>0</v>
      </c>
      <c r="AF45" s="86">
        <v>0</v>
      </c>
      <c r="AG45" s="86">
        <v>2.4746835900800001E-3</v>
      </c>
    </row>
    <row r="46" spans="1:33" x14ac:dyDescent="0.35">
      <c r="A46" s="84">
        <v>234</v>
      </c>
      <c r="B46" s="126">
        <v>46112</v>
      </c>
      <c r="C46" s="84">
        <v>125</v>
      </c>
      <c r="D46" s="83" t="s">
        <v>4424</v>
      </c>
      <c r="E46" s="85">
        <v>81438986</v>
      </c>
      <c r="F46" s="85">
        <v>28484545</v>
      </c>
      <c r="G46" s="85">
        <v>2270270</v>
      </c>
      <c r="H46" s="85">
        <v>27365</v>
      </c>
      <c r="I46" s="85">
        <v>0</v>
      </c>
      <c r="J46" s="85">
        <v>4943974</v>
      </c>
      <c r="K46" s="85">
        <v>4853837</v>
      </c>
      <c r="L46" s="85">
        <v>0</v>
      </c>
      <c r="M46" s="85">
        <v>0</v>
      </c>
      <c r="N46" s="85">
        <v>0</v>
      </c>
      <c r="O46" s="153">
        <v>1469118</v>
      </c>
      <c r="P46" s="153">
        <v>1296742</v>
      </c>
      <c r="Q46" s="153">
        <v>11941575</v>
      </c>
      <c r="R46" s="153">
        <v>1681664</v>
      </c>
      <c r="S46" s="153">
        <v>0</v>
      </c>
      <c r="T46" s="86">
        <v>7.3419450866200001E-3</v>
      </c>
      <c r="U46" s="86">
        <v>4.1651864677489998E-2</v>
      </c>
      <c r="V46" s="154" t="s">
        <v>4364</v>
      </c>
      <c r="W46" s="86">
        <v>7.3731598471400003E-3</v>
      </c>
      <c r="X46" s="86">
        <v>0</v>
      </c>
      <c r="Y46" s="86">
        <v>-1.495041094E-4</v>
      </c>
      <c r="Z46" s="154" t="s">
        <v>4364</v>
      </c>
      <c r="AA46" s="86">
        <v>3.9964739969999998E-4</v>
      </c>
      <c r="AB46" s="86">
        <v>2.3195053528999999E-4</v>
      </c>
      <c r="AC46" s="86">
        <v>0</v>
      </c>
      <c r="AD46" s="154" t="s">
        <v>4364</v>
      </c>
      <c r="AE46" s="154" t="s">
        <v>4364</v>
      </c>
      <c r="AF46" s="154" t="s">
        <v>4364</v>
      </c>
      <c r="AG46" s="86">
        <v>1.09950514519E-3</v>
      </c>
    </row>
    <row r="47" spans="1:33" x14ac:dyDescent="0.35">
      <c r="A47" s="84">
        <v>240</v>
      </c>
      <c r="B47" s="126">
        <v>46112</v>
      </c>
      <c r="C47" s="84">
        <v>128</v>
      </c>
      <c r="D47" s="83" t="s">
        <v>392</v>
      </c>
      <c r="E47" s="85">
        <v>108638200</v>
      </c>
      <c r="F47" s="85">
        <v>52312423</v>
      </c>
      <c r="G47" s="85">
        <v>5286136</v>
      </c>
      <c r="H47" s="85">
        <v>0</v>
      </c>
      <c r="I47" s="85">
        <v>133614</v>
      </c>
      <c r="J47" s="85">
        <v>11424845</v>
      </c>
      <c r="K47" s="85">
        <v>13599371</v>
      </c>
      <c r="L47" s="85">
        <v>0</v>
      </c>
      <c r="M47" s="85">
        <v>0</v>
      </c>
      <c r="N47" s="85">
        <v>0</v>
      </c>
      <c r="O47" s="153">
        <v>3552842</v>
      </c>
      <c r="P47" s="153">
        <v>722908</v>
      </c>
      <c r="Q47" s="153">
        <v>213623</v>
      </c>
      <c r="R47" s="153">
        <v>17379084</v>
      </c>
      <c r="S47" s="153">
        <v>0</v>
      </c>
      <c r="T47" s="86">
        <v>9.4533587111800006E-3</v>
      </c>
      <c r="U47" s="154" t="s">
        <v>4364</v>
      </c>
      <c r="V47" s="86">
        <v>0</v>
      </c>
      <c r="W47" s="86">
        <v>6.1139349029999996E-5</v>
      </c>
      <c r="X47" s="86">
        <v>0</v>
      </c>
      <c r="Y47" s="86">
        <v>1.5995323090400001E-3</v>
      </c>
      <c r="Z47" s="154" t="s">
        <v>4364</v>
      </c>
      <c r="AA47" s="86">
        <v>0</v>
      </c>
      <c r="AB47" s="86">
        <v>0</v>
      </c>
      <c r="AC47" s="86">
        <v>4.7858293140000001E-5</v>
      </c>
      <c r="AD47" s="154" t="s">
        <v>4364</v>
      </c>
      <c r="AE47" s="154" t="s">
        <v>4364</v>
      </c>
      <c r="AF47" s="154" t="s">
        <v>4364</v>
      </c>
      <c r="AG47" s="86">
        <v>1.4053242084000001E-3</v>
      </c>
    </row>
    <row r="48" spans="1:33" x14ac:dyDescent="0.35">
      <c r="A48" s="84">
        <v>242</v>
      </c>
      <c r="B48" s="126">
        <v>46112</v>
      </c>
      <c r="C48" s="84">
        <v>129</v>
      </c>
      <c r="D48" s="83" t="s">
        <v>393</v>
      </c>
      <c r="E48" s="85">
        <v>126320280</v>
      </c>
      <c r="F48" s="85">
        <v>80283406</v>
      </c>
      <c r="G48" s="85">
        <v>0</v>
      </c>
      <c r="H48" s="85">
        <v>8648</v>
      </c>
      <c r="I48" s="85">
        <v>0</v>
      </c>
      <c r="J48" s="85">
        <v>1963704</v>
      </c>
      <c r="K48" s="85">
        <v>19503947</v>
      </c>
      <c r="L48" s="85">
        <v>0</v>
      </c>
      <c r="M48" s="85">
        <v>0</v>
      </c>
      <c r="N48" s="85">
        <v>0</v>
      </c>
      <c r="O48" s="153">
        <v>5172901</v>
      </c>
      <c r="P48" s="153">
        <v>10277086</v>
      </c>
      <c r="Q48" s="153">
        <v>38191737</v>
      </c>
      <c r="R48" s="153">
        <v>5165383</v>
      </c>
      <c r="S48" s="153">
        <v>0</v>
      </c>
      <c r="T48" s="154" t="s">
        <v>4364</v>
      </c>
      <c r="U48" s="86">
        <v>0.10157368128006</v>
      </c>
      <c r="V48" s="154" t="s">
        <v>4364</v>
      </c>
      <c r="W48" s="86">
        <v>4.6744254362490002E-2</v>
      </c>
      <c r="X48" s="86">
        <v>4.3003593162399996E-3</v>
      </c>
      <c r="Y48" s="86">
        <v>2.4233115982749999E-2</v>
      </c>
      <c r="Z48" s="154" t="s">
        <v>4364</v>
      </c>
      <c r="AA48" s="86">
        <v>1.9542248039469998E-2</v>
      </c>
      <c r="AB48" s="86">
        <v>-1.7507261899999999E-5</v>
      </c>
      <c r="AC48" s="86">
        <v>-1.535616818E-4</v>
      </c>
      <c r="AD48" s="154" t="s">
        <v>4364</v>
      </c>
      <c r="AE48" s="154" t="s">
        <v>4364</v>
      </c>
      <c r="AF48" s="154" t="s">
        <v>4364</v>
      </c>
      <c r="AG48" s="86">
        <v>1.180646263853E-2</v>
      </c>
    </row>
    <row r="49" spans="1:33" x14ac:dyDescent="0.35">
      <c r="A49" s="84">
        <v>256</v>
      </c>
      <c r="B49" s="126">
        <v>46112</v>
      </c>
      <c r="C49" s="84">
        <v>136</v>
      </c>
      <c r="D49" s="83" t="s">
        <v>394</v>
      </c>
      <c r="E49" s="85">
        <v>289605941</v>
      </c>
      <c r="F49" s="85">
        <v>161531856</v>
      </c>
      <c r="G49" s="85">
        <v>0</v>
      </c>
      <c r="H49" s="85">
        <v>0</v>
      </c>
      <c r="I49" s="85">
        <v>50335</v>
      </c>
      <c r="J49" s="85">
        <v>13151656</v>
      </c>
      <c r="K49" s="85">
        <v>43898284</v>
      </c>
      <c r="L49" s="85">
        <v>0</v>
      </c>
      <c r="M49" s="85">
        <v>48246800</v>
      </c>
      <c r="N49" s="85">
        <v>0</v>
      </c>
      <c r="O49" s="153">
        <v>2613156</v>
      </c>
      <c r="P49" s="153">
        <v>3625842</v>
      </c>
      <c r="Q49" s="153">
        <v>39107774</v>
      </c>
      <c r="R49" s="153">
        <v>10838009</v>
      </c>
      <c r="S49" s="153">
        <v>0</v>
      </c>
      <c r="T49" s="154" t="s">
        <v>4364</v>
      </c>
      <c r="U49" s="154" t="s">
        <v>4364</v>
      </c>
      <c r="V49" s="86">
        <v>0</v>
      </c>
      <c r="W49" s="86">
        <v>2.624527106101E-2</v>
      </c>
      <c r="X49" s="86">
        <v>3.3451237480699998E-3</v>
      </c>
      <c r="Y49" s="86">
        <v>1.678761294097E-2</v>
      </c>
      <c r="Z49" s="154" t="s">
        <v>4364</v>
      </c>
      <c r="AA49" s="86">
        <v>2.2299427624899999E-3</v>
      </c>
      <c r="AB49" s="86">
        <v>0</v>
      </c>
      <c r="AC49" s="86">
        <v>0</v>
      </c>
      <c r="AD49" s="154" t="s">
        <v>4364</v>
      </c>
      <c r="AE49" s="86">
        <v>0</v>
      </c>
      <c r="AF49" s="154" t="s">
        <v>4364</v>
      </c>
      <c r="AG49" s="86">
        <v>6.5564960524900004E-3</v>
      </c>
    </row>
    <row r="50" spans="1:33" x14ac:dyDescent="0.35">
      <c r="A50" s="84">
        <v>258</v>
      </c>
      <c r="B50" s="126">
        <v>46112</v>
      </c>
      <c r="C50" s="84">
        <v>137</v>
      </c>
      <c r="D50" s="83" t="s">
        <v>395</v>
      </c>
      <c r="E50" s="85">
        <v>395015517</v>
      </c>
      <c r="F50" s="85">
        <v>169124317</v>
      </c>
      <c r="G50" s="85">
        <v>15196858</v>
      </c>
      <c r="H50" s="85">
        <v>0</v>
      </c>
      <c r="I50" s="85">
        <v>0</v>
      </c>
      <c r="J50" s="85">
        <v>41807533</v>
      </c>
      <c r="K50" s="85">
        <v>51390414</v>
      </c>
      <c r="L50" s="85">
        <v>0</v>
      </c>
      <c r="M50" s="85">
        <v>0</v>
      </c>
      <c r="N50" s="85">
        <v>0</v>
      </c>
      <c r="O50" s="153">
        <v>9457760</v>
      </c>
      <c r="P50" s="153">
        <v>9128949</v>
      </c>
      <c r="Q50" s="153">
        <v>33991382</v>
      </c>
      <c r="R50" s="153">
        <v>8151422</v>
      </c>
      <c r="S50" s="153">
        <v>0</v>
      </c>
      <c r="T50" s="86">
        <v>8.56866879819E-3</v>
      </c>
      <c r="U50" s="154" t="s">
        <v>4364</v>
      </c>
      <c r="V50" s="154" t="s">
        <v>4364</v>
      </c>
      <c r="W50" s="86">
        <v>2.0051929621760001E-2</v>
      </c>
      <c r="X50" s="86">
        <v>6.1219233799000004E-4</v>
      </c>
      <c r="Y50" s="86">
        <v>2.2714247869500001E-3</v>
      </c>
      <c r="Z50" s="154" t="s">
        <v>4364</v>
      </c>
      <c r="AA50" s="86">
        <v>0</v>
      </c>
      <c r="AB50" s="86">
        <v>0</v>
      </c>
      <c r="AC50" s="86">
        <v>0</v>
      </c>
      <c r="AD50" s="86" t="s">
        <v>4364</v>
      </c>
      <c r="AE50" s="86">
        <v>0</v>
      </c>
      <c r="AF50" s="154" t="s">
        <v>4364</v>
      </c>
      <c r="AG50" s="86">
        <v>2.98787349528E-3</v>
      </c>
    </row>
    <row r="51" spans="1:33" x14ac:dyDescent="0.35">
      <c r="A51" s="84">
        <v>262</v>
      </c>
      <c r="B51" s="126">
        <v>46112</v>
      </c>
      <c r="C51" s="84">
        <v>139</v>
      </c>
      <c r="D51" s="83" t="s">
        <v>396</v>
      </c>
      <c r="E51" s="85">
        <v>71933669</v>
      </c>
      <c r="F51" s="85">
        <v>39209703</v>
      </c>
      <c r="G51" s="85">
        <v>1648386</v>
      </c>
      <c r="H51" s="85">
        <v>0</v>
      </c>
      <c r="I51" s="85">
        <v>0</v>
      </c>
      <c r="J51" s="85">
        <v>3137113</v>
      </c>
      <c r="K51" s="85">
        <v>5572933</v>
      </c>
      <c r="L51" s="85">
        <v>0</v>
      </c>
      <c r="M51" s="85">
        <v>0</v>
      </c>
      <c r="N51" s="85">
        <v>0</v>
      </c>
      <c r="O51" s="153">
        <v>2089718</v>
      </c>
      <c r="P51" s="153">
        <v>462877</v>
      </c>
      <c r="Q51" s="153">
        <v>20534812</v>
      </c>
      <c r="R51" s="153">
        <v>5763864</v>
      </c>
      <c r="S51" s="153">
        <v>0</v>
      </c>
      <c r="T51" s="86">
        <v>2.557677918953E-2</v>
      </c>
      <c r="U51" s="154" t="s">
        <v>4364</v>
      </c>
      <c r="V51" s="154" t="s">
        <v>4364</v>
      </c>
      <c r="W51" s="86">
        <v>2.3467306328540001E-2</v>
      </c>
      <c r="X51" s="86">
        <v>0</v>
      </c>
      <c r="Y51" s="86">
        <v>2.70271931473E-3</v>
      </c>
      <c r="Z51" s="154" t="s">
        <v>4364</v>
      </c>
      <c r="AA51" s="86">
        <v>-4.8261338279999999E-4</v>
      </c>
      <c r="AB51" s="86">
        <v>0</v>
      </c>
      <c r="AC51" s="86">
        <v>0</v>
      </c>
      <c r="AD51" s="154" t="s">
        <v>4364</v>
      </c>
      <c r="AE51" s="154" t="s">
        <v>4364</v>
      </c>
      <c r="AF51" s="154" t="s">
        <v>4364</v>
      </c>
      <c r="AG51" s="86">
        <v>3.0007349634599998E-3</v>
      </c>
    </row>
    <row r="52" spans="1:33" x14ac:dyDescent="0.35">
      <c r="A52" s="84">
        <v>266</v>
      </c>
      <c r="B52" s="126">
        <v>46112</v>
      </c>
      <c r="C52" s="84">
        <v>143</v>
      </c>
      <c r="D52" s="83" t="s">
        <v>397</v>
      </c>
      <c r="E52" s="85">
        <v>339771855</v>
      </c>
      <c r="F52" s="85">
        <v>188766096</v>
      </c>
      <c r="G52" s="85">
        <v>6596012</v>
      </c>
      <c r="H52" s="85">
        <v>0</v>
      </c>
      <c r="I52" s="85">
        <v>0</v>
      </c>
      <c r="J52" s="85">
        <v>25596684</v>
      </c>
      <c r="K52" s="85">
        <v>20922964</v>
      </c>
      <c r="L52" s="85">
        <v>0</v>
      </c>
      <c r="M52" s="85">
        <v>0</v>
      </c>
      <c r="N52" s="85">
        <v>0</v>
      </c>
      <c r="O52" s="153">
        <v>15473762</v>
      </c>
      <c r="P52" s="153">
        <v>1322311</v>
      </c>
      <c r="Q52" s="153">
        <v>92838708</v>
      </c>
      <c r="R52" s="153">
        <v>26015655</v>
      </c>
      <c r="S52" s="153">
        <v>0</v>
      </c>
      <c r="T52" s="86">
        <v>1.9065497145180001E-2</v>
      </c>
      <c r="U52" s="154" t="s">
        <v>4364</v>
      </c>
      <c r="V52" s="154" t="s">
        <v>4364</v>
      </c>
      <c r="W52" s="86">
        <v>1.711947317309E-2</v>
      </c>
      <c r="X52" s="86">
        <v>2.5248292519200002E-3</v>
      </c>
      <c r="Y52" s="86">
        <v>4.7518372487700003E-3</v>
      </c>
      <c r="Z52" s="154" t="s">
        <v>4364</v>
      </c>
      <c r="AA52" s="86">
        <v>0</v>
      </c>
      <c r="AB52" s="86">
        <v>9.78715685548E-6</v>
      </c>
      <c r="AC52" s="86">
        <v>1.4514557638300001E-3</v>
      </c>
      <c r="AD52" s="154" t="s">
        <v>4364</v>
      </c>
      <c r="AE52" s="154" t="s">
        <v>4364</v>
      </c>
      <c r="AF52" s="154" t="s">
        <v>4364</v>
      </c>
      <c r="AG52" s="86">
        <v>3.0204321512299999E-3</v>
      </c>
    </row>
    <row r="53" spans="1:33" x14ac:dyDescent="0.35">
      <c r="A53" s="84">
        <v>274</v>
      </c>
      <c r="B53" s="126">
        <v>46112</v>
      </c>
      <c r="C53" s="84">
        <v>149</v>
      </c>
      <c r="D53" s="83" t="s">
        <v>398</v>
      </c>
      <c r="E53" s="85">
        <v>196324726</v>
      </c>
      <c r="F53" s="85">
        <v>133425966</v>
      </c>
      <c r="G53" s="85">
        <v>0</v>
      </c>
      <c r="H53" s="85">
        <v>0</v>
      </c>
      <c r="I53" s="85">
        <v>0</v>
      </c>
      <c r="J53" s="85">
        <v>22086564</v>
      </c>
      <c r="K53" s="85">
        <v>72713068</v>
      </c>
      <c r="L53" s="85">
        <v>0</v>
      </c>
      <c r="M53" s="85">
        <v>3141564</v>
      </c>
      <c r="N53" s="85">
        <v>1587132</v>
      </c>
      <c r="O53" s="153">
        <v>1215499</v>
      </c>
      <c r="P53" s="153">
        <v>10192517</v>
      </c>
      <c r="Q53" s="153">
        <v>11787796</v>
      </c>
      <c r="R53" s="153">
        <v>10207988</v>
      </c>
      <c r="S53" s="153">
        <v>493840</v>
      </c>
      <c r="T53" s="154" t="s">
        <v>4364</v>
      </c>
      <c r="U53" s="154" t="s">
        <v>4364</v>
      </c>
      <c r="V53" s="154" t="s">
        <v>4364</v>
      </c>
      <c r="W53" s="86">
        <v>1.985502790838E-2</v>
      </c>
      <c r="X53" s="86">
        <v>0</v>
      </c>
      <c r="Y53" s="86">
        <v>2.6712385333699999E-3</v>
      </c>
      <c r="Z53" s="154" t="s">
        <v>4364</v>
      </c>
      <c r="AA53" s="86">
        <v>9.8320968260000004E-5</v>
      </c>
      <c r="AB53" s="86">
        <v>-6.7614414581000003E-6</v>
      </c>
      <c r="AC53" s="86">
        <v>-3.8685218150000001E-4</v>
      </c>
      <c r="AD53" s="86">
        <v>0</v>
      </c>
      <c r="AE53" s="86">
        <v>9.4253228713500007E-3</v>
      </c>
      <c r="AF53" s="86">
        <v>7.0570944192469995E-2</v>
      </c>
      <c r="AG53" s="86">
        <v>2.4873701127499999E-3</v>
      </c>
    </row>
    <row r="54" spans="1:33" x14ac:dyDescent="0.35">
      <c r="A54" s="84">
        <v>277</v>
      </c>
      <c r="B54" s="126">
        <v>46112</v>
      </c>
      <c r="C54" s="84">
        <v>152</v>
      </c>
      <c r="D54" s="83" t="s">
        <v>399</v>
      </c>
      <c r="E54" s="85">
        <v>2127390</v>
      </c>
      <c r="F54" s="85">
        <v>454573</v>
      </c>
      <c r="G54" s="85">
        <v>0</v>
      </c>
      <c r="H54" s="85">
        <v>0</v>
      </c>
      <c r="I54" s="85">
        <v>0</v>
      </c>
      <c r="J54" s="85">
        <v>84520</v>
      </c>
      <c r="K54" s="85">
        <v>77907</v>
      </c>
      <c r="L54" s="85">
        <v>0</v>
      </c>
      <c r="M54" s="85">
        <v>0</v>
      </c>
      <c r="N54" s="85">
        <v>0</v>
      </c>
      <c r="O54" s="153">
        <v>292146</v>
      </c>
      <c r="P54" s="153">
        <v>0</v>
      </c>
      <c r="Q54" s="153">
        <v>0</v>
      </c>
      <c r="R54" s="153">
        <v>0</v>
      </c>
      <c r="S54" s="153">
        <v>0</v>
      </c>
      <c r="T54" s="154" t="s">
        <v>4364</v>
      </c>
      <c r="U54" s="154" t="s">
        <v>4364</v>
      </c>
      <c r="V54" s="154" t="s">
        <v>4364</v>
      </c>
      <c r="W54" s="86">
        <v>7.7010130019100004E-3</v>
      </c>
      <c r="X54" s="86">
        <v>0</v>
      </c>
      <c r="Y54" s="86">
        <v>0</v>
      </c>
      <c r="Z54" s="154" t="s">
        <v>4364</v>
      </c>
      <c r="AA54" s="86">
        <v>0</v>
      </c>
      <c r="AB54" s="154" t="s">
        <v>4364</v>
      </c>
      <c r="AC54" s="154" t="s">
        <v>4364</v>
      </c>
      <c r="AD54" s="154" t="s">
        <v>4364</v>
      </c>
      <c r="AE54" s="154" t="s">
        <v>4364</v>
      </c>
      <c r="AF54" s="154" t="s">
        <v>4364</v>
      </c>
      <c r="AG54" s="86">
        <v>3.8952164430600001E-3</v>
      </c>
    </row>
    <row r="55" spans="1:33" x14ac:dyDescent="0.35">
      <c r="A55" s="84">
        <v>287</v>
      </c>
      <c r="B55" s="126">
        <v>46112</v>
      </c>
      <c r="C55" s="84">
        <v>154</v>
      </c>
      <c r="D55" s="83" t="s">
        <v>400</v>
      </c>
      <c r="E55" s="85">
        <v>14644871</v>
      </c>
      <c r="F55" s="85">
        <v>5150610</v>
      </c>
      <c r="G55" s="85">
        <v>0</v>
      </c>
      <c r="H55" s="85">
        <v>0</v>
      </c>
      <c r="I55" s="85">
        <v>0</v>
      </c>
      <c r="J55" s="85">
        <v>1841145</v>
      </c>
      <c r="K55" s="85">
        <v>1945337</v>
      </c>
      <c r="L55" s="85">
        <v>0</v>
      </c>
      <c r="M55" s="85">
        <v>0</v>
      </c>
      <c r="N55" s="85">
        <v>0</v>
      </c>
      <c r="O55" s="153">
        <v>335118</v>
      </c>
      <c r="P55" s="153">
        <v>1029010</v>
      </c>
      <c r="Q55" s="153">
        <v>0</v>
      </c>
      <c r="R55" s="153">
        <v>0</v>
      </c>
      <c r="S55" s="153">
        <v>0</v>
      </c>
      <c r="T55" s="154" t="s">
        <v>4364</v>
      </c>
      <c r="U55" s="154" t="s">
        <v>4364</v>
      </c>
      <c r="V55" s="154" t="s">
        <v>4364</v>
      </c>
      <c r="W55" s="86">
        <v>0</v>
      </c>
      <c r="X55" s="86">
        <v>0</v>
      </c>
      <c r="Y55" s="86">
        <v>0</v>
      </c>
      <c r="Z55" s="154" t="s">
        <v>4364</v>
      </c>
      <c r="AA55" s="86">
        <v>0</v>
      </c>
      <c r="AB55" s="154" t="s">
        <v>4364</v>
      </c>
      <c r="AC55" s="154" t="s">
        <v>4364</v>
      </c>
      <c r="AD55" s="154" t="s">
        <v>4364</v>
      </c>
      <c r="AE55" s="154" t="s">
        <v>4364</v>
      </c>
      <c r="AF55" s="154" t="s">
        <v>4364</v>
      </c>
      <c r="AG55" s="86">
        <v>0</v>
      </c>
    </row>
    <row r="56" spans="1:33" x14ac:dyDescent="0.35">
      <c r="A56" s="84">
        <v>288</v>
      </c>
      <c r="B56" s="126">
        <v>46112</v>
      </c>
      <c r="C56" s="84">
        <v>155</v>
      </c>
      <c r="D56" s="83" t="s">
        <v>401</v>
      </c>
      <c r="E56" s="85">
        <v>13832275</v>
      </c>
      <c r="F56" s="85">
        <v>7237005</v>
      </c>
      <c r="G56" s="85">
        <v>162200</v>
      </c>
      <c r="H56" s="85">
        <v>25332</v>
      </c>
      <c r="I56" s="85">
        <v>41518</v>
      </c>
      <c r="J56" s="85">
        <v>1240817</v>
      </c>
      <c r="K56" s="85">
        <v>2621312</v>
      </c>
      <c r="L56" s="85">
        <v>0</v>
      </c>
      <c r="M56" s="85">
        <v>98687</v>
      </c>
      <c r="N56" s="85">
        <v>0</v>
      </c>
      <c r="O56" s="153">
        <v>337573</v>
      </c>
      <c r="P56" s="153">
        <v>1066866</v>
      </c>
      <c r="Q56" s="153">
        <v>48519</v>
      </c>
      <c r="R56" s="153">
        <v>1594181</v>
      </c>
      <c r="S56" s="153">
        <v>0</v>
      </c>
      <c r="T56" s="86">
        <v>-5.3597953860000001E-4</v>
      </c>
      <c r="U56" s="86">
        <v>-1.758111841E-3</v>
      </c>
      <c r="V56" s="86">
        <v>0</v>
      </c>
      <c r="W56" s="86">
        <v>2.042577655336E-2</v>
      </c>
      <c r="X56" s="86">
        <v>0</v>
      </c>
      <c r="Y56" s="86">
        <v>1.59134744534E-3</v>
      </c>
      <c r="Z56" s="154" t="s">
        <v>4364</v>
      </c>
      <c r="AA56" s="86">
        <v>-7.0418508462999997E-6</v>
      </c>
      <c r="AB56" s="154">
        <v>0</v>
      </c>
      <c r="AC56" s="86">
        <v>0</v>
      </c>
      <c r="AD56" s="154" t="s">
        <v>4364</v>
      </c>
      <c r="AE56" s="86">
        <v>0</v>
      </c>
      <c r="AF56" s="154" t="s">
        <v>4364</v>
      </c>
      <c r="AG56" s="86">
        <v>1.56413280314E-3</v>
      </c>
    </row>
    <row r="57" spans="1:33" x14ac:dyDescent="0.35">
      <c r="A57" s="84">
        <v>294</v>
      </c>
      <c r="B57" s="126">
        <v>46112</v>
      </c>
      <c r="C57" s="84">
        <v>160</v>
      </c>
      <c r="D57" s="83" t="s">
        <v>402</v>
      </c>
      <c r="E57" s="85">
        <v>476164787</v>
      </c>
      <c r="F57" s="85">
        <v>365826163</v>
      </c>
      <c r="G57" s="85">
        <v>22089290</v>
      </c>
      <c r="H57" s="85">
        <v>0</v>
      </c>
      <c r="I57" s="85">
        <v>7451607</v>
      </c>
      <c r="J57" s="85">
        <v>27648144</v>
      </c>
      <c r="K57" s="85">
        <v>67508975</v>
      </c>
      <c r="L57" s="85">
        <v>0</v>
      </c>
      <c r="M57" s="85">
        <v>18262335</v>
      </c>
      <c r="N57" s="85">
        <v>3625627</v>
      </c>
      <c r="O57" s="153">
        <v>24366536</v>
      </c>
      <c r="P57" s="153">
        <v>20294988</v>
      </c>
      <c r="Q57" s="153">
        <v>134226470</v>
      </c>
      <c r="R57" s="153">
        <v>40352191</v>
      </c>
      <c r="S57" s="153">
        <v>0</v>
      </c>
      <c r="T57" s="86">
        <v>2.6608547370789999E-2</v>
      </c>
      <c r="U57" s="154" t="s">
        <v>4364</v>
      </c>
      <c r="V57" s="86">
        <v>1.1549976299210001E-2</v>
      </c>
      <c r="W57" s="86">
        <v>2.9177156154099999E-2</v>
      </c>
      <c r="X57" s="86">
        <v>2.4856532701400002E-3</v>
      </c>
      <c r="Y57" s="86">
        <v>9.2823039059499995E-3</v>
      </c>
      <c r="Z57" s="154" t="s">
        <v>4364</v>
      </c>
      <c r="AA57" s="86">
        <v>2.5898960219400001E-6</v>
      </c>
      <c r="AB57" s="86">
        <v>0</v>
      </c>
      <c r="AC57" s="86">
        <v>-4.05481212E-5</v>
      </c>
      <c r="AD57" s="154" t="s">
        <v>4364</v>
      </c>
      <c r="AE57" s="86">
        <v>0</v>
      </c>
      <c r="AF57" s="86">
        <v>0</v>
      </c>
      <c r="AG57" s="86">
        <v>6.07851293154E-3</v>
      </c>
    </row>
    <row r="58" spans="1:33" x14ac:dyDescent="0.35">
      <c r="A58" s="84">
        <v>303</v>
      </c>
      <c r="B58" s="126">
        <v>46112</v>
      </c>
      <c r="C58" s="84">
        <v>166</v>
      </c>
      <c r="D58" s="83" t="s">
        <v>403</v>
      </c>
      <c r="E58" s="85">
        <v>128939209</v>
      </c>
      <c r="F58" s="85">
        <v>65564419</v>
      </c>
      <c r="G58" s="85">
        <v>4983746</v>
      </c>
      <c r="H58" s="85">
        <v>0</v>
      </c>
      <c r="I58" s="85">
        <v>4155489</v>
      </c>
      <c r="J58" s="85">
        <v>4708119</v>
      </c>
      <c r="K58" s="85">
        <v>12524098</v>
      </c>
      <c r="L58" s="85">
        <v>0</v>
      </c>
      <c r="M58" s="85">
        <v>0</v>
      </c>
      <c r="N58" s="85">
        <v>177228</v>
      </c>
      <c r="O58" s="153">
        <v>5955331</v>
      </c>
      <c r="P58" s="153">
        <v>78777</v>
      </c>
      <c r="Q58" s="153">
        <v>11422949</v>
      </c>
      <c r="R58" s="153">
        <v>21558682</v>
      </c>
      <c r="S58" s="153">
        <v>0</v>
      </c>
      <c r="T58" s="86">
        <v>2.4052829543179999E-2</v>
      </c>
      <c r="U58" s="154" t="s">
        <v>4364</v>
      </c>
      <c r="V58" s="86">
        <v>1.8240804965239998E-2</v>
      </c>
      <c r="W58" s="86">
        <v>3.9256436425149997E-2</v>
      </c>
      <c r="X58" s="86">
        <v>0</v>
      </c>
      <c r="Y58" s="86">
        <v>8.9783767409299994E-3</v>
      </c>
      <c r="Z58" s="154" t="s">
        <v>4364</v>
      </c>
      <c r="AA58" s="86">
        <v>0</v>
      </c>
      <c r="AB58" s="86">
        <v>0</v>
      </c>
      <c r="AC58" s="86">
        <v>0</v>
      </c>
      <c r="AD58" s="154" t="s">
        <v>4364</v>
      </c>
      <c r="AE58" s="154" t="s">
        <v>4364</v>
      </c>
      <c r="AF58" s="86">
        <v>0</v>
      </c>
      <c r="AG58" s="86">
        <v>9.6151824337400004E-3</v>
      </c>
    </row>
    <row r="59" spans="1:33" x14ac:dyDescent="0.35">
      <c r="A59" s="84">
        <v>306</v>
      </c>
      <c r="B59" s="126">
        <v>46112</v>
      </c>
      <c r="C59" s="84">
        <v>168</v>
      </c>
      <c r="D59" s="83" t="s">
        <v>404</v>
      </c>
      <c r="E59" s="85">
        <v>112929066</v>
      </c>
      <c r="F59" s="85">
        <v>68239156</v>
      </c>
      <c r="G59" s="85">
        <v>7951481</v>
      </c>
      <c r="H59" s="85">
        <v>0</v>
      </c>
      <c r="I59" s="85">
        <v>0</v>
      </c>
      <c r="J59" s="85">
        <v>4370501</v>
      </c>
      <c r="K59" s="85">
        <v>18824453</v>
      </c>
      <c r="L59" s="85">
        <v>0</v>
      </c>
      <c r="M59" s="85">
        <v>0</v>
      </c>
      <c r="N59" s="85">
        <v>0</v>
      </c>
      <c r="O59" s="153">
        <v>3871706</v>
      </c>
      <c r="P59" s="153">
        <v>1150308</v>
      </c>
      <c r="Q59" s="153">
        <v>17810785</v>
      </c>
      <c r="R59" s="153">
        <v>14259922</v>
      </c>
      <c r="S59" s="153">
        <v>0</v>
      </c>
      <c r="T59" s="86">
        <v>2.3251976567959999E-2</v>
      </c>
      <c r="U59" s="154" t="s">
        <v>4364</v>
      </c>
      <c r="V59" s="154" t="s">
        <v>4364</v>
      </c>
      <c r="W59" s="86">
        <v>1.3239774032430001E-2</v>
      </c>
      <c r="X59" s="86">
        <v>-1.2915523039999999E-4</v>
      </c>
      <c r="Y59" s="86">
        <v>6.2096261523000001E-3</v>
      </c>
      <c r="Z59" s="154" t="s">
        <v>4364</v>
      </c>
      <c r="AA59" s="86">
        <v>9.0915893369999999E-4</v>
      </c>
      <c r="AB59" s="86">
        <v>8.2393509476000001E-4</v>
      </c>
      <c r="AC59" s="86">
        <v>-4.0616164499999999E-5</v>
      </c>
      <c r="AD59" s="154" t="s">
        <v>4364</v>
      </c>
      <c r="AE59" s="154" t="s">
        <v>4364</v>
      </c>
      <c r="AF59" s="154" t="s">
        <v>4364</v>
      </c>
      <c r="AG59" s="86">
        <v>5.2811021137599999E-3</v>
      </c>
    </row>
    <row r="60" spans="1:33" x14ac:dyDescent="0.35">
      <c r="A60" s="84">
        <v>319</v>
      </c>
      <c r="B60" s="126">
        <v>46112</v>
      </c>
      <c r="C60" s="84">
        <v>173</v>
      </c>
      <c r="D60" s="83" t="s">
        <v>405</v>
      </c>
      <c r="E60" s="85">
        <v>269313479</v>
      </c>
      <c r="F60" s="85">
        <v>213054509</v>
      </c>
      <c r="G60" s="85">
        <v>14877669</v>
      </c>
      <c r="H60" s="85">
        <v>0</v>
      </c>
      <c r="I60" s="85">
        <v>7969235</v>
      </c>
      <c r="J60" s="85">
        <v>11347870</v>
      </c>
      <c r="K60" s="85">
        <v>13469218</v>
      </c>
      <c r="L60" s="85">
        <v>0</v>
      </c>
      <c r="M60" s="85">
        <v>17851310</v>
      </c>
      <c r="N60" s="85">
        <v>0</v>
      </c>
      <c r="O60" s="153">
        <v>18935671</v>
      </c>
      <c r="P60" s="153">
        <v>1442553</v>
      </c>
      <c r="Q60" s="153">
        <v>86077637</v>
      </c>
      <c r="R60" s="153">
        <v>41083346</v>
      </c>
      <c r="S60" s="153">
        <v>0</v>
      </c>
      <c r="T60" s="86">
        <v>0.10120385224129</v>
      </c>
      <c r="U60" s="154" t="s">
        <v>4364</v>
      </c>
      <c r="V60" s="86">
        <v>1.1182789970180001E-2</v>
      </c>
      <c r="W60" s="86">
        <v>5.4017504823660002E-2</v>
      </c>
      <c r="X60" s="86">
        <v>6.6903636072000001E-4</v>
      </c>
      <c r="Y60" s="86">
        <v>1.742419558197E-2</v>
      </c>
      <c r="Z60" s="154" t="s">
        <v>4364</v>
      </c>
      <c r="AA60" s="86">
        <v>0</v>
      </c>
      <c r="AB60" s="86">
        <v>0</v>
      </c>
      <c r="AC60" s="86">
        <v>1.5024913258400001E-3</v>
      </c>
      <c r="AD60" s="154" t="s">
        <v>4364</v>
      </c>
      <c r="AE60" s="86">
        <v>0</v>
      </c>
      <c r="AF60" s="154" t="s">
        <v>4364</v>
      </c>
      <c r="AG60" s="86">
        <v>1.47216165079E-2</v>
      </c>
    </row>
    <row r="61" spans="1:33" x14ac:dyDescent="0.35">
      <c r="A61" s="84">
        <v>320</v>
      </c>
      <c r="B61" s="126">
        <v>46112</v>
      </c>
      <c r="C61" s="84">
        <v>174</v>
      </c>
      <c r="D61" s="83" t="s">
        <v>406</v>
      </c>
      <c r="E61" s="85">
        <v>126667030</v>
      </c>
      <c r="F61" s="85">
        <v>82389116</v>
      </c>
      <c r="G61" s="85">
        <v>2036282</v>
      </c>
      <c r="H61" s="85">
        <v>0</v>
      </c>
      <c r="I61" s="85">
        <v>656929</v>
      </c>
      <c r="J61" s="85">
        <v>3104568</v>
      </c>
      <c r="K61" s="85">
        <v>5882175</v>
      </c>
      <c r="L61" s="85">
        <v>0</v>
      </c>
      <c r="M61" s="85">
        <v>0</v>
      </c>
      <c r="N61" s="85">
        <v>0</v>
      </c>
      <c r="O61" s="153">
        <v>4403894</v>
      </c>
      <c r="P61" s="153">
        <v>45480</v>
      </c>
      <c r="Q61" s="153">
        <v>56226783</v>
      </c>
      <c r="R61" s="153">
        <v>10033006</v>
      </c>
      <c r="S61" s="153">
        <v>0</v>
      </c>
      <c r="T61" s="86">
        <v>9.0977525310900007E-3</v>
      </c>
      <c r="U61" s="154" t="s">
        <v>4364</v>
      </c>
      <c r="V61" s="86">
        <v>0</v>
      </c>
      <c r="W61" s="86">
        <v>2.1353204318289999E-2</v>
      </c>
      <c r="X61" s="86">
        <v>6.2451822452000004E-4</v>
      </c>
      <c r="Y61" s="86">
        <v>8.1652532809999999E-4</v>
      </c>
      <c r="Z61" s="154" t="s">
        <v>4364</v>
      </c>
      <c r="AA61" s="86">
        <v>0</v>
      </c>
      <c r="AB61" s="86">
        <v>4.6361715718400001E-6</v>
      </c>
      <c r="AC61" s="86">
        <v>0</v>
      </c>
      <c r="AD61" s="154" t="s">
        <v>4364</v>
      </c>
      <c r="AE61" s="154" t="s">
        <v>4364</v>
      </c>
      <c r="AF61" s="154" t="s">
        <v>4364</v>
      </c>
      <c r="AG61" s="86">
        <v>1.4971842139800001E-3</v>
      </c>
    </row>
    <row r="62" spans="1:33" x14ac:dyDescent="0.35">
      <c r="A62" s="84">
        <v>340</v>
      </c>
      <c r="B62" s="126">
        <v>46112</v>
      </c>
      <c r="C62" s="84">
        <v>183</v>
      </c>
      <c r="D62" s="83" t="s">
        <v>4243</v>
      </c>
      <c r="E62" s="85">
        <v>711578212</v>
      </c>
      <c r="F62" s="85">
        <v>532707559</v>
      </c>
      <c r="G62" s="85">
        <v>30738344</v>
      </c>
      <c r="H62" s="85">
        <v>81681</v>
      </c>
      <c r="I62" s="85">
        <v>0</v>
      </c>
      <c r="J62" s="85">
        <v>52749092</v>
      </c>
      <c r="K62" s="85">
        <v>78961887</v>
      </c>
      <c r="L62" s="85">
        <v>0</v>
      </c>
      <c r="M62" s="85">
        <v>41604292</v>
      </c>
      <c r="N62" s="85">
        <v>1321092</v>
      </c>
      <c r="O62" s="153">
        <v>17070132</v>
      </c>
      <c r="P62" s="153">
        <v>3227733</v>
      </c>
      <c r="Q62" s="153">
        <v>243017987</v>
      </c>
      <c r="R62" s="153">
        <v>63935319</v>
      </c>
      <c r="S62" s="153">
        <v>0</v>
      </c>
      <c r="T62" s="86">
        <v>2.6874432127390002E-2</v>
      </c>
      <c r="U62" s="86">
        <v>0.15399543883232</v>
      </c>
      <c r="V62" s="154" t="s">
        <v>4364</v>
      </c>
      <c r="W62" s="86">
        <v>4.248797147774E-2</v>
      </c>
      <c r="X62" s="86">
        <v>7.0151365056500001E-3</v>
      </c>
      <c r="Y62" s="86">
        <v>1.167586630657E-2</v>
      </c>
      <c r="Z62" s="154" t="s">
        <v>4364</v>
      </c>
      <c r="AA62" s="86">
        <v>1.387382847901E-2</v>
      </c>
      <c r="AB62" s="86">
        <v>0</v>
      </c>
      <c r="AC62" s="86">
        <v>1.8430331275E-4</v>
      </c>
      <c r="AD62" s="154" t="s">
        <v>4364</v>
      </c>
      <c r="AE62" s="86">
        <v>0</v>
      </c>
      <c r="AF62" s="86">
        <v>1.5379349128340001E-2</v>
      </c>
      <c r="AG62" s="86">
        <v>6.7691246077000002E-3</v>
      </c>
    </row>
    <row r="63" spans="1:33" x14ac:dyDescent="0.35">
      <c r="A63" s="84">
        <v>352</v>
      </c>
      <c r="B63" s="126">
        <v>46112</v>
      </c>
      <c r="C63" s="84">
        <v>188</v>
      </c>
      <c r="D63" s="83" t="s">
        <v>407</v>
      </c>
      <c r="E63" s="85">
        <v>477906522</v>
      </c>
      <c r="F63" s="85">
        <v>371571424</v>
      </c>
      <c r="G63" s="85">
        <v>13701916</v>
      </c>
      <c r="H63" s="85">
        <v>112637</v>
      </c>
      <c r="I63" s="85">
        <v>0</v>
      </c>
      <c r="J63" s="85">
        <v>71065035</v>
      </c>
      <c r="K63" s="85">
        <v>104293810</v>
      </c>
      <c r="L63" s="85">
        <v>0</v>
      </c>
      <c r="M63" s="85">
        <v>0</v>
      </c>
      <c r="N63" s="85">
        <v>0</v>
      </c>
      <c r="O63" s="153">
        <v>22044565</v>
      </c>
      <c r="P63" s="153">
        <v>38952241</v>
      </c>
      <c r="Q63" s="153">
        <v>71346310</v>
      </c>
      <c r="R63" s="153">
        <v>50054910</v>
      </c>
      <c r="S63" s="153">
        <v>0</v>
      </c>
      <c r="T63" s="86">
        <v>3.2191055324379998E-2</v>
      </c>
      <c r="U63" s="86">
        <v>9.972686565602E-2</v>
      </c>
      <c r="V63" s="154" t="s">
        <v>4364</v>
      </c>
      <c r="W63" s="86">
        <v>3.5033367736900002E-2</v>
      </c>
      <c r="X63" s="86">
        <v>1.118775847663E-2</v>
      </c>
      <c r="Y63" s="86">
        <v>1.8918343799730002E-2</v>
      </c>
      <c r="Z63" s="86" t="s">
        <v>4364</v>
      </c>
      <c r="AA63" s="86">
        <v>2.7927887668300001E-3</v>
      </c>
      <c r="AB63" s="86">
        <v>0</v>
      </c>
      <c r="AC63" s="86">
        <v>-7.1105307990000004E-4</v>
      </c>
      <c r="AD63" s="154" t="s">
        <v>4364</v>
      </c>
      <c r="AE63" s="86">
        <v>0</v>
      </c>
      <c r="AF63" s="86">
        <v>0</v>
      </c>
      <c r="AG63" s="86">
        <v>9.2370526612399993E-3</v>
      </c>
    </row>
    <row r="64" spans="1:33" x14ac:dyDescent="0.35">
      <c r="A64" s="84">
        <v>361</v>
      </c>
      <c r="B64" s="126">
        <v>46112</v>
      </c>
      <c r="C64" s="84">
        <v>193</v>
      </c>
      <c r="D64" s="83" t="s">
        <v>408</v>
      </c>
      <c r="E64" s="85">
        <v>706989724</v>
      </c>
      <c r="F64" s="85">
        <v>577699306</v>
      </c>
      <c r="G64" s="85">
        <v>17854376</v>
      </c>
      <c r="H64" s="85">
        <v>5696</v>
      </c>
      <c r="I64" s="85">
        <v>0</v>
      </c>
      <c r="J64" s="85">
        <v>33054658</v>
      </c>
      <c r="K64" s="85">
        <v>112302610</v>
      </c>
      <c r="L64" s="85">
        <v>0</v>
      </c>
      <c r="M64" s="85">
        <v>98653197</v>
      </c>
      <c r="N64" s="85">
        <v>10711072</v>
      </c>
      <c r="O64" s="153">
        <v>24722441</v>
      </c>
      <c r="P64" s="153">
        <v>31608736</v>
      </c>
      <c r="Q64" s="153">
        <v>149067489</v>
      </c>
      <c r="R64" s="153">
        <v>99719032</v>
      </c>
      <c r="S64" s="153">
        <v>0</v>
      </c>
      <c r="T64" s="86">
        <v>4.0162918128950002E-2</v>
      </c>
      <c r="U64" s="154">
        <v>0</v>
      </c>
      <c r="V64" s="154" t="s">
        <v>4364</v>
      </c>
      <c r="W64" s="86">
        <v>3.4114557586140001E-2</v>
      </c>
      <c r="X64" s="86">
        <v>4.2829634736799996E-3</v>
      </c>
      <c r="Y64" s="86">
        <v>1.8030847891429998E-2</v>
      </c>
      <c r="Z64" s="154" t="s">
        <v>4364</v>
      </c>
      <c r="AA64" s="86">
        <v>1.160464178658E-2</v>
      </c>
      <c r="AB64" s="86">
        <v>0</v>
      </c>
      <c r="AC64" s="86">
        <v>0</v>
      </c>
      <c r="AD64" s="154" t="s">
        <v>4364</v>
      </c>
      <c r="AE64" s="86">
        <v>0</v>
      </c>
      <c r="AF64" s="86">
        <v>0</v>
      </c>
      <c r="AG64" s="86">
        <v>7.7830139755400004E-3</v>
      </c>
    </row>
    <row r="65" spans="1:33" x14ac:dyDescent="0.35">
      <c r="A65" s="84">
        <v>365</v>
      </c>
      <c r="B65" s="126">
        <v>46112</v>
      </c>
      <c r="C65" s="84">
        <v>197</v>
      </c>
      <c r="D65" s="83" t="s">
        <v>409</v>
      </c>
      <c r="E65" s="85">
        <v>143712844</v>
      </c>
      <c r="F65" s="85">
        <v>103798332</v>
      </c>
      <c r="G65" s="85">
        <v>5003546</v>
      </c>
      <c r="H65" s="85">
        <v>20826</v>
      </c>
      <c r="I65" s="85">
        <v>0</v>
      </c>
      <c r="J65" s="85">
        <v>8753453</v>
      </c>
      <c r="K65" s="85">
        <v>55569370</v>
      </c>
      <c r="L65" s="85">
        <v>0</v>
      </c>
      <c r="M65" s="85">
        <v>0</v>
      </c>
      <c r="N65" s="85">
        <v>0</v>
      </c>
      <c r="O65" s="153">
        <v>5340218</v>
      </c>
      <c r="P65" s="153">
        <v>10440913</v>
      </c>
      <c r="Q65" s="153">
        <v>14241179</v>
      </c>
      <c r="R65" s="153">
        <v>3745769</v>
      </c>
      <c r="S65" s="153">
        <v>683058</v>
      </c>
      <c r="T65" s="86">
        <v>9.5402996349599999E-3</v>
      </c>
      <c r="U65" s="86">
        <v>0.79624107174553005</v>
      </c>
      <c r="V65" s="154" t="s">
        <v>4364</v>
      </c>
      <c r="W65" s="86">
        <v>2.431581968207E-2</v>
      </c>
      <c r="X65" s="86">
        <v>7.2100520899000004E-4</v>
      </c>
      <c r="Y65" s="86">
        <v>1.1183602516299999E-3</v>
      </c>
      <c r="Z65" s="154" t="s">
        <v>4364</v>
      </c>
      <c r="AA65" s="86">
        <v>7.0398037226999997E-4</v>
      </c>
      <c r="AB65" s="86">
        <v>0</v>
      </c>
      <c r="AC65" s="86">
        <v>0</v>
      </c>
      <c r="AD65" s="86">
        <v>0</v>
      </c>
      <c r="AE65" s="154" t="s">
        <v>4364</v>
      </c>
      <c r="AF65" s="154" t="s">
        <v>4364</v>
      </c>
      <c r="AG65" s="86">
        <v>2.6737522321600002E-3</v>
      </c>
    </row>
    <row r="66" spans="1:33" x14ac:dyDescent="0.35">
      <c r="A66" s="84">
        <v>367</v>
      </c>
      <c r="B66" s="126">
        <v>46112</v>
      </c>
      <c r="C66" s="84">
        <v>199</v>
      </c>
      <c r="D66" s="83" t="s">
        <v>410</v>
      </c>
      <c r="E66" s="85">
        <v>33002463</v>
      </c>
      <c r="F66" s="85">
        <v>8412739</v>
      </c>
      <c r="G66" s="85">
        <v>2988985</v>
      </c>
      <c r="H66" s="85">
        <v>0</v>
      </c>
      <c r="I66" s="85">
        <v>0</v>
      </c>
      <c r="J66" s="85">
        <v>1648983</v>
      </c>
      <c r="K66" s="85">
        <v>2381269</v>
      </c>
      <c r="L66" s="85">
        <v>0</v>
      </c>
      <c r="M66" s="85">
        <v>0</v>
      </c>
      <c r="N66" s="85">
        <v>0</v>
      </c>
      <c r="O66" s="153">
        <v>1288036</v>
      </c>
      <c r="P66" s="153">
        <v>12901</v>
      </c>
      <c r="Q66" s="153">
        <v>0</v>
      </c>
      <c r="R66" s="153">
        <v>92565</v>
      </c>
      <c r="S66" s="153">
        <v>0</v>
      </c>
      <c r="T66" s="86">
        <v>1.478988263618E-2</v>
      </c>
      <c r="U66" s="154" t="s">
        <v>4364</v>
      </c>
      <c r="V66" s="154" t="s">
        <v>4364</v>
      </c>
      <c r="W66" s="86">
        <v>3.4173203364759999E-2</v>
      </c>
      <c r="X66" s="86">
        <v>9.1081592072199992E-3</v>
      </c>
      <c r="Y66" s="86">
        <v>4.3807204267000003E-3</v>
      </c>
      <c r="Z66" s="154" t="s">
        <v>4364</v>
      </c>
      <c r="AA66" s="86">
        <v>0</v>
      </c>
      <c r="AB66" s="86">
        <v>0</v>
      </c>
      <c r="AC66" s="86">
        <v>-2.4494591523000001E-2</v>
      </c>
      <c r="AD66" s="154" t="s">
        <v>4364</v>
      </c>
      <c r="AE66" s="154" t="s">
        <v>4364</v>
      </c>
      <c r="AF66" s="154" t="s">
        <v>4364</v>
      </c>
      <c r="AG66" s="86">
        <v>1.442646668403E-2</v>
      </c>
    </row>
    <row r="67" spans="1:33" x14ac:dyDescent="0.35">
      <c r="A67" s="84">
        <v>370</v>
      </c>
      <c r="B67" s="126">
        <v>46112</v>
      </c>
      <c r="C67" s="84">
        <v>201</v>
      </c>
      <c r="D67" s="83" t="s">
        <v>411</v>
      </c>
      <c r="E67" s="85">
        <v>19825654</v>
      </c>
      <c r="F67" s="85">
        <v>4972620</v>
      </c>
      <c r="G67" s="85">
        <v>585947</v>
      </c>
      <c r="H67" s="85">
        <v>0</v>
      </c>
      <c r="I67" s="85">
        <v>0</v>
      </c>
      <c r="J67" s="85">
        <v>1138161</v>
      </c>
      <c r="K67" s="85">
        <v>1203651</v>
      </c>
      <c r="L67" s="85">
        <v>0</v>
      </c>
      <c r="M67" s="85">
        <v>0</v>
      </c>
      <c r="N67" s="85">
        <v>0</v>
      </c>
      <c r="O67" s="153">
        <v>471156</v>
      </c>
      <c r="P67" s="153">
        <v>217459</v>
      </c>
      <c r="Q67" s="153">
        <v>281207</v>
      </c>
      <c r="R67" s="153">
        <v>1075039</v>
      </c>
      <c r="S67" s="153">
        <v>0</v>
      </c>
      <c r="T67" s="86">
        <v>1.2414082559079999E-2</v>
      </c>
      <c r="U67" s="154" t="s">
        <v>4364</v>
      </c>
      <c r="V67" s="86">
        <v>0</v>
      </c>
      <c r="W67" s="86">
        <v>1.926074589319E-2</v>
      </c>
      <c r="X67" s="86">
        <v>0</v>
      </c>
      <c r="Y67" s="86">
        <v>2.0533633494000001E-3</v>
      </c>
      <c r="Z67" s="154" t="s">
        <v>4364</v>
      </c>
      <c r="AA67" s="86">
        <v>0</v>
      </c>
      <c r="AB67" s="86">
        <v>0</v>
      </c>
      <c r="AC67" s="86">
        <v>0</v>
      </c>
      <c r="AD67" s="154" t="s">
        <v>4364</v>
      </c>
      <c r="AE67" s="154" t="s">
        <v>4364</v>
      </c>
      <c r="AF67" s="154" t="s">
        <v>4364</v>
      </c>
      <c r="AG67" s="86">
        <v>3.9098030737999999E-3</v>
      </c>
    </row>
    <row r="68" spans="1:33" x14ac:dyDescent="0.35">
      <c r="A68" s="84">
        <v>373</v>
      </c>
      <c r="B68" s="126">
        <v>46112</v>
      </c>
      <c r="C68" s="84">
        <v>203</v>
      </c>
      <c r="D68" s="83" t="s">
        <v>412</v>
      </c>
      <c r="E68" s="85">
        <v>115205018</v>
      </c>
      <c r="F68" s="85">
        <v>61397570</v>
      </c>
      <c r="G68" s="85">
        <v>3362147</v>
      </c>
      <c r="H68" s="85">
        <v>4854</v>
      </c>
      <c r="I68" s="85">
        <v>0</v>
      </c>
      <c r="J68" s="85">
        <v>3380086</v>
      </c>
      <c r="K68" s="85">
        <v>13380548</v>
      </c>
      <c r="L68" s="85">
        <v>0</v>
      </c>
      <c r="M68" s="85">
        <v>3845836</v>
      </c>
      <c r="N68" s="85">
        <v>346714</v>
      </c>
      <c r="O68" s="153">
        <v>2118446</v>
      </c>
      <c r="P68" s="153">
        <v>623192</v>
      </c>
      <c r="Q68" s="153">
        <v>30201124</v>
      </c>
      <c r="R68" s="153">
        <v>4134623</v>
      </c>
      <c r="S68" s="153">
        <v>0</v>
      </c>
      <c r="T68" s="86">
        <v>1.262285187956E-2</v>
      </c>
      <c r="U68" s="86">
        <v>5.718672039916E-2</v>
      </c>
      <c r="V68" s="154" t="s">
        <v>4364</v>
      </c>
      <c r="W68" s="86">
        <v>3.0544029305419999E-2</v>
      </c>
      <c r="X68" s="86">
        <v>0</v>
      </c>
      <c r="Y68" s="86">
        <v>2.2621881995300002E-3</v>
      </c>
      <c r="Z68" s="154" t="s">
        <v>4364</v>
      </c>
      <c r="AA68" s="86">
        <v>0</v>
      </c>
      <c r="AB68" s="86">
        <v>0</v>
      </c>
      <c r="AC68" s="86">
        <v>0</v>
      </c>
      <c r="AD68" s="154" t="s">
        <v>4364</v>
      </c>
      <c r="AE68" s="86">
        <v>0</v>
      </c>
      <c r="AF68" s="86">
        <v>0</v>
      </c>
      <c r="AG68" s="86">
        <v>2.2829746862900002E-3</v>
      </c>
    </row>
    <row r="69" spans="1:33" x14ac:dyDescent="0.35">
      <c r="A69" s="84">
        <v>376</v>
      </c>
      <c r="B69" s="126">
        <v>46112</v>
      </c>
      <c r="C69" s="84">
        <v>206</v>
      </c>
      <c r="D69" s="83" t="s">
        <v>413</v>
      </c>
      <c r="E69" s="85">
        <v>9041444</v>
      </c>
      <c r="F69" s="85">
        <v>5774594</v>
      </c>
      <c r="G69" s="85">
        <v>0</v>
      </c>
      <c r="H69" s="85">
        <v>0</v>
      </c>
      <c r="I69" s="85">
        <v>0</v>
      </c>
      <c r="J69" s="85">
        <v>2024187</v>
      </c>
      <c r="K69" s="85">
        <v>2536262</v>
      </c>
      <c r="L69" s="85">
        <v>0</v>
      </c>
      <c r="M69" s="85">
        <v>0</v>
      </c>
      <c r="N69" s="85">
        <v>0</v>
      </c>
      <c r="O69" s="153">
        <v>249766</v>
      </c>
      <c r="P69" s="153">
        <v>761940</v>
      </c>
      <c r="Q69" s="153">
        <v>202440</v>
      </c>
      <c r="R69" s="153">
        <v>0</v>
      </c>
      <c r="S69" s="153">
        <v>0</v>
      </c>
      <c r="T69" s="154" t="s">
        <v>4364</v>
      </c>
      <c r="U69" s="154" t="s">
        <v>4364</v>
      </c>
      <c r="V69" s="154" t="s">
        <v>4364</v>
      </c>
      <c r="W69" s="86">
        <v>4.4010956648040001E-2</v>
      </c>
      <c r="X69" s="86">
        <v>9.3462335671799998E-3</v>
      </c>
      <c r="Y69" s="86">
        <v>4.9968548695900001E-3</v>
      </c>
      <c r="Z69" s="154" t="s">
        <v>4364</v>
      </c>
      <c r="AA69" s="86">
        <v>0</v>
      </c>
      <c r="AB69" s="86">
        <v>3.8010374807600001E-3</v>
      </c>
      <c r="AC69" s="86">
        <v>0</v>
      </c>
      <c r="AD69" s="154" t="s">
        <v>4364</v>
      </c>
      <c r="AE69" s="154" t="s">
        <v>4364</v>
      </c>
      <c r="AF69" s="154" t="s">
        <v>4364</v>
      </c>
      <c r="AG69" s="86">
        <v>7.5855669842100001E-3</v>
      </c>
    </row>
    <row r="70" spans="1:33" x14ac:dyDescent="0.35">
      <c r="A70" s="84">
        <v>378</v>
      </c>
      <c r="B70" s="126">
        <v>46112</v>
      </c>
      <c r="C70" s="84">
        <v>208</v>
      </c>
      <c r="D70" s="83" t="s">
        <v>414</v>
      </c>
      <c r="E70" s="85">
        <v>6881578</v>
      </c>
      <c r="F70" s="85">
        <v>2560593</v>
      </c>
      <c r="G70" s="85">
        <v>0</v>
      </c>
      <c r="H70" s="85">
        <v>0</v>
      </c>
      <c r="I70" s="85">
        <v>0</v>
      </c>
      <c r="J70" s="85">
        <v>708760</v>
      </c>
      <c r="K70" s="85">
        <v>1055028</v>
      </c>
      <c r="L70" s="85">
        <v>0</v>
      </c>
      <c r="M70" s="85">
        <v>0</v>
      </c>
      <c r="N70" s="85">
        <v>0</v>
      </c>
      <c r="O70" s="153">
        <v>756275</v>
      </c>
      <c r="P70" s="153">
        <v>40530</v>
      </c>
      <c r="Q70" s="153">
        <v>0</v>
      </c>
      <c r="R70" s="153">
        <v>0</v>
      </c>
      <c r="S70" s="153">
        <v>0</v>
      </c>
      <c r="T70" s="154" t="s">
        <v>4364</v>
      </c>
      <c r="U70" s="154" t="s">
        <v>4364</v>
      </c>
      <c r="V70" s="154" t="s">
        <v>4364</v>
      </c>
      <c r="W70" s="86">
        <v>3.7894274998500001E-3</v>
      </c>
      <c r="X70" s="86">
        <v>4.8100279720000002E-3</v>
      </c>
      <c r="Y70" s="86">
        <v>-2.2321834151999998E-3</v>
      </c>
      <c r="Z70" s="154" t="s">
        <v>4364</v>
      </c>
      <c r="AA70" s="86">
        <v>0</v>
      </c>
      <c r="AB70" s="154" t="s">
        <v>4364</v>
      </c>
      <c r="AC70" s="154" t="s">
        <v>4364</v>
      </c>
      <c r="AD70" s="154" t="s">
        <v>4364</v>
      </c>
      <c r="AE70" s="154" t="s">
        <v>4364</v>
      </c>
      <c r="AF70" s="154" t="s">
        <v>4364</v>
      </c>
      <c r="AG70" s="86">
        <v>1.1822736927400001E-3</v>
      </c>
    </row>
    <row r="71" spans="1:33" x14ac:dyDescent="0.35">
      <c r="A71" s="84">
        <v>383</v>
      </c>
      <c r="B71" s="126">
        <v>46112</v>
      </c>
      <c r="C71" s="84">
        <v>211</v>
      </c>
      <c r="D71" s="83" t="s">
        <v>415</v>
      </c>
      <c r="E71" s="85">
        <v>43617031</v>
      </c>
      <c r="F71" s="85">
        <v>18239772</v>
      </c>
      <c r="G71" s="85">
        <v>1436626</v>
      </c>
      <c r="H71" s="85">
        <v>0</v>
      </c>
      <c r="I71" s="85">
        <v>0</v>
      </c>
      <c r="J71" s="85">
        <v>3515350</v>
      </c>
      <c r="K71" s="85">
        <v>7702981</v>
      </c>
      <c r="L71" s="85">
        <v>0</v>
      </c>
      <c r="M71" s="85">
        <v>0</v>
      </c>
      <c r="N71" s="85">
        <v>0</v>
      </c>
      <c r="O71" s="153">
        <v>930125</v>
      </c>
      <c r="P71" s="153">
        <v>682492</v>
      </c>
      <c r="Q71" s="153">
        <v>3971378</v>
      </c>
      <c r="R71" s="153">
        <v>0</v>
      </c>
      <c r="S71" s="153">
        <v>820</v>
      </c>
      <c r="T71" s="86">
        <v>1.565018646546E-2</v>
      </c>
      <c r="U71" s="154" t="s">
        <v>4364</v>
      </c>
      <c r="V71" s="154" t="s">
        <v>4364</v>
      </c>
      <c r="W71" s="86">
        <v>1.098647001378E-2</v>
      </c>
      <c r="X71" s="86">
        <v>-2.8723932133999999E-6</v>
      </c>
      <c r="Y71" s="86">
        <v>5.4748063183999995E-4</v>
      </c>
      <c r="Z71" s="154" t="s">
        <v>4364</v>
      </c>
      <c r="AA71" s="86">
        <v>0</v>
      </c>
      <c r="AB71" s="86">
        <v>0</v>
      </c>
      <c r="AC71" s="86" t="s">
        <v>4364</v>
      </c>
      <c r="AD71" s="86">
        <v>-8.733433768E-4</v>
      </c>
      <c r="AE71" s="154" t="s">
        <v>4364</v>
      </c>
      <c r="AF71" s="154" t="s">
        <v>4364</v>
      </c>
      <c r="AG71" s="86">
        <v>2.2057894375300002E-3</v>
      </c>
    </row>
    <row r="72" spans="1:33" x14ac:dyDescent="0.35">
      <c r="A72" s="84">
        <v>389</v>
      </c>
      <c r="B72" s="126">
        <v>46112</v>
      </c>
      <c r="C72" s="84">
        <v>214</v>
      </c>
      <c r="D72" s="83" t="s">
        <v>416</v>
      </c>
      <c r="E72" s="85">
        <v>188007754</v>
      </c>
      <c r="F72" s="85">
        <v>107341990</v>
      </c>
      <c r="G72" s="85">
        <v>6430365</v>
      </c>
      <c r="H72" s="85">
        <v>0</v>
      </c>
      <c r="I72" s="85">
        <v>5879499</v>
      </c>
      <c r="J72" s="85">
        <v>21061017</v>
      </c>
      <c r="K72" s="85">
        <v>11387658</v>
      </c>
      <c r="L72" s="85">
        <v>0</v>
      </c>
      <c r="M72" s="85">
        <v>20598095</v>
      </c>
      <c r="N72" s="85">
        <v>12816</v>
      </c>
      <c r="O72" s="153">
        <v>3779058</v>
      </c>
      <c r="P72" s="153">
        <v>3237433</v>
      </c>
      <c r="Q72" s="153">
        <v>14329119</v>
      </c>
      <c r="R72" s="153">
        <v>20626930</v>
      </c>
      <c r="S72" s="153">
        <v>0</v>
      </c>
      <c r="T72" s="86">
        <v>1.520202535106E-2</v>
      </c>
      <c r="U72" s="154" t="s">
        <v>4364</v>
      </c>
      <c r="V72" s="86">
        <v>0</v>
      </c>
      <c r="W72" s="86">
        <v>4.6689073400020001E-2</v>
      </c>
      <c r="X72" s="86">
        <v>1.2062352024699999E-3</v>
      </c>
      <c r="Y72" s="86">
        <v>3.8661081696800001E-3</v>
      </c>
      <c r="Z72" s="154" t="s">
        <v>4364</v>
      </c>
      <c r="AA72" s="86">
        <v>2.7494948892E-4</v>
      </c>
      <c r="AB72" s="86">
        <v>0</v>
      </c>
      <c r="AC72" s="86">
        <v>0</v>
      </c>
      <c r="AD72" s="86" t="s">
        <v>4364</v>
      </c>
      <c r="AE72" s="86">
        <v>0</v>
      </c>
      <c r="AF72" s="86">
        <v>0</v>
      </c>
      <c r="AG72" s="86">
        <v>4.2026959490699999E-3</v>
      </c>
    </row>
    <row r="73" spans="1:33" x14ac:dyDescent="0.35">
      <c r="A73" s="84">
        <v>390</v>
      </c>
      <c r="B73" s="126">
        <v>46112</v>
      </c>
      <c r="C73" s="84">
        <v>215</v>
      </c>
      <c r="D73" s="83" t="s">
        <v>417</v>
      </c>
      <c r="E73" s="85">
        <v>52316695</v>
      </c>
      <c r="F73" s="85">
        <v>32708454</v>
      </c>
      <c r="G73" s="85">
        <v>910052</v>
      </c>
      <c r="H73" s="85">
        <v>0</v>
      </c>
      <c r="I73" s="85">
        <v>0</v>
      </c>
      <c r="J73" s="85">
        <v>8012143</v>
      </c>
      <c r="K73" s="85">
        <v>13947840</v>
      </c>
      <c r="L73" s="85">
        <v>0</v>
      </c>
      <c r="M73" s="85">
        <v>0</v>
      </c>
      <c r="N73" s="85">
        <v>0</v>
      </c>
      <c r="O73" s="153">
        <v>308306</v>
      </c>
      <c r="P73" s="153">
        <v>1888611</v>
      </c>
      <c r="Q73" s="153">
        <v>7601314</v>
      </c>
      <c r="R73" s="153">
        <v>40188</v>
      </c>
      <c r="S73" s="153">
        <v>0</v>
      </c>
      <c r="T73" s="86">
        <v>1.3929166676410001E-2</v>
      </c>
      <c r="U73" s="86">
        <v>0</v>
      </c>
      <c r="V73" s="154" t="s">
        <v>4364</v>
      </c>
      <c r="W73" s="86">
        <v>-9.9580931900000003E-5</v>
      </c>
      <c r="X73" s="86">
        <v>3.3710611085999999E-4</v>
      </c>
      <c r="Y73" s="86">
        <v>7.1223714055000003E-4</v>
      </c>
      <c r="Z73" s="154" t="s">
        <v>4364</v>
      </c>
      <c r="AA73" s="86">
        <v>0</v>
      </c>
      <c r="AB73" s="86">
        <v>3.8255874301000001E-4</v>
      </c>
      <c r="AC73" s="86">
        <v>0</v>
      </c>
      <c r="AD73" s="154" t="s">
        <v>4364</v>
      </c>
      <c r="AE73" s="154" t="s">
        <v>4364</v>
      </c>
      <c r="AF73" s="154" t="s">
        <v>4364</v>
      </c>
      <c r="AG73" s="86">
        <v>8.8874756420999996E-4</v>
      </c>
    </row>
    <row r="74" spans="1:33" x14ac:dyDescent="0.35">
      <c r="A74" s="84">
        <v>395</v>
      </c>
      <c r="B74" s="126">
        <v>46112</v>
      </c>
      <c r="C74" s="84">
        <v>217</v>
      </c>
      <c r="D74" s="83" t="s">
        <v>418</v>
      </c>
      <c r="E74" s="85">
        <v>130480693</v>
      </c>
      <c r="F74" s="85">
        <v>86066156</v>
      </c>
      <c r="G74" s="85">
        <v>1259162</v>
      </c>
      <c r="H74" s="85">
        <v>0</v>
      </c>
      <c r="I74" s="85">
        <v>0</v>
      </c>
      <c r="J74" s="85">
        <v>12293830</v>
      </c>
      <c r="K74" s="85">
        <v>43243865</v>
      </c>
      <c r="L74" s="85">
        <v>0</v>
      </c>
      <c r="M74" s="85">
        <v>864474</v>
      </c>
      <c r="N74" s="85">
        <v>0</v>
      </c>
      <c r="O74" s="153">
        <v>5368612</v>
      </c>
      <c r="P74" s="153">
        <v>4947400</v>
      </c>
      <c r="Q74" s="153">
        <v>6028390</v>
      </c>
      <c r="R74" s="153">
        <v>12060422</v>
      </c>
      <c r="S74" s="153">
        <v>0</v>
      </c>
      <c r="T74" s="86">
        <v>2.3196882563110002E-2</v>
      </c>
      <c r="U74" s="154" t="s">
        <v>4364</v>
      </c>
      <c r="V74" s="154" t="s">
        <v>4364</v>
      </c>
      <c r="W74" s="86">
        <v>1.84042396857E-2</v>
      </c>
      <c r="X74" s="86">
        <v>1.82762546895E-3</v>
      </c>
      <c r="Y74" s="86">
        <v>5.9011364633500003E-3</v>
      </c>
      <c r="Z74" s="154" t="s">
        <v>4364</v>
      </c>
      <c r="AA74" s="86">
        <v>2.4986246388100002E-3</v>
      </c>
      <c r="AB74" s="86">
        <v>0</v>
      </c>
      <c r="AC74" s="86">
        <v>0</v>
      </c>
      <c r="AD74" s="154" t="s">
        <v>4364</v>
      </c>
      <c r="AE74" s="86">
        <v>0</v>
      </c>
      <c r="AF74" s="154" t="s">
        <v>4364</v>
      </c>
      <c r="AG74" s="86">
        <v>4.8756366386900002E-3</v>
      </c>
    </row>
    <row r="75" spans="1:33" x14ac:dyDescent="0.35">
      <c r="A75" s="84">
        <v>404</v>
      </c>
      <c r="B75" s="126">
        <v>46112</v>
      </c>
      <c r="C75" s="84">
        <v>222</v>
      </c>
      <c r="D75" s="83" t="s">
        <v>4425</v>
      </c>
      <c r="E75" s="85">
        <v>165587463</v>
      </c>
      <c r="F75" s="85">
        <v>132092814</v>
      </c>
      <c r="G75" s="85">
        <v>8237050</v>
      </c>
      <c r="H75" s="85">
        <v>0</v>
      </c>
      <c r="I75" s="85">
        <v>0</v>
      </c>
      <c r="J75" s="85">
        <v>21988066</v>
      </c>
      <c r="K75" s="85">
        <v>41540668</v>
      </c>
      <c r="L75" s="85">
        <v>0</v>
      </c>
      <c r="M75" s="85">
        <v>8040323</v>
      </c>
      <c r="N75" s="85">
        <v>1359196</v>
      </c>
      <c r="O75" s="153">
        <v>5458204</v>
      </c>
      <c r="P75" s="153">
        <v>1632089</v>
      </c>
      <c r="Q75" s="153">
        <v>39012008</v>
      </c>
      <c r="R75" s="153">
        <v>4825210</v>
      </c>
      <c r="S75" s="153">
        <v>0</v>
      </c>
      <c r="T75" s="86">
        <v>3.120393711043E-2</v>
      </c>
      <c r="U75" s="86" t="s">
        <v>4364</v>
      </c>
      <c r="V75" s="154" t="s">
        <v>4364</v>
      </c>
      <c r="W75" s="86">
        <v>2.9216755407260001E-2</v>
      </c>
      <c r="X75" s="86">
        <v>2.25211093726E-3</v>
      </c>
      <c r="Y75" s="86">
        <v>9.7571219428100008E-3</v>
      </c>
      <c r="Z75" s="154" t="s">
        <v>4364</v>
      </c>
      <c r="AA75" s="86">
        <v>1.3496449559999999E-5</v>
      </c>
      <c r="AB75" s="86">
        <v>-4.6591289060000002E-4</v>
      </c>
      <c r="AC75" s="86">
        <v>-3.33325417E-5</v>
      </c>
      <c r="AD75" s="154" t="s">
        <v>4364</v>
      </c>
      <c r="AE75" s="86">
        <v>0</v>
      </c>
      <c r="AF75" s="86">
        <v>-5.4842920743300001E-2</v>
      </c>
      <c r="AG75" s="86">
        <v>5.8069219925199998E-3</v>
      </c>
    </row>
    <row r="76" spans="1:33" x14ac:dyDescent="0.35">
      <c r="A76" s="84">
        <v>422</v>
      </c>
      <c r="B76" s="126">
        <v>46112</v>
      </c>
      <c r="C76" s="84">
        <v>229</v>
      </c>
      <c r="D76" s="83" t="s">
        <v>419</v>
      </c>
      <c r="E76" s="85">
        <v>11396814</v>
      </c>
      <c r="F76" s="85">
        <v>3638876</v>
      </c>
      <c r="G76" s="85">
        <v>150804</v>
      </c>
      <c r="H76" s="85">
        <v>13644</v>
      </c>
      <c r="I76" s="85">
        <v>0</v>
      </c>
      <c r="J76" s="85">
        <v>1588794</v>
      </c>
      <c r="K76" s="85">
        <v>1086612</v>
      </c>
      <c r="L76" s="85">
        <v>0</v>
      </c>
      <c r="M76" s="85">
        <v>0</v>
      </c>
      <c r="N76" s="85">
        <v>0</v>
      </c>
      <c r="O76" s="153">
        <v>430575</v>
      </c>
      <c r="P76" s="153">
        <v>0</v>
      </c>
      <c r="Q76" s="153">
        <v>368437</v>
      </c>
      <c r="R76" s="153">
        <v>0</v>
      </c>
      <c r="S76" s="153">
        <v>0</v>
      </c>
      <c r="T76" s="86">
        <v>3.6527945459360001E-2</v>
      </c>
      <c r="U76" s="86">
        <v>7.9668654639550002E-2</v>
      </c>
      <c r="V76" s="154" t="s">
        <v>4364</v>
      </c>
      <c r="W76" s="86">
        <v>3.2136480984689998E-2</v>
      </c>
      <c r="X76" s="86">
        <v>0</v>
      </c>
      <c r="Y76" s="86">
        <v>4.7585560789499999E-3</v>
      </c>
      <c r="Z76" s="154" t="s">
        <v>4364</v>
      </c>
      <c r="AA76" s="86">
        <v>0</v>
      </c>
      <c r="AB76" s="86">
        <v>0</v>
      </c>
      <c r="AC76" s="86">
        <v>0</v>
      </c>
      <c r="AD76" s="154" t="s">
        <v>4364</v>
      </c>
      <c r="AE76" s="154" t="s">
        <v>4364</v>
      </c>
      <c r="AF76" s="154" t="s">
        <v>4364</v>
      </c>
      <c r="AG76" s="86">
        <v>8.14121573604E-3</v>
      </c>
    </row>
    <row r="77" spans="1:33" x14ac:dyDescent="0.35">
      <c r="A77" s="84">
        <v>430</v>
      </c>
      <c r="B77" s="126">
        <v>46112</v>
      </c>
      <c r="C77" s="84">
        <v>232</v>
      </c>
      <c r="D77" s="83" t="s">
        <v>420</v>
      </c>
      <c r="E77" s="85">
        <v>111032716</v>
      </c>
      <c r="F77" s="85">
        <v>54627862</v>
      </c>
      <c r="G77" s="85">
        <v>4021129</v>
      </c>
      <c r="H77" s="85">
        <v>0</v>
      </c>
      <c r="I77" s="85">
        <v>275817</v>
      </c>
      <c r="J77" s="85">
        <v>6837888</v>
      </c>
      <c r="K77" s="85">
        <v>12298102</v>
      </c>
      <c r="L77" s="85">
        <v>0</v>
      </c>
      <c r="M77" s="85">
        <v>0</v>
      </c>
      <c r="N77" s="85">
        <v>423246</v>
      </c>
      <c r="O77" s="153">
        <v>4100160</v>
      </c>
      <c r="P77" s="153">
        <v>10116628</v>
      </c>
      <c r="Q77" s="153">
        <v>12216017</v>
      </c>
      <c r="R77" s="153">
        <v>4338875</v>
      </c>
      <c r="S77" s="153">
        <v>0</v>
      </c>
      <c r="T77" s="86">
        <v>1.0476743473899999E-2</v>
      </c>
      <c r="U77" s="154" t="s">
        <v>4364</v>
      </c>
      <c r="V77" s="86">
        <v>8.30601806283E-3</v>
      </c>
      <c r="W77" s="86">
        <v>1.070362566335E-2</v>
      </c>
      <c r="X77" s="86">
        <v>0</v>
      </c>
      <c r="Y77" s="86">
        <v>3.9686273122700004E-3</v>
      </c>
      <c r="Z77" s="154" t="s">
        <v>4364</v>
      </c>
      <c r="AA77" s="86">
        <v>4.1785493833999999E-4</v>
      </c>
      <c r="AB77" s="86">
        <v>0</v>
      </c>
      <c r="AC77" s="86">
        <v>5.2022204706799998E-3</v>
      </c>
      <c r="AD77" s="154" t="s">
        <v>4364</v>
      </c>
      <c r="AE77" s="154" t="s">
        <v>4364</v>
      </c>
      <c r="AF77" s="86">
        <v>0</v>
      </c>
      <c r="AG77" s="86">
        <v>2.89490279771E-3</v>
      </c>
    </row>
    <row r="78" spans="1:33" x14ac:dyDescent="0.35">
      <c r="A78" s="84">
        <v>444</v>
      </c>
      <c r="B78" s="126">
        <v>46112</v>
      </c>
      <c r="C78" s="84">
        <v>239</v>
      </c>
      <c r="D78" s="83" t="s">
        <v>421</v>
      </c>
      <c r="E78" s="85">
        <v>16780895</v>
      </c>
      <c r="F78" s="85">
        <v>7347277</v>
      </c>
      <c r="G78" s="85">
        <v>0</v>
      </c>
      <c r="H78" s="85">
        <v>0</v>
      </c>
      <c r="I78" s="85">
        <v>0</v>
      </c>
      <c r="J78" s="85">
        <v>1790826</v>
      </c>
      <c r="K78" s="85">
        <v>3497806</v>
      </c>
      <c r="L78" s="85">
        <v>0</v>
      </c>
      <c r="M78" s="85">
        <v>0</v>
      </c>
      <c r="N78" s="85">
        <v>0</v>
      </c>
      <c r="O78" s="153">
        <v>192723</v>
      </c>
      <c r="P78" s="153">
        <v>285515</v>
      </c>
      <c r="Q78" s="153">
        <v>949240</v>
      </c>
      <c r="R78" s="153">
        <v>631167</v>
      </c>
      <c r="S78" s="153">
        <v>0</v>
      </c>
      <c r="T78" s="154" t="s">
        <v>4364</v>
      </c>
      <c r="U78" s="154" t="s">
        <v>4364</v>
      </c>
      <c r="V78" s="154" t="s">
        <v>4364</v>
      </c>
      <c r="W78" s="86">
        <v>0</v>
      </c>
      <c r="X78" s="86">
        <v>0</v>
      </c>
      <c r="Y78" s="86">
        <v>7.3206401424999999E-4</v>
      </c>
      <c r="Z78" s="154" t="s">
        <v>4364</v>
      </c>
      <c r="AA78" s="86">
        <v>0</v>
      </c>
      <c r="AB78" s="86">
        <v>0</v>
      </c>
      <c r="AC78" s="86">
        <v>0</v>
      </c>
      <c r="AD78" s="154" t="s">
        <v>4364</v>
      </c>
      <c r="AE78" s="154" t="s">
        <v>4364</v>
      </c>
      <c r="AF78" s="154" t="s">
        <v>4364</v>
      </c>
      <c r="AG78" s="86">
        <v>2.9249649539000002E-4</v>
      </c>
    </row>
    <row r="79" spans="1:33" x14ac:dyDescent="0.35">
      <c r="A79" s="84">
        <v>452</v>
      </c>
      <c r="B79" s="126">
        <v>46112</v>
      </c>
      <c r="C79" s="84">
        <v>240</v>
      </c>
      <c r="D79" s="83" t="s">
        <v>422</v>
      </c>
      <c r="E79" s="85">
        <v>45861858</v>
      </c>
      <c r="F79" s="85">
        <v>34628035</v>
      </c>
      <c r="G79" s="85">
        <v>1946415</v>
      </c>
      <c r="H79" s="85">
        <v>0</v>
      </c>
      <c r="I79" s="85">
        <v>0</v>
      </c>
      <c r="J79" s="85">
        <v>3388934</v>
      </c>
      <c r="K79" s="85">
        <v>6103595</v>
      </c>
      <c r="L79" s="85">
        <v>0</v>
      </c>
      <c r="M79" s="85">
        <v>879152</v>
      </c>
      <c r="N79" s="85">
        <v>1590101</v>
      </c>
      <c r="O79" s="153">
        <v>1829637</v>
      </c>
      <c r="P79" s="153">
        <v>768892</v>
      </c>
      <c r="Q79" s="153">
        <v>14023784</v>
      </c>
      <c r="R79" s="153">
        <v>4097525</v>
      </c>
      <c r="S79" s="153">
        <v>0</v>
      </c>
      <c r="T79" s="86">
        <v>2.2035725763300002E-3</v>
      </c>
      <c r="U79" s="154" t="s">
        <v>4364</v>
      </c>
      <c r="V79" s="86">
        <v>0</v>
      </c>
      <c r="W79" s="86">
        <v>1.72576187289E-3</v>
      </c>
      <c r="X79" s="86">
        <v>0</v>
      </c>
      <c r="Y79" s="86">
        <v>0</v>
      </c>
      <c r="Z79" s="154" t="s">
        <v>4364</v>
      </c>
      <c r="AA79" s="86">
        <v>0</v>
      </c>
      <c r="AB79" s="86">
        <v>0</v>
      </c>
      <c r="AC79" s="86">
        <v>0</v>
      </c>
      <c r="AD79" s="86">
        <v>0</v>
      </c>
      <c r="AE79" s="86">
        <v>0</v>
      </c>
      <c r="AF79" s="86">
        <v>0</v>
      </c>
      <c r="AG79" s="86">
        <v>2.2787909407E-4</v>
      </c>
    </row>
    <row r="80" spans="1:33" x14ac:dyDescent="0.35">
      <c r="A80" s="84">
        <v>464</v>
      </c>
      <c r="B80" s="126">
        <v>46112</v>
      </c>
      <c r="C80" s="84">
        <v>246</v>
      </c>
      <c r="D80" s="83" t="s">
        <v>423</v>
      </c>
      <c r="E80" s="85">
        <v>93839078</v>
      </c>
      <c r="F80" s="85">
        <v>52111343</v>
      </c>
      <c r="G80" s="85">
        <v>3946520</v>
      </c>
      <c r="H80" s="85">
        <v>488328</v>
      </c>
      <c r="I80" s="85">
        <v>0</v>
      </c>
      <c r="J80" s="85">
        <v>2317947</v>
      </c>
      <c r="K80" s="85">
        <v>6394886</v>
      </c>
      <c r="L80" s="85">
        <v>0</v>
      </c>
      <c r="M80" s="85">
        <v>14798662</v>
      </c>
      <c r="N80" s="85">
        <v>303859</v>
      </c>
      <c r="O80" s="153">
        <v>9349789</v>
      </c>
      <c r="P80" s="153">
        <v>269675</v>
      </c>
      <c r="Q80" s="153">
        <v>10692273</v>
      </c>
      <c r="R80" s="153">
        <v>3549404</v>
      </c>
      <c r="S80" s="153">
        <v>0</v>
      </c>
      <c r="T80" s="86">
        <v>3.733814919154E-2</v>
      </c>
      <c r="U80" s="86">
        <v>2.0305111375379999E-2</v>
      </c>
      <c r="V80" s="154" t="s">
        <v>4364</v>
      </c>
      <c r="W80" s="86">
        <v>3.8450655801569998E-2</v>
      </c>
      <c r="X80" s="86">
        <v>1.010537839914E-2</v>
      </c>
      <c r="Y80" s="86">
        <v>2.2274117039000001E-2</v>
      </c>
      <c r="Z80" s="154" t="s">
        <v>4364</v>
      </c>
      <c r="AA80" s="86">
        <v>0</v>
      </c>
      <c r="AB80" s="86">
        <v>3.4406119329999999E-5</v>
      </c>
      <c r="AC80" s="86">
        <v>-2.4541953039999999E-4</v>
      </c>
      <c r="AD80" s="154" t="s">
        <v>4364</v>
      </c>
      <c r="AE80" s="86">
        <v>0</v>
      </c>
      <c r="AF80" s="86">
        <v>9.6789709715399998E-3</v>
      </c>
      <c r="AG80" s="86">
        <v>1.3241490743980001E-2</v>
      </c>
    </row>
    <row r="81" spans="1:33" x14ac:dyDescent="0.35">
      <c r="A81" s="84">
        <v>473</v>
      </c>
      <c r="B81" s="126">
        <v>46112</v>
      </c>
      <c r="C81" s="84">
        <v>252</v>
      </c>
      <c r="D81" s="83" t="s">
        <v>424</v>
      </c>
      <c r="E81" s="85">
        <v>165771302</v>
      </c>
      <c r="F81" s="85">
        <v>85935501</v>
      </c>
      <c r="G81" s="85">
        <v>0</v>
      </c>
      <c r="H81" s="85">
        <v>206</v>
      </c>
      <c r="I81" s="85">
        <v>0</v>
      </c>
      <c r="J81" s="85">
        <v>7110092</v>
      </c>
      <c r="K81" s="85">
        <v>35498109</v>
      </c>
      <c r="L81" s="85">
        <v>0</v>
      </c>
      <c r="M81" s="85">
        <v>0</v>
      </c>
      <c r="N81" s="85">
        <v>0</v>
      </c>
      <c r="O81" s="153">
        <v>1906269</v>
      </c>
      <c r="P81" s="153">
        <v>3811312</v>
      </c>
      <c r="Q81" s="153">
        <v>34547588</v>
      </c>
      <c r="R81" s="153">
        <v>737874</v>
      </c>
      <c r="S81" s="153">
        <v>2324051</v>
      </c>
      <c r="T81" s="154" t="s">
        <v>4364</v>
      </c>
      <c r="U81" s="86">
        <v>-0.4653371320038</v>
      </c>
      <c r="V81" s="154" t="s">
        <v>4364</v>
      </c>
      <c r="W81" s="86">
        <v>4.9644287117730002E-2</v>
      </c>
      <c r="X81" s="86">
        <v>4.9940792828999999E-4</v>
      </c>
      <c r="Y81" s="86">
        <v>6.3351115704599996E-3</v>
      </c>
      <c r="Z81" s="154" t="s">
        <v>4364</v>
      </c>
      <c r="AA81" s="86">
        <v>5.8967562584999998E-4</v>
      </c>
      <c r="AB81" s="86">
        <v>0</v>
      </c>
      <c r="AC81" s="86">
        <v>0</v>
      </c>
      <c r="AD81" s="86">
        <v>0</v>
      </c>
      <c r="AE81" s="154" t="s">
        <v>4364</v>
      </c>
      <c r="AF81" s="154" t="s">
        <v>4364</v>
      </c>
      <c r="AG81" s="86">
        <v>3.3542383093400001E-3</v>
      </c>
    </row>
    <row r="82" spans="1:33" x14ac:dyDescent="0.35">
      <c r="A82" s="84">
        <v>475</v>
      </c>
      <c r="B82" s="126">
        <v>46112</v>
      </c>
      <c r="C82" s="84">
        <v>253</v>
      </c>
      <c r="D82" s="83" t="s">
        <v>425</v>
      </c>
      <c r="E82" s="85">
        <v>72746259</v>
      </c>
      <c r="F82" s="85">
        <v>39520446</v>
      </c>
      <c r="G82" s="85">
        <v>1843473</v>
      </c>
      <c r="H82" s="85">
        <v>173361</v>
      </c>
      <c r="I82" s="85">
        <v>0</v>
      </c>
      <c r="J82" s="85">
        <v>6222299</v>
      </c>
      <c r="K82" s="85">
        <v>23131195</v>
      </c>
      <c r="L82" s="85">
        <v>0</v>
      </c>
      <c r="M82" s="85">
        <v>0</v>
      </c>
      <c r="N82" s="85">
        <v>0</v>
      </c>
      <c r="O82" s="153">
        <v>980979</v>
      </c>
      <c r="P82" s="153">
        <v>812600</v>
      </c>
      <c r="Q82" s="153">
        <v>4817278</v>
      </c>
      <c r="R82" s="153">
        <v>1539261</v>
      </c>
      <c r="S82" s="153">
        <v>0</v>
      </c>
      <c r="T82" s="86">
        <v>3.3243302506530001E-2</v>
      </c>
      <c r="U82" s="86">
        <v>3.5804512956599997E-2</v>
      </c>
      <c r="V82" s="154" t="s">
        <v>4364</v>
      </c>
      <c r="W82" s="86">
        <v>2.963007610029E-2</v>
      </c>
      <c r="X82" s="86">
        <v>6.0020291200999995E-4</v>
      </c>
      <c r="Y82" s="86">
        <v>1.2666106597300001E-3</v>
      </c>
      <c r="Z82" s="154" t="s">
        <v>4364</v>
      </c>
      <c r="AA82" s="86">
        <v>6.9347447203099996E-3</v>
      </c>
      <c r="AB82" s="86">
        <v>-3.4800981299999997E-5</v>
      </c>
      <c r="AC82" s="86">
        <v>0</v>
      </c>
      <c r="AD82" s="154" t="s">
        <v>4364</v>
      </c>
      <c r="AE82" s="154" t="s">
        <v>4364</v>
      </c>
      <c r="AF82" s="154" t="s">
        <v>4364</v>
      </c>
      <c r="AG82" s="86">
        <v>3.6375534869800001E-3</v>
      </c>
    </row>
    <row r="83" spans="1:33" x14ac:dyDescent="0.35">
      <c r="A83" s="84">
        <v>477</v>
      </c>
      <c r="B83" s="126">
        <v>46112</v>
      </c>
      <c r="C83" s="84">
        <v>255</v>
      </c>
      <c r="D83" s="83" t="s">
        <v>426</v>
      </c>
      <c r="E83" s="85">
        <v>239877101</v>
      </c>
      <c r="F83" s="85">
        <v>185791355</v>
      </c>
      <c r="G83" s="85">
        <v>3196207</v>
      </c>
      <c r="H83" s="85">
        <v>234487</v>
      </c>
      <c r="I83" s="85">
        <v>8793542</v>
      </c>
      <c r="J83" s="85">
        <v>2499400</v>
      </c>
      <c r="K83" s="85">
        <v>12337937</v>
      </c>
      <c r="L83" s="85">
        <v>0</v>
      </c>
      <c r="M83" s="85">
        <v>38879351</v>
      </c>
      <c r="N83" s="85">
        <v>0</v>
      </c>
      <c r="O83" s="153">
        <v>51105519</v>
      </c>
      <c r="P83" s="153">
        <v>545234</v>
      </c>
      <c r="Q83" s="153">
        <v>45594918</v>
      </c>
      <c r="R83" s="153">
        <v>22604760</v>
      </c>
      <c r="S83" s="153">
        <v>0</v>
      </c>
      <c r="T83" s="86">
        <v>5.7790391339259999E-2</v>
      </c>
      <c r="U83" s="86">
        <v>6.9484471567259995E-2</v>
      </c>
      <c r="V83" s="86">
        <v>7.9393844375399997E-3</v>
      </c>
      <c r="W83" s="86">
        <v>2.1490517936079999E-2</v>
      </c>
      <c r="X83" s="86">
        <v>7.6267704420200002E-3</v>
      </c>
      <c r="Y83" s="86">
        <v>1.5629927172900002E-2</v>
      </c>
      <c r="Z83" s="154" t="s">
        <v>4364</v>
      </c>
      <c r="AA83" s="86">
        <v>0</v>
      </c>
      <c r="AB83" s="86">
        <v>0</v>
      </c>
      <c r="AC83" s="86">
        <v>-2.9165572019999999E-4</v>
      </c>
      <c r="AD83" s="154" t="s">
        <v>4364</v>
      </c>
      <c r="AE83" s="86">
        <v>0</v>
      </c>
      <c r="AF83" s="86">
        <v>0</v>
      </c>
      <c r="AG83" s="86">
        <v>9.8263591587000008E-3</v>
      </c>
    </row>
    <row r="84" spans="1:33" x14ac:dyDescent="0.35">
      <c r="A84" s="84">
        <v>484</v>
      </c>
      <c r="B84" s="126">
        <v>46112</v>
      </c>
      <c r="C84" s="84">
        <v>257</v>
      </c>
      <c r="D84" s="83" t="s">
        <v>427</v>
      </c>
      <c r="E84" s="85">
        <v>20101368</v>
      </c>
      <c r="F84" s="85">
        <v>13922034</v>
      </c>
      <c r="G84" s="85">
        <v>508824</v>
      </c>
      <c r="H84" s="85">
        <v>0</v>
      </c>
      <c r="I84" s="85">
        <v>0</v>
      </c>
      <c r="J84" s="85">
        <v>1305362</v>
      </c>
      <c r="K84" s="85">
        <v>5012317</v>
      </c>
      <c r="L84" s="85">
        <v>0</v>
      </c>
      <c r="M84" s="85">
        <v>0</v>
      </c>
      <c r="N84" s="85">
        <v>0</v>
      </c>
      <c r="O84" s="153">
        <v>430675</v>
      </c>
      <c r="P84" s="153">
        <v>32943</v>
      </c>
      <c r="Q84" s="153">
        <v>3613826</v>
      </c>
      <c r="R84" s="153">
        <v>3018087</v>
      </c>
      <c r="S84" s="153">
        <v>0</v>
      </c>
      <c r="T84" s="86">
        <v>3.2993604217100001E-3</v>
      </c>
      <c r="U84" s="154" t="s">
        <v>4364</v>
      </c>
      <c r="V84" s="154" t="s">
        <v>4364</v>
      </c>
      <c r="W84" s="86">
        <v>-2.7574067984000002E-3</v>
      </c>
      <c r="X84" s="86">
        <v>0</v>
      </c>
      <c r="Y84" s="86">
        <v>0</v>
      </c>
      <c r="Z84" s="154" t="s">
        <v>4364</v>
      </c>
      <c r="AA84" s="86">
        <v>0</v>
      </c>
      <c r="AB84" s="86">
        <v>0</v>
      </c>
      <c r="AC84" s="86">
        <v>0</v>
      </c>
      <c r="AD84" s="154" t="s">
        <v>4364</v>
      </c>
      <c r="AE84" s="154" t="s">
        <v>4364</v>
      </c>
      <c r="AF84" s="154" t="s">
        <v>4364</v>
      </c>
      <c r="AG84" s="86">
        <v>1.2540556476000001E-4</v>
      </c>
    </row>
    <row r="85" spans="1:33" x14ac:dyDescent="0.35">
      <c r="A85" s="84">
        <v>489</v>
      </c>
      <c r="B85" s="126">
        <v>46112</v>
      </c>
      <c r="C85" s="84">
        <v>259</v>
      </c>
      <c r="D85" s="83" t="s">
        <v>428</v>
      </c>
      <c r="E85" s="85">
        <v>257222826</v>
      </c>
      <c r="F85" s="85">
        <v>196054154</v>
      </c>
      <c r="G85" s="85">
        <v>7410584</v>
      </c>
      <c r="H85" s="85">
        <v>0</v>
      </c>
      <c r="I85" s="85">
        <v>0</v>
      </c>
      <c r="J85" s="85">
        <v>34300751</v>
      </c>
      <c r="K85" s="85">
        <v>69015847</v>
      </c>
      <c r="L85" s="85">
        <v>0</v>
      </c>
      <c r="M85" s="85">
        <v>25751976</v>
      </c>
      <c r="N85" s="85">
        <v>7959569</v>
      </c>
      <c r="O85" s="153">
        <v>10734869</v>
      </c>
      <c r="P85" s="153">
        <v>5343089</v>
      </c>
      <c r="Q85" s="153">
        <v>24306435</v>
      </c>
      <c r="R85" s="153">
        <v>11231034</v>
      </c>
      <c r="S85" s="153">
        <v>0</v>
      </c>
      <c r="T85" s="86">
        <v>1.6252384578520001E-2</v>
      </c>
      <c r="U85" s="154" t="s">
        <v>4364</v>
      </c>
      <c r="V85" s="154" t="s">
        <v>4364</v>
      </c>
      <c r="W85" s="86">
        <v>1.5476975258540001E-2</v>
      </c>
      <c r="X85" s="86">
        <v>-1.435796054E-4</v>
      </c>
      <c r="Y85" s="86">
        <v>5.6820474528899998E-3</v>
      </c>
      <c r="Z85" s="154" t="s">
        <v>4364</v>
      </c>
      <c r="AA85" s="86">
        <v>1.5696331502400001E-3</v>
      </c>
      <c r="AB85" s="86">
        <v>0</v>
      </c>
      <c r="AC85" s="86">
        <v>0</v>
      </c>
      <c r="AD85" s="154" t="s">
        <v>4364</v>
      </c>
      <c r="AE85" s="86">
        <v>0</v>
      </c>
      <c r="AF85" s="86">
        <v>6.3549068021000004E-4</v>
      </c>
      <c r="AG85" s="86">
        <v>3.8895055919599998E-3</v>
      </c>
    </row>
    <row r="86" spans="1:33" x14ac:dyDescent="0.35">
      <c r="A86" s="84">
        <v>490</v>
      </c>
      <c r="B86" s="126">
        <v>46112</v>
      </c>
      <c r="C86" s="84">
        <v>260</v>
      </c>
      <c r="D86" s="83" t="s">
        <v>429</v>
      </c>
      <c r="E86" s="85">
        <v>76632982</v>
      </c>
      <c r="F86" s="85">
        <v>39528009</v>
      </c>
      <c r="G86" s="85">
        <v>2779089</v>
      </c>
      <c r="H86" s="85">
        <v>311</v>
      </c>
      <c r="I86" s="85">
        <v>0</v>
      </c>
      <c r="J86" s="85">
        <v>4577518</v>
      </c>
      <c r="K86" s="85">
        <v>17026019</v>
      </c>
      <c r="L86" s="85">
        <v>0</v>
      </c>
      <c r="M86" s="85">
        <v>0</v>
      </c>
      <c r="N86" s="85">
        <v>0</v>
      </c>
      <c r="O86" s="153">
        <v>321403</v>
      </c>
      <c r="P86" s="153">
        <v>3232123</v>
      </c>
      <c r="Q86" s="153">
        <v>8291880</v>
      </c>
      <c r="R86" s="153">
        <v>3299666</v>
      </c>
      <c r="S86" s="153">
        <v>0</v>
      </c>
      <c r="T86" s="86">
        <v>1.064590446347E-2</v>
      </c>
      <c r="U86" s="86">
        <v>0</v>
      </c>
      <c r="V86" s="154" t="s">
        <v>4364</v>
      </c>
      <c r="W86" s="86">
        <v>1.420950379232E-2</v>
      </c>
      <c r="X86" s="86">
        <v>0</v>
      </c>
      <c r="Y86" s="86">
        <v>3.08521961039E-3</v>
      </c>
      <c r="Z86" s="154" t="s">
        <v>4364</v>
      </c>
      <c r="AA86" s="86">
        <v>2.60328613796E-3</v>
      </c>
      <c r="AB86" s="86">
        <v>0</v>
      </c>
      <c r="AC86" s="86">
        <v>0</v>
      </c>
      <c r="AD86" s="154" t="s">
        <v>4364</v>
      </c>
      <c r="AE86" s="154" t="s">
        <v>4364</v>
      </c>
      <c r="AF86" s="154" t="s">
        <v>4364</v>
      </c>
      <c r="AG86" s="86">
        <v>2.4137346861600002E-3</v>
      </c>
    </row>
    <row r="87" spans="1:33" x14ac:dyDescent="0.35">
      <c r="A87" s="84">
        <v>511</v>
      </c>
      <c r="B87" s="126">
        <v>46112</v>
      </c>
      <c r="C87" s="84">
        <v>271</v>
      </c>
      <c r="D87" s="83" t="s">
        <v>430</v>
      </c>
      <c r="E87" s="85">
        <v>162577264</v>
      </c>
      <c r="F87" s="85">
        <v>116978418</v>
      </c>
      <c r="G87" s="85">
        <v>7350248</v>
      </c>
      <c r="H87" s="85">
        <v>0</v>
      </c>
      <c r="I87" s="85">
        <v>0</v>
      </c>
      <c r="J87" s="85">
        <v>22235028</v>
      </c>
      <c r="K87" s="85">
        <v>55488071</v>
      </c>
      <c r="L87" s="85">
        <v>0</v>
      </c>
      <c r="M87" s="85">
        <v>0</v>
      </c>
      <c r="N87" s="85">
        <v>0</v>
      </c>
      <c r="O87" s="153">
        <v>1667171</v>
      </c>
      <c r="P87" s="153">
        <v>745610</v>
      </c>
      <c r="Q87" s="153">
        <v>16559278</v>
      </c>
      <c r="R87" s="153">
        <v>12933012</v>
      </c>
      <c r="S87" s="153">
        <v>0</v>
      </c>
      <c r="T87" s="86">
        <v>1.3870042413379999E-2</v>
      </c>
      <c r="U87" s="154" t="s">
        <v>4364</v>
      </c>
      <c r="V87" s="154" t="s">
        <v>4364</v>
      </c>
      <c r="W87" s="86">
        <v>2.2489007555810001E-2</v>
      </c>
      <c r="X87" s="86">
        <v>2.0976906042000001E-4</v>
      </c>
      <c r="Y87" s="86">
        <v>7.9761944675000001E-4</v>
      </c>
      <c r="Z87" s="154" t="s">
        <v>4364</v>
      </c>
      <c r="AA87" s="86">
        <v>4.8469374129999997E-5</v>
      </c>
      <c r="AB87" s="86">
        <v>0</v>
      </c>
      <c r="AC87" s="86">
        <v>1.5166977894999999E-4</v>
      </c>
      <c r="AD87" s="154" t="s">
        <v>4364</v>
      </c>
      <c r="AE87" s="86">
        <v>0</v>
      </c>
      <c r="AF87" s="154" t="s">
        <v>4364</v>
      </c>
      <c r="AG87" s="86">
        <v>1.90889237159E-3</v>
      </c>
    </row>
    <row r="88" spans="1:33" x14ac:dyDescent="0.35">
      <c r="A88" s="84">
        <v>514</v>
      </c>
      <c r="B88" s="126">
        <v>46112</v>
      </c>
      <c r="C88" s="84">
        <v>272</v>
      </c>
      <c r="D88" s="83" t="s">
        <v>431</v>
      </c>
      <c r="E88" s="85">
        <v>11714159</v>
      </c>
      <c r="F88" s="85">
        <v>4976327</v>
      </c>
      <c r="G88" s="85">
        <v>45823</v>
      </c>
      <c r="H88" s="85">
        <v>0</v>
      </c>
      <c r="I88" s="85">
        <v>0</v>
      </c>
      <c r="J88" s="85">
        <v>1111866</v>
      </c>
      <c r="K88" s="85">
        <v>2860840</v>
      </c>
      <c r="L88" s="85">
        <v>0</v>
      </c>
      <c r="M88" s="85">
        <v>0</v>
      </c>
      <c r="N88" s="85">
        <v>0</v>
      </c>
      <c r="O88" s="153">
        <v>817003</v>
      </c>
      <c r="P88" s="153">
        <v>140794</v>
      </c>
      <c r="Q88" s="153">
        <v>0</v>
      </c>
      <c r="R88" s="153">
        <v>0</v>
      </c>
      <c r="S88" s="153">
        <v>0</v>
      </c>
      <c r="T88" s="86">
        <v>3.5856277635300002E-3</v>
      </c>
      <c r="U88" s="154" t="s">
        <v>4364</v>
      </c>
      <c r="V88" s="154" t="s">
        <v>4364</v>
      </c>
      <c r="W88" s="86">
        <v>5.3430777752100003E-3</v>
      </c>
      <c r="X88" s="86">
        <v>0</v>
      </c>
      <c r="Y88" s="86">
        <v>7.48696406829E-3</v>
      </c>
      <c r="Z88" s="154" t="s">
        <v>4364</v>
      </c>
      <c r="AA88" s="86">
        <v>0</v>
      </c>
      <c r="AB88" s="154" t="s">
        <v>4364</v>
      </c>
      <c r="AC88" s="154" t="s">
        <v>4364</v>
      </c>
      <c r="AD88" s="154" t="s">
        <v>4364</v>
      </c>
      <c r="AE88" s="154" t="s">
        <v>4364</v>
      </c>
      <c r="AF88" s="154" t="s">
        <v>4364</v>
      </c>
      <c r="AG88" s="86">
        <v>4.72843390435E-3</v>
      </c>
    </row>
    <row r="89" spans="1:33" x14ac:dyDescent="0.35">
      <c r="A89" s="84">
        <v>517</v>
      </c>
      <c r="B89" s="126">
        <v>46112</v>
      </c>
      <c r="C89" s="84">
        <v>274</v>
      </c>
      <c r="D89" s="83" t="s">
        <v>432</v>
      </c>
      <c r="E89" s="85">
        <v>33544826</v>
      </c>
      <c r="F89" s="85">
        <v>28473054</v>
      </c>
      <c r="G89" s="85">
        <v>0</v>
      </c>
      <c r="H89" s="85">
        <v>0</v>
      </c>
      <c r="I89" s="85">
        <v>0</v>
      </c>
      <c r="J89" s="85">
        <v>8331595</v>
      </c>
      <c r="K89" s="85">
        <v>3900875</v>
      </c>
      <c r="L89" s="85">
        <v>0</v>
      </c>
      <c r="M89" s="85">
        <v>0</v>
      </c>
      <c r="N89" s="85">
        <v>0</v>
      </c>
      <c r="O89" s="153">
        <v>404987</v>
      </c>
      <c r="P89" s="153">
        <v>1871367</v>
      </c>
      <c r="Q89" s="153">
        <v>6318357</v>
      </c>
      <c r="R89" s="153">
        <v>7645873</v>
      </c>
      <c r="S89" s="153">
        <v>0</v>
      </c>
      <c r="T89" s="154" t="s">
        <v>4364</v>
      </c>
      <c r="U89" s="154" t="s">
        <v>4364</v>
      </c>
      <c r="V89" s="154" t="s">
        <v>4364</v>
      </c>
      <c r="W89" s="86">
        <v>4.5368098808590003E-2</v>
      </c>
      <c r="X89" s="86">
        <v>5.3209687716700002E-3</v>
      </c>
      <c r="Y89" s="86">
        <v>6.8053991853600001E-3</v>
      </c>
      <c r="Z89" s="154" t="s">
        <v>4364</v>
      </c>
      <c r="AA89" s="86">
        <v>5.0140163340400001E-3</v>
      </c>
      <c r="AB89" s="86">
        <v>0</v>
      </c>
      <c r="AC89" s="86">
        <v>0</v>
      </c>
      <c r="AD89" s="154" t="s">
        <v>4364</v>
      </c>
      <c r="AE89" s="154" t="s">
        <v>4364</v>
      </c>
      <c r="AF89" s="154" t="s">
        <v>4364</v>
      </c>
      <c r="AG89" s="86">
        <v>3.8050781247300001E-3</v>
      </c>
    </row>
    <row r="90" spans="1:33" x14ac:dyDescent="0.35">
      <c r="A90" s="84">
        <v>524</v>
      </c>
      <c r="B90" s="126">
        <v>46112</v>
      </c>
      <c r="C90" s="84">
        <v>276</v>
      </c>
      <c r="D90" s="83" t="s">
        <v>433</v>
      </c>
      <c r="E90" s="85">
        <v>2417482</v>
      </c>
      <c r="F90" s="85">
        <v>1405319</v>
      </c>
      <c r="G90" s="85">
        <v>0</v>
      </c>
      <c r="H90" s="85">
        <v>0</v>
      </c>
      <c r="I90" s="85">
        <v>0</v>
      </c>
      <c r="J90" s="85">
        <v>241367</v>
      </c>
      <c r="K90" s="85">
        <v>310850</v>
      </c>
      <c r="L90" s="85">
        <v>0</v>
      </c>
      <c r="M90" s="85">
        <v>0</v>
      </c>
      <c r="N90" s="85">
        <v>0</v>
      </c>
      <c r="O90" s="153">
        <v>847661</v>
      </c>
      <c r="P90" s="153">
        <v>5440</v>
      </c>
      <c r="Q90" s="153">
        <v>0</v>
      </c>
      <c r="R90" s="153">
        <v>0</v>
      </c>
      <c r="S90" s="153">
        <v>0</v>
      </c>
      <c r="T90" s="154" t="s">
        <v>4364</v>
      </c>
      <c r="U90" s="154" t="s">
        <v>4364</v>
      </c>
      <c r="V90" s="154" t="s">
        <v>4364</v>
      </c>
      <c r="W90" s="86">
        <v>4.64773894948E-3</v>
      </c>
      <c r="X90" s="86">
        <v>0</v>
      </c>
      <c r="Y90" s="86">
        <v>0</v>
      </c>
      <c r="Z90" s="154" t="s">
        <v>4364</v>
      </c>
      <c r="AA90" s="86">
        <v>0</v>
      </c>
      <c r="AB90" s="154" t="s">
        <v>4364</v>
      </c>
      <c r="AC90" s="154" t="s">
        <v>4364</v>
      </c>
      <c r="AD90" s="154" t="s">
        <v>4364</v>
      </c>
      <c r="AE90" s="154" t="s">
        <v>4364</v>
      </c>
      <c r="AF90" s="154" t="s">
        <v>4364</v>
      </c>
      <c r="AG90" s="86">
        <v>2.36162190006E-3</v>
      </c>
    </row>
    <row r="91" spans="1:33" x14ac:dyDescent="0.35">
      <c r="A91" s="84">
        <v>538</v>
      </c>
      <c r="B91" s="126">
        <v>46112</v>
      </c>
      <c r="C91" s="84">
        <v>282</v>
      </c>
      <c r="D91" s="83" t="s">
        <v>434</v>
      </c>
      <c r="E91" s="85">
        <v>29379672</v>
      </c>
      <c r="F91" s="85">
        <v>14130206</v>
      </c>
      <c r="G91" s="85">
        <v>1254395</v>
      </c>
      <c r="H91" s="85">
        <v>0</v>
      </c>
      <c r="I91" s="85">
        <v>0</v>
      </c>
      <c r="J91" s="85">
        <v>1040697</v>
      </c>
      <c r="K91" s="85">
        <v>2542575</v>
      </c>
      <c r="L91" s="85">
        <v>0</v>
      </c>
      <c r="M91" s="85">
        <v>920208</v>
      </c>
      <c r="N91" s="85">
        <v>0</v>
      </c>
      <c r="O91" s="153">
        <v>2078676</v>
      </c>
      <c r="P91" s="153">
        <v>70227</v>
      </c>
      <c r="Q91" s="153">
        <v>4637529</v>
      </c>
      <c r="R91" s="153">
        <v>1585899</v>
      </c>
      <c r="S91" s="153">
        <v>0</v>
      </c>
      <c r="T91" s="86">
        <v>4.4771406358810002E-2</v>
      </c>
      <c r="U91" s="154" t="s">
        <v>4364</v>
      </c>
      <c r="V91" s="154" t="s">
        <v>4364</v>
      </c>
      <c r="W91" s="86">
        <v>2.102449957886E-2</v>
      </c>
      <c r="X91" s="86">
        <v>0</v>
      </c>
      <c r="Y91" s="86">
        <v>-3.5251167324E-3</v>
      </c>
      <c r="Z91" s="154" t="s">
        <v>4364</v>
      </c>
      <c r="AA91" s="86">
        <v>0</v>
      </c>
      <c r="AB91" s="86">
        <v>0</v>
      </c>
      <c r="AC91" s="86">
        <v>-5.8135219267E-3</v>
      </c>
      <c r="AD91" s="154" t="s">
        <v>4364</v>
      </c>
      <c r="AE91" s="86">
        <v>0</v>
      </c>
      <c r="AF91" s="154" t="s">
        <v>4364</v>
      </c>
      <c r="AG91" s="86">
        <v>5.29453752241E-3</v>
      </c>
    </row>
    <row r="92" spans="1:33" x14ac:dyDescent="0.35">
      <c r="A92" s="84">
        <v>567</v>
      </c>
      <c r="B92" s="126">
        <v>46112</v>
      </c>
      <c r="C92" s="84">
        <v>291</v>
      </c>
      <c r="D92" s="83" t="s">
        <v>435</v>
      </c>
      <c r="E92" s="85">
        <v>16995068</v>
      </c>
      <c r="F92" s="85">
        <v>2833339</v>
      </c>
      <c r="G92" s="85">
        <v>0</v>
      </c>
      <c r="H92" s="85">
        <v>0</v>
      </c>
      <c r="I92" s="85">
        <v>0</v>
      </c>
      <c r="J92" s="85">
        <v>565704</v>
      </c>
      <c r="K92" s="85">
        <v>1757273</v>
      </c>
      <c r="L92" s="85">
        <v>0</v>
      </c>
      <c r="M92" s="85">
        <v>0</v>
      </c>
      <c r="N92" s="85">
        <v>0</v>
      </c>
      <c r="O92" s="153">
        <v>152714</v>
      </c>
      <c r="P92" s="153">
        <v>357648</v>
      </c>
      <c r="Q92" s="153">
        <v>0</v>
      </c>
      <c r="R92" s="153">
        <v>0</v>
      </c>
      <c r="S92" s="153">
        <v>0</v>
      </c>
      <c r="T92" s="154" t="s">
        <v>4364</v>
      </c>
      <c r="U92" s="154" t="s">
        <v>4364</v>
      </c>
      <c r="V92" s="154" t="s">
        <v>4364</v>
      </c>
      <c r="W92" s="86">
        <v>6.3140523784100001E-3</v>
      </c>
      <c r="X92" s="86">
        <v>-1.7056514502E-3</v>
      </c>
      <c r="Y92" s="86">
        <v>1.2414239366200001E-3</v>
      </c>
      <c r="Z92" s="154" t="s">
        <v>4364</v>
      </c>
      <c r="AA92" s="86">
        <v>-1.290282915E-4</v>
      </c>
      <c r="AB92" s="154" t="s">
        <v>4364</v>
      </c>
      <c r="AC92" s="154" t="s">
        <v>4364</v>
      </c>
      <c r="AD92" s="154" t="s">
        <v>4364</v>
      </c>
      <c r="AE92" s="154" t="s">
        <v>4364</v>
      </c>
      <c r="AF92" s="86" t="s">
        <v>4364</v>
      </c>
      <c r="AG92" s="86">
        <v>6.8036890448E-4</v>
      </c>
    </row>
    <row r="93" spans="1:33" x14ac:dyDescent="0.35">
      <c r="A93" s="84">
        <v>577</v>
      </c>
      <c r="B93" s="126">
        <v>46112</v>
      </c>
      <c r="C93" s="84">
        <v>293</v>
      </c>
      <c r="D93" s="83" t="s">
        <v>436</v>
      </c>
      <c r="E93" s="85">
        <v>16356981</v>
      </c>
      <c r="F93" s="85">
        <v>13729307</v>
      </c>
      <c r="G93" s="85">
        <v>0</v>
      </c>
      <c r="H93" s="85">
        <v>0</v>
      </c>
      <c r="I93" s="85">
        <v>0</v>
      </c>
      <c r="J93" s="85">
        <v>2967624</v>
      </c>
      <c r="K93" s="85">
        <v>8531774</v>
      </c>
      <c r="L93" s="85">
        <v>0</v>
      </c>
      <c r="M93" s="85">
        <v>0</v>
      </c>
      <c r="N93" s="85">
        <v>0</v>
      </c>
      <c r="O93" s="153">
        <v>1615535</v>
      </c>
      <c r="P93" s="153">
        <v>614374</v>
      </c>
      <c r="Q93" s="153">
        <v>0</v>
      </c>
      <c r="R93" s="153">
        <v>0</v>
      </c>
      <c r="S93" s="153">
        <v>0</v>
      </c>
      <c r="T93" s="154" t="s">
        <v>4364</v>
      </c>
      <c r="U93" s="154" t="s">
        <v>4364</v>
      </c>
      <c r="V93" s="154" t="s">
        <v>4364</v>
      </c>
      <c r="W93" s="86">
        <v>1.726943942873E-2</v>
      </c>
      <c r="X93" s="86">
        <v>0</v>
      </c>
      <c r="Y93" s="86">
        <v>4.2134254172599998E-3</v>
      </c>
      <c r="Z93" s="154" t="s">
        <v>4364</v>
      </c>
      <c r="AA93" s="86">
        <v>0</v>
      </c>
      <c r="AB93" s="154" t="s">
        <v>4364</v>
      </c>
      <c r="AC93" s="154" t="s">
        <v>4364</v>
      </c>
      <c r="AD93" s="154" t="s">
        <v>4364</v>
      </c>
      <c r="AE93" s="154" t="s">
        <v>4364</v>
      </c>
      <c r="AF93" s="154" t="s">
        <v>4364</v>
      </c>
      <c r="AG93" s="86">
        <v>4.4634496638499997E-3</v>
      </c>
    </row>
    <row r="94" spans="1:33" x14ac:dyDescent="0.35">
      <c r="A94" s="84">
        <v>594</v>
      </c>
      <c r="B94" s="126">
        <v>46112</v>
      </c>
      <c r="C94" s="84">
        <v>302</v>
      </c>
      <c r="D94" s="83" t="s">
        <v>437</v>
      </c>
      <c r="E94" s="85">
        <v>379972395</v>
      </c>
      <c r="F94" s="85">
        <v>203613583</v>
      </c>
      <c r="G94" s="85">
        <v>10651562</v>
      </c>
      <c r="H94" s="85">
        <v>0</v>
      </c>
      <c r="I94" s="85">
        <v>0</v>
      </c>
      <c r="J94" s="85">
        <v>14395971</v>
      </c>
      <c r="K94" s="85">
        <v>24122435</v>
      </c>
      <c r="L94" s="85">
        <v>0</v>
      </c>
      <c r="M94" s="85">
        <v>28525858</v>
      </c>
      <c r="N94" s="85">
        <v>0</v>
      </c>
      <c r="O94" s="153">
        <v>8818082</v>
      </c>
      <c r="P94" s="153">
        <v>1418700</v>
      </c>
      <c r="Q94" s="153">
        <v>89942057</v>
      </c>
      <c r="R94" s="153">
        <v>25738917</v>
      </c>
      <c r="S94" s="153">
        <v>0</v>
      </c>
      <c r="T94" s="86">
        <v>1.29464427539E-2</v>
      </c>
      <c r="U94" s="154" t="s">
        <v>4364</v>
      </c>
      <c r="V94" s="154" t="s">
        <v>4364</v>
      </c>
      <c r="W94" s="86">
        <v>2.957999107453E-2</v>
      </c>
      <c r="X94" s="86">
        <v>1.10015467643E-3</v>
      </c>
      <c r="Y94" s="86">
        <v>3.6932638145999999E-3</v>
      </c>
      <c r="Z94" s="154" t="s">
        <v>4364</v>
      </c>
      <c r="AA94" s="86">
        <v>1.6584180840999999E-2</v>
      </c>
      <c r="AB94" s="86">
        <v>0</v>
      </c>
      <c r="AC94" s="86">
        <v>2.6403010988999999E-4</v>
      </c>
      <c r="AD94" s="154" t="s">
        <v>4364</v>
      </c>
      <c r="AE94" s="86">
        <v>0</v>
      </c>
      <c r="AF94" s="154" t="s">
        <v>4364</v>
      </c>
      <c r="AG94" s="86">
        <v>2.54162709518E-3</v>
      </c>
    </row>
    <row r="95" spans="1:33" x14ac:dyDescent="0.35">
      <c r="A95" s="84">
        <v>606</v>
      </c>
      <c r="B95" s="126">
        <v>46112</v>
      </c>
      <c r="C95" s="84">
        <v>307</v>
      </c>
      <c r="D95" s="83" t="s">
        <v>438</v>
      </c>
      <c r="E95" s="85">
        <v>421500874</v>
      </c>
      <c r="F95" s="85">
        <v>96480938</v>
      </c>
      <c r="G95" s="85">
        <v>1765639</v>
      </c>
      <c r="H95" s="85">
        <v>0</v>
      </c>
      <c r="I95" s="85">
        <v>0</v>
      </c>
      <c r="J95" s="85">
        <v>5220488</v>
      </c>
      <c r="K95" s="85">
        <v>27810282</v>
      </c>
      <c r="L95" s="85">
        <v>0</v>
      </c>
      <c r="M95" s="85">
        <v>502526</v>
      </c>
      <c r="N95" s="85">
        <v>0</v>
      </c>
      <c r="O95" s="153">
        <v>979108</v>
      </c>
      <c r="P95" s="153">
        <v>1703030</v>
      </c>
      <c r="Q95" s="153">
        <v>40259703</v>
      </c>
      <c r="R95" s="153">
        <v>18240162</v>
      </c>
      <c r="S95" s="153">
        <v>0</v>
      </c>
      <c r="T95" s="86">
        <v>1.041992100708E-2</v>
      </c>
      <c r="U95" s="154" t="s">
        <v>4364</v>
      </c>
      <c r="V95" s="154" t="s">
        <v>4364</v>
      </c>
      <c r="W95" s="86">
        <v>2.50699117727E-3</v>
      </c>
      <c r="X95" s="86">
        <v>-2.5575408400000001E-5</v>
      </c>
      <c r="Y95" s="86">
        <v>1.0853977258899999E-3</v>
      </c>
      <c r="Z95" s="154" t="s">
        <v>4364</v>
      </c>
      <c r="AA95" s="86">
        <v>0</v>
      </c>
      <c r="AB95" s="86">
        <v>0</v>
      </c>
      <c r="AC95" s="86">
        <v>0</v>
      </c>
      <c r="AD95" s="154" t="s">
        <v>4364</v>
      </c>
      <c r="AE95" s="86">
        <v>0</v>
      </c>
      <c r="AF95" s="86">
        <v>0</v>
      </c>
      <c r="AG95" s="86">
        <v>5.7660484403999999E-4</v>
      </c>
    </row>
    <row r="96" spans="1:33" x14ac:dyDescent="0.35">
      <c r="A96" s="84">
        <v>609</v>
      </c>
      <c r="B96" s="126">
        <v>46112</v>
      </c>
      <c r="C96" s="84">
        <v>309</v>
      </c>
      <c r="D96" s="83" t="s">
        <v>439</v>
      </c>
      <c r="E96" s="85">
        <v>25622639</v>
      </c>
      <c r="F96" s="85">
        <v>20426116</v>
      </c>
      <c r="G96" s="85">
        <v>312107</v>
      </c>
      <c r="H96" s="85">
        <v>0</v>
      </c>
      <c r="I96" s="85">
        <v>50315</v>
      </c>
      <c r="J96" s="85">
        <v>7500818</v>
      </c>
      <c r="K96" s="85">
        <v>5305401</v>
      </c>
      <c r="L96" s="85">
        <v>0</v>
      </c>
      <c r="M96" s="85">
        <v>0</v>
      </c>
      <c r="N96" s="85">
        <v>0</v>
      </c>
      <c r="O96" s="153">
        <v>5671612</v>
      </c>
      <c r="P96" s="153">
        <v>1198979</v>
      </c>
      <c r="Q96" s="153">
        <v>146568</v>
      </c>
      <c r="R96" s="153">
        <v>240316</v>
      </c>
      <c r="S96" s="153">
        <v>0</v>
      </c>
      <c r="T96" s="86">
        <v>1.680732387393E-2</v>
      </c>
      <c r="U96" s="154" t="s">
        <v>4364</v>
      </c>
      <c r="V96" s="86">
        <v>0</v>
      </c>
      <c r="W96" s="86">
        <v>8.1385795477499998E-3</v>
      </c>
      <c r="X96" s="86">
        <v>1.1618836658999999E-4</v>
      </c>
      <c r="Y96" s="86">
        <v>1.45668449439E-3</v>
      </c>
      <c r="Z96" s="154" t="s">
        <v>4364</v>
      </c>
      <c r="AA96" s="86">
        <v>-1.7327635669999999E-3</v>
      </c>
      <c r="AB96" s="86">
        <v>0</v>
      </c>
      <c r="AC96" s="86">
        <v>0</v>
      </c>
      <c r="AD96" s="154" t="s">
        <v>4364</v>
      </c>
      <c r="AE96" s="154" t="s">
        <v>4364</v>
      </c>
      <c r="AF96" s="154" t="s">
        <v>4364</v>
      </c>
      <c r="AG96" s="86">
        <v>2.4733486491200002E-3</v>
      </c>
    </row>
    <row r="97" spans="1:33" x14ac:dyDescent="0.35">
      <c r="A97" s="84">
        <v>613</v>
      </c>
      <c r="B97" s="126">
        <v>46112</v>
      </c>
      <c r="C97" s="84">
        <v>311</v>
      </c>
      <c r="D97" s="83" t="s">
        <v>440</v>
      </c>
      <c r="E97" s="85">
        <v>77361419</v>
      </c>
      <c r="F97" s="85">
        <v>31172566</v>
      </c>
      <c r="G97" s="85">
        <v>2686982</v>
      </c>
      <c r="H97" s="85">
        <v>0</v>
      </c>
      <c r="I97" s="85">
        <v>0</v>
      </c>
      <c r="J97" s="85">
        <v>6230704</v>
      </c>
      <c r="K97" s="85">
        <v>11397574</v>
      </c>
      <c r="L97" s="85">
        <v>0</v>
      </c>
      <c r="M97" s="85">
        <v>0</v>
      </c>
      <c r="N97" s="85">
        <v>0</v>
      </c>
      <c r="O97" s="153">
        <v>1609383</v>
      </c>
      <c r="P97" s="153">
        <v>2209548</v>
      </c>
      <c r="Q97" s="153">
        <v>6769505</v>
      </c>
      <c r="R97" s="153">
        <v>268870</v>
      </c>
      <c r="S97" s="153">
        <v>0</v>
      </c>
      <c r="T97" s="86">
        <v>2.95587919511E-3</v>
      </c>
      <c r="U97" s="154" t="s">
        <v>4364</v>
      </c>
      <c r="V97" s="154" t="s">
        <v>4364</v>
      </c>
      <c r="W97" s="86">
        <v>3.4320734940760003E-2</v>
      </c>
      <c r="X97" s="86">
        <v>-2.1460726500000001E-4</v>
      </c>
      <c r="Y97" s="86">
        <v>-1.2584566804999999E-3</v>
      </c>
      <c r="Z97" s="154" t="s">
        <v>4364</v>
      </c>
      <c r="AA97" s="86">
        <v>2.4187151671629999E-2</v>
      </c>
      <c r="AB97" s="86">
        <v>0</v>
      </c>
      <c r="AC97" s="86">
        <v>-1.7050275973999999E-3</v>
      </c>
      <c r="AD97" s="154" t="s">
        <v>4364</v>
      </c>
      <c r="AE97" s="154" t="s">
        <v>4364</v>
      </c>
      <c r="AF97" s="154" t="s">
        <v>4364</v>
      </c>
      <c r="AG97" s="86">
        <v>3.8030903751299998E-3</v>
      </c>
    </row>
    <row r="98" spans="1:33" x14ac:dyDescent="0.35">
      <c r="A98" s="84">
        <v>616</v>
      </c>
      <c r="B98" s="126">
        <v>46112</v>
      </c>
      <c r="C98" s="84">
        <v>314</v>
      </c>
      <c r="D98" s="83" t="s">
        <v>441</v>
      </c>
      <c r="E98" s="85">
        <v>41955150</v>
      </c>
      <c r="F98" s="85">
        <v>29296987</v>
      </c>
      <c r="G98" s="85">
        <v>1067940</v>
      </c>
      <c r="H98" s="85">
        <v>17400</v>
      </c>
      <c r="I98" s="85">
        <v>0</v>
      </c>
      <c r="J98" s="85">
        <v>2991885</v>
      </c>
      <c r="K98" s="85">
        <v>9432633</v>
      </c>
      <c r="L98" s="85">
        <v>0</v>
      </c>
      <c r="M98" s="85">
        <v>0</v>
      </c>
      <c r="N98" s="85">
        <v>0</v>
      </c>
      <c r="O98" s="153">
        <v>2479538</v>
      </c>
      <c r="P98" s="153">
        <v>66111</v>
      </c>
      <c r="Q98" s="153">
        <v>10752129</v>
      </c>
      <c r="R98" s="153">
        <v>2489351</v>
      </c>
      <c r="S98" s="153">
        <v>0</v>
      </c>
      <c r="T98" s="86">
        <v>2.141144454064E-2</v>
      </c>
      <c r="U98" s="86">
        <v>0.22539933910042001</v>
      </c>
      <c r="V98" s="154" t="s">
        <v>4364</v>
      </c>
      <c r="W98" s="86">
        <v>2.9548346758459999E-2</v>
      </c>
      <c r="X98" s="86">
        <v>6.7006556173999996E-4</v>
      </c>
      <c r="Y98" s="86">
        <v>6.3809359392700002E-3</v>
      </c>
      <c r="Z98" s="154" t="s">
        <v>4364</v>
      </c>
      <c r="AA98" s="86">
        <v>0</v>
      </c>
      <c r="AB98" s="86">
        <v>0</v>
      </c>
      <c r="AC98" s="86">
        <v>1.79030336333E-3</v>
      </c>
      <c r="AD98" s="154" t="s">
        <v>4364</v>
      </c>
      <c r="AE98" s="154" t="s">
        <v>4364</v>
      </c>
      <c r="AF98" s="154" t="s">
        <v>4364</v>
      </c>
      <c r="AG98" s="86">
        <v>5.5213745553600001E-3</v>
      </c>
    </row>
    <row r="99" spans="1:33" x14ac:dyDescent="0.35">
      <c r="A99" s="84">
        <v>620</v>
      </c>
      <c r="B99" s="126">
        <v>46112</v>
      </c>
      <c r="C99" s="84">
        <v>317</v>
      </c>
      <c r="D99" s="83" t="s">
        <v>442</v>
      </c>
      <c r="E99" s="85">
        <v>18231546</v>
      </c>
      <c r="F99" s="85">
        <v>16204698</v>
      </c>
      <c r="G99" s="85">
        <v>1436889</v>
      </c>
      <c r="H99" s="85">
        <v>0</v>
      </c>
      <c r="I99" s="85">
        <v>0</v>
      </c>
      <c r="J99" s="85">
        <v>1462846</v>
      </c>
      <c r="K99" s="85">
        <v>3610618</v>
      </c>
      <c r="L99" s="85">
        <v>0</v>
      </c>
      <c r="M99" s="85">
        <v>0</v>
      </c>
      <c r="N99" s="85">
        <v>0</v>
      </c>
      <c r="O99" s="153">
        <v>1665289</v>
      </c>
      <c r="P99" s="153">
        <v>1142812</v>
      </c>
      <c r="Q99" s="153">
        <v>6828705</v>
      </c>
      <c r="R99" s="153">
        <v>57539</v>
      </c>
      <c r="S99" s="153">
        <v>0</v>
      </c>
      <c r="T99" s="86">
        <v>2.4059592484500002E-3</v>
      </c>
      <c r="U99" s="154" t="s">
        <v>4364</v>
      </c>
      <c r="V99" s="154" t="s">
        <v>4364</v>
      </c>
      <c r="W99" s="86">
        <v>2.2786239009099998E-3</v>
      </c>
      <c r="X99" s="86">
        <v>0</v>
      </c>
      <c r="Y99" s="86">
        <v>-5.448311255E-4</v>
      </c>
      <c r="Z99" s="154" t="s">
        <v>4364</v>
      </c>
      <c r="AA99" s="86">
        <v>0</v>
      </c>
      <c r="AB99" s="86">
        <v>0</v>
      </c>
      <c r="AC99" s="86">
        <v>0</v>
      </c>
      <c r="AD99" s="154" t="s">
        <v>4364</v>
      </c>
      <c r="AE99" s="154" t="s">
        <v>4364</v>
      </c>
      <c r="AF99" s="154" t="s">
        <v>4364</v>
      </c>
      <c r="AG99" s="86">
        <v>3.1740858124999999E-4</v>
      </c>
    </row>
    <row r="100" spans="1:33" x14ac:dyDescent="0.35">
      <c r="A100" s="84">
        <v>640</v>
      </c>
      <c r="B100" s="126">
        <v>46112</v>
      </c>
      <c r="C100" s="84">
        <v>328</v>
      </c>
      <c r="D100" s="83" t="s">
        <v>443</v>
      </c>
      <c r="E100" s="85">
        <v>6551036</v>
      </c>
      <c r="F100" s="85">
        <v>4380744</v>
      </c>
      <c r="G100" s="85">
        <v>0</v>
      </c>
      <c r="H100" s="85">
        <v>0</v>
      </c>
      <c r="I100" s="85">
        <v>0</v>
      </c>
      <c r="J100" s="85">
        <v>628916</v>
      </c>
      <c r="K100" s="85">
        <v>1512037</v>
      </c>
      <c r="L100" s="85">
        <v>0</v>
      </c>
      <c r="M100" s="85">
        <v>0</v>
      </c>
      <c r="N100" s="85">
        <v>0</v>
      </c>
      <c r="O100" s="153">
        <v>190328</v>
      </c>
      <c r="P100" s="153">
        <v>338679</v>
      </c>
      <c r="Q100" s="153">
        <v>661730</v>
      </c>
      <c r="R100" s="153">
        <v>1049054</v>
      </c>
      <c r="S100" s="153">
        <v>0</v>
      </c>
      <c r="T100" s="154" t="s">
        <v>4364</v>
      </c>
      <c r="U100" s="154" t="s">
        <v>4364</v>
      </c>
      <c r="V100" s="154" t="s">
        <v>4364</v>
      </c>
      <c r="W100" s="86">
        <v>0</v>
      </c>
      <c r="X100" s="86">
        <v>0</v>
      </c>
      <c r="Y100" s="86">
        <v>0</v>
      </c>
      <c r="Z100" s="154" t="s">
        <v>4364</v>
      </c>
      <c r="AA100" s="86">
        <v>4.4910156663689998E-2</v>
      </c>
      <c r="AB100" s="86">
        <v>0</v>
      </c>
      <c r="AC100" s="86">
        <v>0</v>
      </c>
      <c r="AD100" s="154" t="s">
        <v>4364</v>
      </c>
      <c r="AE100" s="154" t="s">
        <v>4364</v>
      </c>
      <c r="AF100" s="154" t="s">
        <v>4364</v>
      </c>
      <c r="AG100" s="86">
        <v>3.2679683813399999E-3</v>
      </c>
    </row>
    <row r="101" spans="1:33" x14ac:dyDescent="0.35">
      <c r="A101" s="84">
        <v>644</v>
      </c>
      <c r="B101" s="126">
        <v>46112</v>
      </c>
      <c r="C101" s="84">
        <v>330</v>
      </c>
      <c r="D101" s="83" t="s">
        <v>444</v>
      </c>
      <c r="E101" s="85">
        <v>156359796</v>
      </c>
      <c r="F101" s="85">
        <v>105055293</v>
      </c>
      <c r="G101" s="85">
        <v>3506717</v>
      </c>
      <c r="H101" s="85">
        <v>0</v>
      </c>
      <c r="I101" s="85">
        <v>0</v>
      </c>
      <c r="J101" s="85">
        <v>2634018</v>
      </c>
      <c r="K101" s="85">
        <v>7087108</v>
      </c>
      <c r="L101" s="85">
        <v>0</v>
      </c>
      <c r="M101" s="85">
        <v>829026</v>
      </c>
      <c r="N101" s="85">
        <v>86391</v>
      </c>
      <c r="O101" s="153">
        <v>2039656</v>
      </c>
      <c r="P101" s="153">
        <v>35310186</v>
      </c>
      <c r="Q101" s="153">
        <v>21565792</v>
      </c>
      <c r="R101" s="153">
        <v>31036785</v>
      </c>
      <c r="S101" s="153">
        <v>959614</v>
      </c>
      <c r="T101" s="86">
        <v>3.9506836745010002E-2</v>
      </c>
      <c r="U101" s="154" t="s">
        <v>4364</v>
      </c>
      <c r="V101" s="154" t="s">
        <v>4364</v>
      </c>
      <c r="W101" s="86">
        <v>4.0625064634299997E-2</v>
      </c>
      <c r="X101" s="86">
        <v>-1.5664525959999999E-4</v>
      </c>
      <c r="Y101" s="86">
        <v>1.6701196164640001E-2</v>
      </c>
      <c r="Z101" s="154" t="s">
        <v>4364</v>
      </c>
      <c r="AA101" s="86">
        <v>3.5624403806999998E-4</v>
      </c>
      <c r="AB101" s="86">
        <v>3.39188905308E-3</v>
      </c>
      <c r="AC101" s="86">
        <v>0</v>
      </c>
      <c r="AD101" s="86">
        <v>0</v>
      </c>
      <c r="AE101" s="86">
        <v>0</v>
      </c>
      <c r="AF101" s="86">
        <v>0</v>
      </c>
      <c r="AG101" s="86">
        <v>4.0888057432499998E-3</v>
      </c>
    </row>
    <row r="102" spans="1:33" x14ac:dyDescent="0.35">
      <c r="A102" s="84">
        <v>649</v>
      </c>
      <c r="B102" s="126">
        <v>46112</v>
      </c>
      <c r="C102" s="84">
        <v>335</v>
      </c>
      <c r="D102" s="83" t="s">
        <v>445</v>
      </c>
      <c r="E102" s="85">
        <v>103264942</v>
      </c>
      <c r="F102" s="85">
        <v>56886130</v>
      </c>
      <c r="G102" s="85">
        <v>1436868</v>
      </c>
      <c r="H102" s="85">
        <v>0</v>
      </c>
      <c r="I102" s="85">
        <v>57893</v>
      </c>
      <c r="J102" s="85">
        <v>6255219</v>
      </c>
      <c r="K102" s="85">
        <v>10764865</v>
      </c>
      <c r="L102" s="85">
        <v>0</v>
      </c>
      <c r="M102" s="85">
        <v>2399025</v>
      </c>
      <c r="N102" s="85">
        <v>0</v>
      </c>
      <c r="O102" s="153">
        <v>2987449</v>
      </c>
      <c r="P102" s="153">
        <v>700858</v>
      </c>
      <c r="Q102" s="153">
        <v>19120813</v>
      </c>
      <c r="R102" s="153">
        <v>13163141</v>
      </c>
      <c r="S102" s="153">
        <v>0</v>
      </c>
      <c r="T102" s="86">
        <v>1.542377709746E-2</v>
      </c>
      <c r="U102" s="154" t="s">
        <v>4364</v>
      </c>
      <c r="V102" s="86">
        <v>0</v>
      </c>
      <c r="W102" s="86">
        <v>6.3674987112519996E-2</v>
      </c>
      <c r="X102" s="86">
        <v>1.2597189666199999E-3</v>
      </c>
      <c r="Y102" s="86">
        <v>3.0489843579199999E-3</v>
      </c>
      <c r="Z102" s="154" t="s">
        <v>4364</v>
      </c>
      <c r="AA102" s="86">
        <v>2.7196152783000001E-3</v>
      </c>
      <c r="AB102" s="86">
        <v>1.0179085372700001E-3</v>
      </c>
      <c r="AC102" s="86">
        <v>3.4485378101800001E-3</v>
      </c>
      <c r="AD102" s="154" t="s">
        <v>4364</v>
      </c>
      <c r="AE102" s="154">
        <v>0</v>
      </c>
      <c r="AF102" s="154" t="s">
        <v>4364</v>
      </c>
      <c r="AG102" s="86">
        <v>7.4431968329800001E-3</v>
      </c>
    </row>
    <row r="103" spans="1:33" x14ac:dyDescent="0.35">
      <c r="A103" s="84">
        <v>663</v>
      </c>
      <c r="B103" s="126">
        <v>46112</v>
      </c>
      <c r="C103" s="84">
        <v>341</v>
      </c>
      <c r="D103" s="83" t="s">
        <v>446</v>
      </c>
      <c r="E103" s="85">
        <v>23222370</v>
      </c>
      <c r="F103" s="85">
        <v>8301657</v>
      </c>
      <c r="G103" s="85">
        <v>684593</v>
      </c>
      <c r="H103" s="85">
        <v>12500</v>
      </c>
      <c r="I103" s="85">
        <v>0</v>
      </c>
      <c r="J103" s="85">
        <v>1461973</v>
      </c>
      <c r="K103" s="85">
        <v>2280944</v>
      </c>
      <c r="L103" s="85">
        <v>0</v>
      </c>
      <c r="M103" s="85">
        <v>0</v>
      </c>
      <c r="N103" s="85">
        <v>0</v>
      </c>
      <c r="O103" s="153">
        <v>1133979</v>
      </c>
      <c r="P103" s="153">
        <v>108194</v>
      </c>
      <c r="Q103" s="153">
        <v>181599</v>
      </c>
      <c r="R103" s="153">
        <v>2437875</v>
      </c>
      <c r="S103" s="153">
        <v>0</v>
      </c>
      <c r="T103" s="86">
        <v>2.88487557701E-3</v>
      </c>
      <c r="U103" s="86">
        <v>0</v>
      </c>
      <c r="V103" s="154" t="s">
        <v>4364</v>
      </c>
      <c r="W103" s="86">
        <v>9.5176107340000005E-5</v>
      </c>
      <c r="X103" s="86">
        <v>1.8946652213800001E-3</v>
      </c>
      <c r="Y103" s="86">
        <v>5.0187068991399998E-3</v>
      </c>
      <c r="Z103" s="154" t="s">
        <v>4364</v>
      </c>
      <c r="AA103" s="86">
        <v>0</v>
      </c>
      <c r="AB103" s="86">
        <v>0</v>
      </c>
      <c r="AC103" s="86">
        <v>0</v>
      </c>
      <c r="AD103" s="154" t="s">
        <v>4364</v>
      </c>
      <c r="AE103" s="154" t="s">
        <v>4364</v>
      </c>
      <c r="AF103" s="154" t="s">
        <v>4364</v>
      </c>
      <c r="AG103" s="86">
        <v>2.0932440084000001E-3</v>
      </c>
    </row>
    <row r="104" spans="1:33" x14ac:dyDescent="0.35">
      <c r="A104" s="84">
        <v>665</v>
      </c>
      <c r="B104" s="126">
        <v>46112</v>
      </c>
      <c r="C104" s="84">
        <v>342</v>
      </c>
      <c r="D104" s="83" t="s">
        <v>447</v>
      </c>
      <c r="E104" s="85">
        <v>307499552</v>
      </c>
      <c r="F104" s="85">
        <v>210951717</v>
      </c>
      <c r="G104" s="85">
        <v>6903935</v>
      </c>
      <c r="H104" s="85">
        <v>133237</v>
      </c>
      <c r="I104" s="85">
        <v>0</v>
      </c>
      <c r="J104" s="85">
        <v>25125248</v>
      </c>
      <c r="K104" s="85">
        <v>81186304</v>
      </c>
      <c r="L104" s="85">
        <v>0</v>
      </c>
      <c r="M104" s="85">
        <v>3722307</v>
      </c>
      <c r="N104" s="85">
        <v>0</v>
      </c>
      <c r="O104" s="153">
        <v>11012097</v>
      </c>
      <c r="P104" s="153">
        <v>11938106</v>
      </c>
      <c r="Q104" s="153">
        <v>44616969</v>
      </c>
      <c r="R104" s="153">
        <v>26313514</v>
      </c>
      <c r="S104" s="153">
        <v>0</v>
      </c>
      <c r="T104" s="86">
        <v>2.0634218673140001E-2</v>
      </c>
      <c r="U104" s="86">
        <v>0.18905737838121001</v>
      </c>
      <c r="V104" s="154" t="s">
        <v>4364</v>
      </c>
      <c r="W104" s="86">
        <v>1.683623706871E-2</v>
      </c>
      <c r="X104" s="86">
        <v>3.9209123871400001E-3</v>
      </c>
      <c r="Y104" s="86">
        <v>8.15868905442E-3</v>
      </c>
      <c r="Z104" s="154" t="s">
        <v>4364</v>
      </c>
      <c r="AA104" s="86">
        <v>0</v>
      </c>
      <c r="AB104" s="86">
        <v>0</v>
      </c>
      <c r="AC104" s="86">
        <v>0</v>
      </c>
      <c r="AD104" s="154" t="s">
        <v>4364</v>
      </c>
      <c r="AE104" s="86">
        <v>0</v>
      </c>
      <c r="AF104" s="154" t="s">
        <v>4364</v>
      </c>
      <c r="AG104" s="86">
        <v>5.3965655488000001E-3</v>
      </c>
    </row>
    <row r="105" spans="1:33" x14ac:dyDescent="0.35">
      <c r="A105" s="84">
        <v>687</v>
      </c>
      <c r="B105" s="126">
        <v>46112</v>
      </c>
      <c r="C105" s="84">
        <v>352</v>
      </c>
      <c r="D105" s="83" t="s">
        <v>448</v>
      </c>
      <c r="E105" s="85">
        <v>129374742</v>
      </c>
      <c r="F105" s="85">
        <v>105177566</v>
      </c>
      <c r="G105" s="85">
        <v>994073</v>
      </c>
      <c r="H105" s="85">
        <v>12919</v>
      </c>
      <c r="I105" s="85">
        <v>0</v>
      </c>
      <c r="J105" s="85">
        <v>12936323</v>
      </c>
      <c r="K105" s="85">
        <v>44457647</v>
      </c>
      <c r="L105" s="85">
        <v>0</v>
      </c>
      <c r="M105" s="85">
        <v>0</v>
      </c>
      <c r="N105" s="85">
        <v>119953</v>
      </c>
      <c r="O105" s="153">
        <v>1090344</v>
      </c>
      <c r="P105" s="153">
        <v>9202744</v>
      </c>
      <c r="Q105" s="153">
        <v>25766647</v>
      </c>
      <c r="R105" s="153">
        <v>10596916</v>
      </c>
      <c r="S105" s="153">
        <v>0</v>
      </c>
      <c r="T105" s="86">
        <v>1.5356431240739999E-2</v>
      </c>
      <c r="U105" s="86">
        <v>0.14407704173020999</v>
      </c>
      <c r="V105" s="154" t="s">
        <v>4364</v>
      </c>
      <c r="W105" s="86">
        <v>0.24514993047410999</v>
      </c>
      <c r="X105" s="86">
        <v>3.7029639432999998E-3</v>
      </c>
      <c r="Y105" s="86">
        <v>2.0086462754119998E-2</v>
      </c>
      <c r="Z105" s="154" t="s">
        <v>4364</v>
      </c>
      <c r="AA105" s="86">
        <v>2.5815634176120001E-2</v>
      </c>
      <c r="AB105" s="86">
        <v>0</v>
      </c>
      <c r="AC105" s="154">
        <v>0</v>
      </c>
      <c r="AD105" s="154" t="s">
        <v>4364</v>
      </c>
      <c r="AE105" s="86" t="s">
        <v>4364</v>
      </c>
      <c r="AF105" s="86">
        <v>0</v>
      </c>
      <c r="AG105" s="86">
        <v>1.448875466901E-2</v>
      </c>
    </row>
    <row r="106" spans="1:33" x14ac:dyDescent="0.35">
      <c r="A106" s="84">
        <v>690</v>
      </c>
      <c r="B106" s="126">
        <v>46112</v>
      </c>
      <c r="C106" s="84">
        <v>353</v>
      </c>
      <c r="D106" s="83" t="s">
        <v>449</v>
      </c>
      <c r="E106" s="85">
        <v>191586825</v>
      </c>
      <c r="F106" s="85">
        <v>88730132</v>
      </c>
      <c r="G106" s="85">
        <v>0</v>
      </c>
      <c r="H106" s="85">
        <v>0</v>
      </c>
      <c r="I106" s="85">
        <v>0</v>
      </c>
      <c r="J106" s="85">
        <v>12614875</v>
      </c>
      <c r="K106" s="85">
        <v>27929300</v>
      </c>
      <c r="L106" s="85">
        <v>0</v>
      </c>
      <c r="M106" s="85">
        <v>0</v>
      </c>
      <c r="N106" s="85">
        <v>880060</v>
      </c>
      <c r="O106" s="153">
        <v>4934131</v>
      </c>
      <c r="P106" s="153">
        <v>3381998</v>
      </c>
      <c r="Q106" s="153">
        <v>32645868</v>
      </c>
      <c r="R106" s="153">
        <v>6343900</v>
      </c>
      <c r="S106" s="153">
        <v>0</v>
      </c>
      <c r="T106" s="86" t="s">
        <v>4364</v>
      </c>
      <c r="U106" s="86" t="s">
        <v>4364</v>
      </c>
      <c r="V106" s="154" t="s">
        <v>4364</v>
      </c>
      <c r="W106" s="86">
        <v>4.3451196832300001E-3</v>
      </c>
      <c r="X106" s="86">
        <v>0</v>
      </c>
      <c r="Y106" s="86">
        <v>6.6775104390000002E-4</v>
      </c>
      <c r="Z106" s="154" t="s">
        <v>4364</v>
      </c>
      <c r="AA106" s="86">
        <v>0</v>
      </c>
      <c r="AB106" s="86">
        <v>0</v>
      </c>
      <c r="AC106" s="86">
        <v>0</v>
      </c>
      <c r="AD106" s="154" t="s">
        <v>4364</v>
      </c>
      <c r="AE106" s="154" t="s">
        <v>4364</v>
      </c>
      <c r="AF106" s="86">
        <v>0</v>
      </c>
      <c r="AG106" s="86">
        <v>4.7780317453E-4</v>
      </c>
    </row>
    <row r="107" spans="1:33" x14ac:dyDescent="0.35">
      <c r="A107" s="84">
        <v>716</v>
      </c>
      <c r="B107" s="126">
        <v>46112</v>
      </c>
      <c r="C107" s="84">
        <v>364</v>
      </c>
      <c r="D107" s="83" t="s">
        <v>450</v>
      </c>
      <c r="E107" s="85">
        <v>72497058</v>
      </c>
      <c r="F107" s="85">
        <v>25311099</v>
      </c>
      <c r="G107" s="85">
        <v>564261</v>
      </c>
      <c r="H107" s="85">
        <v>5672</v>
      </c>
      <c r="I107" s="85">
        <v>0</v>
      </c>
      <c r="J107" s="85">
        <v>2377031</v>
      </c>
      <c r="K107" s="85">
        <v>8010558</v>
      </c>
      <c r="L107" s="85">
        <v>0</v>
      </c>
      <c r="M107" s="85">
        <v>0</v>
      </c>
      <c r="N107" s="85">
        <v>0</v>
      </c>
      <c r="O107" s="153">
        <v>1384301</v>
      </c>
      <c r="P107" s="153">
        <v>126309</v>
      </c>
      <c r="Q107" s="153">
        <v>2039544</v>
      </c>
      <c r="R107" s="153">
        <v>10803423</v>
      </c>
      <c r="S107" s="153">
        <v>0</v>
      </c>
      <c r="T107" s="154">
        <v>1.504921209085E-2</v>
      </c>
      <c r="U107" s="154">
        <v>0.1195600191296</v>
      </c>
      <c r="V107" s="154" t="s">
        <v>4364</v>
      </c>
      <c r="W107" s="86">
        <v>1.0379347081539999E-2</v>
      </c>
      <c r="X107" s="86">
        <v>0</v>
      </c>
      <c r="Y107" s="86">
        <v>6.7948657197599996E-3</v>
      </c>
      <c r="Z107" s="154" t="s">
        <v>4364</v>
      </c>
      <c r="AA107" s="86">
        <v>0</v>
      </c>
      <c r="AB107" s="86">
        <v>0</v>
      </c>
      <c r="AC107" s="86">
        <v>0</v>
      </c>
      <c r="AD107" s="154" t="s">
        <v>4364</v>
      </c>
      <c r="AE107" s="154" t="s">
        <v>4364</v>
      </c>
      <c r="AF107" s="86" t="s">
        <v>4364</v>
      </c>
      <c r="AG107" s="86">
        <v>3.2808797153199998E-3</v>
      </c>
    </row>
    <row r="108" spans="1:33" x14ac:dyDescent="0.35">
      <c r="A108" s="84">
        <v>761</v>
      </c>
      <c r="B108" s="126">
        <v>46112</v>
      </c>
      <c r="C108" s="84">
        <v>375</v>
      </c>
      <c r="D108" s="83" t="s">
        <v>451</v>
      </c>
      <c r="E108" s="85">
        <v>199711697</v>
      </c>
      <c r="F108" s="85">
        <v>119993107</v>
      </c>
      <c r="G108" s="85">
        <v>2590962</v>
      </c>
      <c r="H108" s="85">
        <v>0</v>
      </c>
      <c r="I108" s="85">
        <v>0</v>
      </c>
      <c r="J108" s="85">
        <v>8155037</v>
      </c>
      <c r="K108" s="85">
        <v>16813726</v>
      </c>
      <c r="L108" s="85">
        <v>0</v>
      </c>
      <c r="M108" s="85">
        <v>19802200</v>
      </c>
      <c r="N108" s="85">
        <v>2871787</v>
      </c>
      <c r="O108" s="153">
        <v>6710847</v>
      </c>
      <c r="P108" s="153">
        <v>5649893</v>
      </c>
      <c r="Q108" s="153">
        <v>38723974</v>
      </c>
      <c r="R108" s="153">
        <v>18473263</v>
      </c>
      <c r="S108" s="153">
        <v>201418</v>
      </c>
      <c r="T108" s="86">
        <v>1.7817733583939999E-2</v>
      </c>
      <c r="U108" s="86" t="s">
        <v>4364</v>
      </c>
      <c r="V108" s="154" t="s">
        <v>4364</v>
      </c>
      <c r="W108" s="86">
        <v>2.0246836732770002E-2</v>
      </c>
      <c r="X108" s="86">
        <v>8.5205045914999995E-4</v>
      </c>
      <c r="Y108" s="86">
        <v>4.9543004213099999E-3</v>
      </c>
      <c r="Z108" s="154" t="s">
        <v>4364</v>
      </c>
      <c r="AA108" s="86">
        <v>1.0702953140560001E-2</v>
      </c>
      <c r="AB108" s="86">
        <v>4.1360666418400003E-3</v>
      </c>
      <c r="AC108" s="86">
        <v>-3.1274611089000001E-6</v>
      </c>
      <c r="AD108" s="154">
        <v>0</v>
      </c>
      <c r="AE108" s="154">
        <v>-2.7857541350000001E-4</v>
      </c>
      <c r="AF108" s="154">
        <v>6.4126414265500004E-3</v>
      </c>
      <c r="AG108" s="86">
        <v>4.0877702715100004E-3</v>
      </c>
    </row>
    <row r="109" spans="1:33" x14ac:dyDescent="0.35">
      <c r="A109" s="84">
        <v>770</v>
      </c>
      <c r="B109" s="126">
        <v>46112</v>
      </c>
      <c r="C109" s="84">
        <v>378</v>
      </c>
      <c r="D109" s="83" t="s">
        <v>452</v>
      </c>
      <c r="E109" s="85">
        <v>119107648</v>
      </c>
      <c r="F109" s="85">
        <v>88683664</v>
      </c>
      <c r="G109" s="85">
        <v>0</v>
      </c>
      <c r="H109" s="85">
        <v>0</v>
      </c>
      <c r="I109" s="85">
        <v>460463</v>
      </c>
      <c r="J109" s="85">
        <v>7005102</v>
      </c>
      <c r="K109" s="85">
        <v>25897295</v>
      </c>
      <c r="L109" s="85">
        <v>0</v>
      </c>
      <c r="M109" s="85">
        <v>381592</v>
      </c>
      <c r="N109" s="85">
        <v>67744</v>
      </c>
      <c r="O109" s="153">
        <v>6492057</v>
      </c>
      <c r="P109" s="153">
        <v>13715092</v>
      </c>
      <c r="Q109" s="153">
        <v>25119817</v>
      </c>
      <c r="R109" s="153">
        <v>9544503</v>
      </c>
      <c r="S109" s="153">
        <v>0</v>
      </c>
      <c r="T109" s="86" t="s">
        <v>4364</v>
      </c>
      <c r="U109" s="154" t="s">
        <v>4364</v>
      </c>
      <c r="V109" s="154">
        <v>-7.4990600479999997E-4</v>
      </c>
      <c r="W109" s="86">
        <v>1.629750043422E-2</v>
      </c>
      <c r="X109" s="86">
        <v>7.1496405762000003E-4</v>
      </c>
      <c r="Y109" s="86">
        <v>8.5502676339000003E-4</v>
      </c>
      <c r="Z109" s="154" t="s">
        <v>4364</v>
      </c>
      <c r="AA109" s="86">
        <v>3.0137441202000002E-3</v>
      </c>
      <c r="AB109" s="86">
        <v>0</v>
      </c>
      <c r="AC109" s="86">
        <v>0</v>
      </c>
      <c r="AD109" s="86" t="s">
        <v>4364</v>
      </c>
      <c r="AE109" s="86">
        <v>0</v>
      </c>
      <c r="AF109" s="86">
        <v>0</v>
      </c>
      <c r="AG109" s="86">
        <v>2.1183446615999999E-3</v>
      </c>
    </row>
    <row r="110" spans="1:33" x14ac:dyDescent="0.35">
      <c r="A110" s="84">
        <v>785</v>
      </c>
      <c r="B110" s="126">
        <v>46112</v>
      </c>
      <c r="C110" s="84">
        <v>386</v>
      </c>
      <c r="D110" s="83" t="s">
        <v>453</v>
      </c>
      <c r="E110" s="85">
        <v>94594951</v>
      </c>
      <c r="F110" s="85">
        <v>28321254</v>
      </c>
      <c r="G110" s="85">
        <v>0</v>
      </c>
      <c r="H110" s="85">
        <v>0</v>
      </c>
      <c r="I110" s="85">
        <v>0</v>
      </c>
      <c r="J110" s="85">
        <v>8863298</v>
      </c>
      <c r="K110" s="85">
        <v>10174431</v>
      </c>
      <c r="L110" s="85">
        <v>0</v>
      </c>
      <c r="M110" s="85">
        <v>0</v>
      </c>
      <c r="N110" s="85">
        <v>0</v>
      </c>
      <c r="O110" s="153">
        <v>915432</v>
      </c>
      <c r="P110" s="153">
        <v>209485</v>
      </c>
      <c r="Q110" s="153">
        <v>7725501</v>
      </c>
      <c r="R110" s="153">
        <v>433107</v>
      </c>
      <c r="S110" s="153">
        <v>0</v>
      </c>
      <c r="T110" s="154" t="s">
        <v>4364</v>
      </c>
      <c r="U110" s="154" t="s">
        <v>4364</v>
      </c>
      <c r="V110" s="86" t="s">
        <v>4364</v>
      </c>
      <c r="W110" s="86">
        <v>3.8110255691599999E-3</v>
      </c>
      <c r="X110" s="86">
        <v>3.8185056733000002E-4</v>
      </c>
      <c r="Y110" s="86">
        <v>3.5603824189999999E-5</v>
      </c>
      <c r="Z110" s="154" t="s">
        <v>4364</v>
      </c>
      <c r="AA110" s="86">
        <v>0</v>
      </c>
      <c r="AB110" s="86">
        <v>8.2670000588999995E-4</v>
      </c>
      <c r="AC110" s="86">
        <v>0</v>
      </c>
      <c r="AD110" s="154" t="s">
        <v>4364</v>
      </c>
      <c r="AE110" s="86" t="s">
        <v>4364</v>
      </c>
      <c r="AF110" s="86" t="s">
        <v>4364</v>
      </c>
      <c r="AG110" s="86">
        <v>5.3034253329E-4</v>
      </c>
    </row>
    <row r="111" spans="1:33" x14ac:dyDescent="0.35">
      <c r="A111" s="84">
        <v>794</v>
      </c>
      <c r="B111" s="126">
        <v>46112</v>
      </c>
      <c r="C111" s="84">
        <v>390</v>
      </c>
      <c r="D111" s="83" t="s">
        <v>454</v>
      </c>
      <c r="E111" s="85">
        <v>127836468</v>
      </c>
      <c r="F111" s="85">
        <v>87375596</v>
      </c>
      <c r="G111" s="85">
        <v>2147614</v>
      </c>
      <c r="H111" s="85">
        <v>0</v>
      </c>
      <c r="I111" s="85">
        <v>0</v>
      </c>
      <c r="J111" s="85">
        <v>7194064</v>
      </c>
      <c r="K111" s="85">
        <v>15993686</v>
      </c>
      <c r="L111" s="85">
        <v>0</v>
      </c>
      <c r="M111" s="85">
        <v>0</v>
      </c>
      <c r="N111" s="85">
        <v>0</v>
      </c>
      <c r="O111" s="153">
        <v>942487</v>
      </c>
      <c r="P111" s="153">
        <v>683158</v>
      </c>
      <c r="Q111" s="153">
        <v>54404427</v>
      </c>
      <c r="R111" s="153">
        <v>6010160</v>
      </c>
      <c r="S111" s="153">
        <v>0</v>
      </c>
      <c r="T111" s="154">
        <v>1.0934497897779999E-2</v>
      </c>
      <c r="U111" s="154" t="s">
        <v>4364</v>
      </c>
      <c r="V111" s="154" t="s">
        <v>4364</v>
      </c>
      <c r="W111" s="86">
        <v>9.1774907133700002E-3</v>
      </c>
      <c r="X111" s="86">
        <v>0</v>
      </c>
      <c r="Y111" s="86">
        <v>4.2754626086199997E-3</v>
      </c>
      <c r="Z111" s="154" t="s">
        <v>4364</v>
      </c>
      <c r="AA111" s="86">
        <v>0</v>
      </c>
      <c r="AB111" s="86">
        <v>-2.9452582680000001E-4</v>
      </c>
      <c r="AC111" s="86">
        <v>0</v>
      </c>
      <c r="AD111" s="154" t="s">
        <v>4364</v>
      </c>
      <c r="AE111" s="154" t="s">
        <v>4364</v>
      </c>
      <c r="AF111" s="154" t="s">
        <v>4364</v>
      </c>
      <c r="AG111" s="86">
        <v>1.1218661886399999E-3</v>
      </c>
    </row>
    <row r="112" spans="1:33" x14ac:dyDescent="0.35">
      <c r="A112" s="84">
        <v>795</v>
      </c>
      <c r="B112" s="126">
        <v>46112</v>
      </c>
      <c r="C112" s="84">
        <v>391</v>
      </c>
      <c r="D112" s="83" t="s">
        <v>455</v>
      </c>
      <c r="E112" s="85">
        <v>5797682</v>
      </c>
      <c r="F112" s="85">
        <v>3330883</v>
      </c>
      <c r="G112" s="85">
        <v>0</v>
      </c>
      <c r="H112" s="85">
        <v>0</v>
      </c>
      <c r="I112" s="85">
        <v>0</v>
      </c>
      <c r="J112" s="85">
        <v>779818</v>
      </c>
      <c r="K112" s="85">
        <v>1635582</v>
      </c>
      <c r="L112" s="85">
        <v>0</v>
      </c>
      <c r="M112" s="85">
        <v>0</v>
      </c>
      <c r="N112" s="85">
        <v>0</v>
      </c>
      <c r="O112" s="153">
        <v>669519</v>
      </c>
      <c r="P112" s="153">
        <v>245964</v>
      </c>
      <c r="Q112" s="153">
        <v>0</v>
      </c>
      <c r="R112" s="153">
        <v>0</v>
      </c>
      <c r="S112" s="153">
        <v>0</v>
      </c>
      <c r="T112" s="86" t="s">
        <v>4364</v>
      </c>
      <c r="U112" s="154" t="s">
        <v>4364</v>
      </c>
      <c r="V112" s="154" t="s">
        <v>4364</v>
      </c>
      <c r="W112" s="86">
        <v>5.7816827564600003E-3</v>
      </c>
      <c r="X112" s="86">
        <v>0</v>
      </c>
      <c r="Y112" s="86">
        <v>0</v>
      </c>
      <c r="Z112" s="154" t="s">
        <v>4364</v>
      </c>
      <c r="AA112" s="86">
        <v>0</v>
      </c>
      <c r="AB112" s="86" t="s">
        <v>4364</v>
      </c>
      <c r="AC112" s="86" t="s">
        <v>4364</v>
      </c>
      <c r="AD112" s="154" t="s">
        <v>4364</v>
      </c>
      <c r="AE112" s="154" t="s">
        <v>4364</v>
      </c>
      <c r="AF112" s="154" t="s">
        <v>4364</v>
      </c>
      <c r="AG112" s="86">
        <v>9.6575698026000003E-4</v>
      </c>
    </row>
    <row r="113" spans="1:33" x14ac:dyDescent="0.35">
      <c r="A113" s="84">
        <v>798</v>
      </c>
      <c r="B113" s="126">
        <v>46112</v>
      </c>
      <c r="C113" s="84">
        <v>393</v>
      </c>
      <c r="D113" s="83" t="s">
        <v>456</v>
      </c>
      <c r="E113" s="85">
        <v>6220944</v>
      </c>
      <c r="F113" s="85">
        <v>1172967</v>
      </c>
      <c r="G113" s="85">
        <v>0</v>
      </c>
      <c r="H113" s="85">
        <v>0</v>
      </c>
      <c r="I113" s="85">
        <v>0</v>
      </c>
      <c r="J113" s="85">
        <v>72264</v>
      </c>
      <c r="K113" s="85">
        <v>171062</v>
      </c>
      <c r="L113" s="85">
        <v>0</v>
      </c>
      <c r="M113" s="85">
        <v>0</v>
      </c>
      <c r="N113" s="85">
        <v>0</v>
      </c>
      <c r="O113" s="153">
        <v>657490</v>
      </c>
      <c r="P113" s="153">
        <v>272151</v>
      </c>
      <c r="Q113" s="153">
        <v>0</v>
      </c>
      <c r="R113" s="153">
        <v>0</v>
      </c>
      <c r="S113" s="153">
        <v>0</v>
      </c>
      <c r="T113" s="154" t="s">
        <v>4364</v>
      </c>
      <c r="U113" s="154" t="s">
        <v>4364</v>
      </c>
      <c r="V113" s="154" t="s">
        <v>4364</v>
      </c>
      <c r="W113" s="86">
        <v>2.1343326142170001E-2</v>
      </c>
      <c r="X113" s="86">
        <v>0</v>
      </c>
      <c r="Y113" s="86">
        <v>0</v>
      </c>
      <c r="Z113" s="154" t="s">
        <v>4364</v>
      </c>
      <c r="AA113" s="86">
        <v>0</v>
      </c>
      <c r="AB113" s="154" t="s">
        <v>4364</v>
      </c>
      <c r="AC113" s="154" t="s">
        <v>4364</v>
      </c>
      <c r="AD113" s="154" t="s">
        <v>4364</v>
      </c>
      <c r="AE113" s="154" t="s">
        <v>4364</v>
      </c>
      <c r="AF113" s="154" t="s">
        <v>4364</v>
      </c>
      <c r="AG113" s="86">
        <v>1.243937712516E-2</v>
      </c>
    </row>
    <row r="114" spans="1:33" x14ac:dyDescent="0.35">
      <c r="A114" s="84">
        <v>817</v>
      </c>
      <c r="B114" s="126">
        <v>46112</v>
      </c>
      <c r="C114" s="84">
        <v>401</v>
      </c>
      <c r="D114" s="83" t="s">
        <v>457</v>
      </c>
      <c r="E114" s="85">
        <v>43998385</v>
      </c>
      <c r="F114" s="85">
        <v>26543430</v>
      </c>
      <c r="G114" s="85">
        <v>760732</v>
      </c>
      <c r="H114" s="85">
        <v>0</v>
      </c>
      <c r="I114" s="85">
        <v>0</v>
      </c>
      <c r="J114" s="85">
        <v>1675875</v>
      </c>
      <c r="K114" s="85">
        <v>4968746</v>
      </c>
      <c r="L114" s="85">
        <v>0</v>
      </c>
      <c r="M114" s="85">
        <v>0</v>
      </c>
      <c r="N114" s="85">
        <v>0</v>
      </c>
      <c r="O114" s="153">
        <v>2006013</v>
      </c>
      <c r="P114" s="153">
        <v>162963</v>
      </c>
      <c r="Q114" s="153">
        <v>11717075</v>
      </c>
      <c r="R114" s="153">
        <v>5252026</v>
      </c>
      <c r="S114" s="153">
        <v>0</v>
      </c>
      <c r="T114" s="154">
        <v>1.9285958248879999E-2</v>
      </c>
      <c r="U114" s="154" t="s">
        <v>4364</v>
      </c>
      <c r="V114" s="154" t="s">
        <v>4364</v>
      </c>
      <c r="W114" s="86">
        <v>1.426728303676E-2</v>
      </c>
      <c r="X114" s="86">
        <v>0</v>
      </c>
      <c r="Y114" s="86">
        <v>1.03559918992E-3</v>
      </c>
      <c r="Z114" s="154" t="s">
        <v>4364</v>
      </c>
      <c r="AA114" s="86">
        <v>0</v>
      </c>
      <c r="AB114" s="154">
        <v>2.6103845002399999E-3</v>
      </c>
      <c r="AC114" s="154">
        <v>0</v>
      </c>
      <c r="AD114" s="154" t="s">
        <v>4364</v>
      </c>
      <c r="AE114" s="154" t="s">
        <v>4364</v>
      </c>
      <c r="AF114" s="154" t="s">
        <v>4364</v>
      </c>
      <c r="AG114" s="86">
        <v>3.5031895416100002E-3</v>
      </c>
    </row>
    <row r="115" spans="1:33" x14ac:dyDescent="0.35">
      <c r="A115" s="84">
        <v>818</v>
      </c>
      <c r="B115" s="126">
        <v>46112</v>
      </c>
      <c r="C115" s="84">
        <v>402</v>
      </c>
      <c r="D115" s="83" t="s">
        <v>458</v>
      </c>
      <c r="E115" s="85">
        <v>31222235</v>
      </c>
      <c r="F115" s="85">
        <v>12631144</v>
      </c>
      <c r="G115" s="85">
        <v>166716</v>
      </c>
      <c r="H115" s="85">
        <v>0</v>
      </c>
      <c r="I115" s="85">
        <v>0</v>
      </c>
      <c r="J115" s="85">
        <v>4367451</v>
      </c>
      <c r="K115" s="85">
        <v>5390740</v>
      </c>
      <c r="L115" s="85">
        <v>0</v>
      </c>
      <c r="M115" s="85">
        <v>0</v>
      </c>
      <c r="N115" s="85">
        <v>0</v>
      </c>
      <c r="O115" s="153">
        <v>346185</v>
      </c>
      <c r="P115" s="153">
        <v>1364980</v>
      </c>
      <c r="Q115" s="153">
        <v>995072</v>
      </c>
      <c r="R115" s="153">
        <v>0</v>
      </c>
      <c r="S115" s="153">
        <v>0</v>
      </c>
      <c r="T115" s="86">
        <v>-4.01428652E-4</v>
      </c>
      <c r="U115" s="154" t="s">
        <v>4364</v>
      </c>
      <c r="V115" s="154" t="s">
        <v>4364</v>
      </c>
      <c r="W115" s="86">
        <v>-3.0199395729999998E-4</v>
      </c>
      <c r="X115" s="86">
        <v>0</v>
      </c>
      <c r="Y115" s="86">
        <v>0</v>
      </c>
      <c r="Z115" s="154" t="s">
        <v>4364</v>
      </c>
      <c r="AA115" s="86">
        <v>0</v>
      </c>
      <c r="AB115" s="86">
        <v>0</v>
      </c>
      <c r="AC115" s="86" t="s">
        <v>4364</v>
      </c>
      <c r="AD115" s="154" t="s">
        <v>4364</v>
      </c>
      <c r="AE115" s="154" t="s">
        <v>4364</v>
      </c>
      <c r="AF115" s="154" t="s">
        <v>4364</v>
      </c>
      <c r="AG115" s="86">
        <v>-1.34040072E-5</v>
      </c>
    </row>
    <row r="116" spans="1:33" x14ac:dyDescent="0.35">
      <c r="A116" s="84">
        <v>832</v>
      </c>
      <c r="B116" s="126">
        <v>46112</v>
      </c>
      <c r="C116" s="84">
        <v>409</v>
      </c>
      <c r="D116" s="83" t="s">
        <v>459</v>
      </c>
      <c r="E116" s="85">
        <v>133208166</v>
      </c>
      <c r="F116" s="85">
        <v>103538694</v>
      </c>
      <c r="G116" s="85">
        <v>0</v>
      </c>
      <c r="H116" s="85">
        <v>0</v>
      </c>
      <c r="I116" s="85">
        <v>0</v>
      </c>
      <c r="J116" s="85">
        <v>12325247</v>
      </c>
      <c r="K116" s="85">
        <v>42361128</v>
      </c>
      <c r="L116" s="85">
        <v>0</v>
      </c>
      <c r="M116" s="85">
        <v>0</v>
      </c>
      <c r="N116" s="85">
        <v>0</v>
      </c>
      <c r="O116" s="153">
        <v>5341248</v>
      </c>
      <c r="P116" s="153">
        <v>5690203</v>
      </c>
      <c r="Q116" s="153">
        <v>35316397</v>
      </c>
      <c r="R116" s="153">
        <v>2504471</v>
      </c>
      <c r="S116" s="153">
        <v>0</v>
      </c>
      <c r="T116" s="86">
        <v>5.18850715356E-3</v>
      </c>
      <c r="U116" s="154" t="s">
        <v>4364</v>
      </c>
      <c r="V116" s="154" t="s">
        <v>4364</v>
      </c>
      <c r="W116" s="86">
        <v>1.0609240595939999E-2</v>
      </c>
      <c r="X116" s="86">
        <v>4.3411148506000002E-4</v>
      </c>
      <c r="Y116" s="86">
        <v>1.43453462015E-3</v>
      </c>
      <c r="Z116" s="154" t="s">
        <v>4364</v>
      </c>
      <c r="AA116" s="86">
        <v>1.278892552E-3</v>
      </c>
      <c r="AB116" s="86">
        <v>-1.1541381330000001E-4</v>
      </c>
      <c r="AC116" s="154">
        <v>0</v>
      </c>
      <c r="AD116" s="154" t="s">
        <v>4364</v>
      </c>
      <c r="AE116" s="154" t="s">
        <v>4364</v>
      </c>
      <c r="AF116" s="154" t="s">
        <v>4364</v>
      </c>
      <c r="AG116" s="86">
        <v>1.47295480353E-3</v>
      </c>
    </row>
    <row r="117" spans="1:33" x14ac:dyDescent="0.35">
      <c r="A117" s="84">
        <v>839</v>
      </c>
      <c r="B117" s="126">
        <v>46112</v>
      </c>
      <c r="C117" s="84">
        <v>414</v>
      </c>
      <c r="D117" s="83" t="s">
        <v>460</v>
      </c>
      <c r="E117" s="85">
        <v>50976623</v>
      </c>
      <c r="F117" s="85">
        <v>13388127</v>
      </c>
      <c r="G117" s="85">
        <v>1942549</v>
      </c>
      <c r="H117" s="85">
        <v>0</v>
      </c>
      <c r="I117" s="85">
        <v>0</v>
      </c>
      <c r="J117" s="85">
        <v>1845962</v>
      </c>
      <c r="K117" s="85">
        <v>5754827</v>
      </c>
      <c r="L117" s="85">
        <v>0</v>
      </c>
      <c r="M117" s="85">
        <v>0</v>
      </c>
      <c r="N117" s="85">
        <v>0</v>
      </c>
      <c r="O117" s="153">
        <v>754353</v>
      </c>
      <c r="P117" s="153">
        <v>391819</v>
      </c>
      <c r="Q117" s="153">
        <v>0</v>
      </c>
      <c r="R117" s="153">
        <v>2698616</v>
      </c>
      <c r="S117" s="153">
        <v>0</v>
      </c>
      <c r="T117" s="86">
        <v>6.6345802684699999E-3</v>
      </c>
      <c r="U117" s="154" t="s">
        <v>4364</v>
      </c>
      <c r="V117" s="154" t="s">
        <v>4364</v>
      </c>
      <c r="W117" s="86">
        <v>1.8434002880599999E-3</v>
      </c>
      <c r="X117" s="86">
        <v>0</v>
      </c>
      <c r="Y117" s="86">
        <v>0</v>
      </c>
      <c r="Z117" s="154" t="s">
        <v>4364</v>
      </c>
      <c r="AA117" s="86">
        <v>0</v>
      </c>
      <c r="AB117" s="86" t="s">
        <v>4364</v>
      </c>
      <c r="AC117" s="86">
        <v>0</v>
      </c>
      <c r="AD117" s="154" t="s">
        <v>4364</v>
      </c>
      <c r="AE117" s="154" t="s">
        <v>4364</v>
      </c>
      <c r="AF117" s="154" t="s">
        <v>4364</v>
      </c>
      <c r="AG117" s="86">
        <v>1.04518077189E-3</v>
      </c>
    </row>
    <row r="118" spans="1:33" x14ac:dyDescent="0.35">
      <c r="A118" s="84">
        <v>841</v>
      </c>
      <c r="B118" s="126">
        <v>46112</v>
      </c>
      <c r="C118" s="84">
        <v>416</v>
      </c>
      <c r="D118" s="83" t="s">
        <v>461</v>
      </c>
      <c r="E118" s="85">
        <v>8714998</v>
      </c>
      <c r="F118" s="85">
        <v>4823616</v>
      </c>
      <c r="G118" s="85">
        <v>49028</v>
      </c>
      <c r="H118" s="85">
        <v>0</v>
      </c>
      <c r="I118" s="85">
        <v>0</v>
      </c>
      <c r="J118" s="85">
        <v>1471268</v>
      </c>
      <c r="K118" s="85">
        <v>1757251</v>
      </c>
      <c r="L118" s="85">
        <v>0</v>
      </c>
      <c r="M118" s="85">
        <v>0</v>
      </c>
      <c r="N118" s="85">
        <v>0</v>
      </c>
      <c r="O118" s="153">
        <v>342990</v>
      </c>
      <c r="P118" s="153">
        <v>501736</v>
      </c>
      <c r="Q118" s="153">
        <v>508367</v>
      </c>
      <c r="R118" s="153">
        <v>192976</v>
      </c>
      <c r="S118" s="153">
        <v>0</v>
      </c>
      <c r="T118" s="86">
        <v>0</v>
      </c>
      <c r="U118" s="154" t="s">
        <v>4364</v>
      </c>
      <c r="V118" s="154" t="s">
        <v>4364</v>
      </c>
      <c r="W118" s="86">
        <v>1.6534300300040002E-2</v>
      </c>
      <c r="X118" s="86">
        <v>0</v>
      </c>
      <c r="Y118" s="86">
        <v>6.8209964693199997E-3</v>
      </c>
      <c r="Z118" s="154" t="s">
        <v>4364</v>
      </c>
      <c r="AA118" s="86">
        <v>0</v>
      </c>
      <c r="AB118" s="154">
        <v>0</v>
      </c>
      <c r="AC118" s="154">
        <v>0</v>
      </c>
      <c r="AD118" s="154" t="s">
        <v>4364</v>
      </c>
      <c r="AE118" s="154" t="s">
        <v>4364</v>
      </c>
      <c r="AF118" s="154" t="s">
        <v>4364</v>
      </c>
      <c r="AG118" s="86">
        <v>3.9041649817899999E-3</v>
      </c>
    </row>
    <row r="119" spans="1:33" x14ac:dyDescent="0.35">
      <c r="A119" s="84">
        <v>845</v>
      </c>
      <c r="B119" s="126">
        <v>46112</v>
      </c>
      <c r="C119" s="84">
        <v>418</v>
      </c>
      <c r="D119" s="83" t="s">
        <v>462</v>
      </c>
      <c r="E119" s="85">
        <v>57432361</v>
      </c>
      <c r="F119" s="85">
        <v>44772237</v>
      </c>
      <c r="G119" s="85">
        <v>695427</v>
      </c>
      <c r="H119" s="85">
        <v>0</v>
      </c>
      <c r="I119" s="85">
        <v>0</v>
      </c>
      <c r="J119" s="85">
        <v>5504567</v>
      </c>
      <c r="K119" s="85">
        <v>5202545</v>
      </c>
      <c r="L119" s="85">
        <v>0</v>
      </c>
      <c r="M119" s="85">
        <v>343754</v>
      </c>
      <c r="N119" s="85">
        <v>1341887</v>
      </c>
      <c r="O119" s="153">
        <v>2274922</v>
      </c>
      <c r="P119" s="153">
        <v>8557676</v>
      </c>
      <c r="Q119" s="153">
        <v>16539341</v>
      </c>
      <c r="R119" s="153">
        <v>4312118</v>
      </c>
      <c r="S119" s="153">
        <v>0</v>
      </c>
      <c r="T119" s="86">
        <v>-3.2588109494999999E-3</v>
      </c>
      <c r="U119" s="154" t="s">
        <v>4364</v>
      </c>
      <c r="V119" s="154" t="s">
        <v>4364</v>
      </c>
      <c r="W119" s="86">
        <v>3.7351648834300002E-3</v>
      </c>
      <c r="X119" s="86">
        <v>6.0406714254599998E-3</v>
      </c>
      <c r="Y119" s="86">
        <v>0</v>
      </c>
      <c r="Z119" s="154" t="s">
        <v>4364</v>
      </c>
      <c r="AA119" s="86">
        <v>4.7417366336999998E-4</v>
      </c>
      <c r="AB119" s="154">
        <v>0</v>
      </c>
      <c r="AC119" s="86">
        <v>0</v>
      </c>
      <c r="AD119" s="154" t="s">
        <v>4364</v>
      </c>
      <c r="AE119" s="154">
        <v>0</v>
      </c>
      <c r="AF119" s="154">
        <v>0</v>
      </c>
      <c r="AG119" s="86">
        <v>9.2671512072000002E-4</v>
      </c>
    </row>
    <row r="120" spans="1:33" x14ac:dyDescent="0.35">
      <c r="A120" s="84">
        <v>850</v>
      </c>
      <c r="B120" s="126">
        <v>46112</v>
      </c>
      <c r="C120" s="84">
        <v>420</v>
      </c>
      <c r="D120" s="83" t="s">
        <v>463</v>
      </c>
      <c r="E120" s="85">
        <v>112399921</v>
      </c>
      <c r="F120" s="85">
        <v>71007808</v>
      </c>
      <c r="G120" s="85">
        <v>1851974</v>
      </c>
      <c r="H120" s="85">
        <v>0</v>
      </c>
      <c r="I120" s="85">
        <v>0</v>
      </c>
      <c r="J120" s="85">
        <v>33634679</v>
      </c>
      <c r="K120" s="85">
        <v>13096835</v>
      </c>
      <c r="L120" s="85">
        <v>0</v>
      </c>
      <c r="M120" s="85">
        <v>0</v>
      </c>
      <c r="N120" s="85">
        <v>0</v>
      </c>
      <c r="O120" s="153">
        <v>14013347</v>
      </c>
      <c r="P120" s="153">
        <v>2215496</v>
      </c>
      <c r="Q120" s="153">
        <v>3462763</v>
      </c>
      <c r="R120" s="153">
        <v>1148499</v>
      </c>
      <c r="S120" s="153">
        <v>1584215</v>
      </c>
      <c r="T120" s="86">
        <v>1.3089521841260001E-2</v>
      </c>
      <c r="U120" s="154" t="s">
        <v>4364</v>
      </c>
      <c r="V120" s="154" t="s">
        <v>4364</v>
      </c>
      <c r="W120" s="86">
        <v>1.883538468873E-2</v>
      </c>
      <c r="X120" s="86">
        <v>1.1328288805E-3</v>
      </c>
      <c r="Y120" s="86">
        <v>2.8147937650100001E-3</v>
      </c>
      <c r="Z120" s="154" t="s">
        <v>4364</v>
      </c>
      <c r="AA120" s="86">
        <v>0</v>
      </c>
      <c r="AB120" s="86">
        <v>0</v>
      </c>
      <c r="AC120" s="86">
        <v>0</v>
      </c>
      <c r="AD120" s="154">
        <v>0</v>
      </c>
      <c r="AE120" s="154" t="s">
        <v>4364</v>
      </c>
      <c r="AF120" s="154" t="s">
        <v>4364</v>
      </c>
      <c r="AG120" s="86">
        <v>6.1024672582999998E-3</v>
      </c>
    </row>
    <row r="121" spans="1:33" x14ac:dyDescent="0.35">
      <c r="A121" s="84">
        <v>851</v>
      </c>
      <c r="B121" s="126">
        <v>46112</v>
      </c>
      <c r="C121" s="84">
        <v>421</v>
      </c>
      <c r="D121" s="83" t="s">
        <v>464</v>
      </c>
      <c r="E121" s="85">
        <v>20537070</v>
      </c>
      <c r="F121" s="85">
        <v>14826867</v>
      </c>
      <c r="G121" s="85">
        <v>0</v>
      </c>
      <c r="H121" s="85">
        <v>0</v>
      </c>
      <c r="I121" s="85">
        <v>0</v>
      </c>
      <c r="J121" s="85">
        <v>2973449</v>
      </c>
      <c r="K121" s="85">
        <v>5227521</v>
      </c>
      <c r="L121" s="85">
        <v>0</v>
      </c>
      <c r="M121" s="85">
        <v>0</v>
      </c>
      <c r="N121" s="85">
        <v>0</v>
      </c>
      <c r="O121" s="153">
        <v>1373304</v>
      </c>
      <c r="P121" s="153">
        <v>303251</v>
      </c>
      <c r="Q121" s="153">
        <v>0</v>
      </c>
      <c r="R121" s="153">
        <v>4949342</v>
      </c>
      <c r="S121" s="153">
        <v>0</v>
      </c>
      <c r="T121" s="86" t="s">
        <v>4364</v>
      </c>
      <c r="U121" s="154" t="s">
        <v>4364</v>
      </c>
      <c r="V121" s="154" t="s">
        <v>4364</v>
      </c>
      <c r="W121" s="86">
        <v>4.5298238272800002E-3</v>
      </c>
      <c r="X121" s="86">
        <v>0</v>
      </c>
      <c r="Y121" s="86">
        <v>5.5106180259000004E-4</v>
      </c>
      <c r="Z121" s="154" t="s">
        <v>4364</v>
      </c>
      <c r="AA121" s="86">
        <v>0</v>
      </c>
      <c r="AB121" s="86" t="s">
        <v>4364</v>
      </c>
      <c r="AC121" s="86">
        <v>0</v>
      </c>
      <c r="AD121" s="154" t="s">
        <v>4364</v>
      </c>
      <c r="AE121" s="86" t="s">
        <v>4364</v>
      </c>
      <c r="AF121" s="86" t="s">
        <v>4364</v>
      </c>
      <c r="AG121" s="86">
        <v>6.2622067768000004E-4</v>
      </c>
    </row>
    <row r="122" spans="1:33" x14ac:dyDescent="0.35">
      <c r="A122" s="84">
        <v>854</v>
      </c>
      <c r="B122" s="126">
        <v>46112</v>
      </c>
      <c r="C122" s="84">
        <v>423</v>
      </c>
      <c r="D122" s="83" t="s">
        <v>4426</v>
      </c>
      <c r="E122" s="85">
        <v>176342932</v>
      </c>
      <c r="F122" s="85">
        <v>112163514</v>
      </c>
      <c r="G122" s="85">
        <v>3640088</v>
      </c>
      <c r="H122" s="85">
        <v>0</v>
      </c>
      <c r="I122" s="85">
        <v>733310</v>
      </c>
      <c r="J122" s="85">
        <v>9802714</v>
      </c>
      <c r="K122" s="85">
        <v>26424762</v>
      </c>
      <c r="L122" s="85">
        <v>0</v>
      </c>
      <c r="M122" s="85">
        <v>430777</v>
      </c>
      <c r="N122" s="85">
        <v>25907</v>
      </c>
      <c r="O122" s="153">
        <v>9586529</v>
      </c>
      <c r="P122" s="153">
        <v>2312933</v>
      </c>
      <c r="Q122" s="153">
        <v>31123442</v>
      </c>
      <c r="R122" s="153">
        <v>28083051</v>
      </c>
      <c r="S122" s="153">
        <v>0</v>
      </c>
      <c r="T122" s="86">
        <v>2.6223622985339999E-2</v>
      </c>
      <c r="U122" s="154" t="s">
        <v>4364</v>
      </c>
      <c r="V122" s="154">
        <v>6.5109432669900004E-3</v>
      </c>
      <c r="W122" s="86">
        <v>4.0393641833639998E-2</v>
      </c>
      <c r="X122" s="86">
        <v>2.4716292798999999E-4</v>
      </c>
      <c r="Y122" s="86">
        <v>4.3945582676400002E-3</v>
      </c>
      <c r="Z122" s="154" t="s">
        <v>4364</v>
      </c>
      <c r="AA122" s="86">
        <v>7.9362600985300007E-3</v>
      </c>
      <c r="AB122" s="86">
        <v>1.6861965290000001E-5</v>
      </c>
      <c r="AC122" s="86">
        <v>-1.356334319E-4</v>
      </c>
      <c r="AD122" s="86" t="s">
        <v>4364</v>
      </c>
      <c r="AE122" s="154">
        <v>0</v>
      </c>
      <c r="AF122" s="154">
        <v>0</v>
      </c>
      <c r="AG122" s="86">
        <v>6.1064070693900002E-3</v>
      </c>
    </row>
    <row r="123" spans="1:33" x14ac:dyDescent="0.35">
      <c r="A123" s="84">
        <v>856</v>
      </c>
      <c r="B123" s="126">
        <v>46112</v>
      </c>
      <c r="C123" s="84">
        <v>425</v>
      </c>
      <c r="D123" s="83" t="s">
        <v>465</v>
      </c>
      <c r="E123" s="85">
        <v>45523102</v>
      </c>
      <c r="F123" s="85">
        <v>30224134</v>
      </c>
      <c r="G123" s="85">
        <v>288010</v>
      </c>
      <c r="H123" s="85">
        <v>16127</v>
      </c>
      <c r="I123" s="85">
        <v>0</v>
      </c>
      <c r="J123" s="85">
        <v>6715631</v>
      </c>
      <c r="K123" s="85">
        <v>15427537</v>
      </c>
      <c r="L123" s="85">
        <v>0</v>
      </c>
      <c r="M123" s="85">
        <v>2213301</v>
      </c>
      <c r="N123" s="85">
        <v>0</v>
      </c>
      <c r="O123" s="153">
        <v>2190919</v>
      </c>
      <c r="P123" s="153">
        <v>1411972</v>
      </c>
      <c r="Q123" s="153">
        <v>1855866</v>
      </c>
      <c r="R123" s="153">
        <v>104771</v>
      </c>
      <c r="S123" s="153">
        <v>0</v>
      </c>
      <c r="T123" s="154">
        <v>6.8829835893300002E-3</v>
      </c>
      <c r="U123" s="154">
        <v>5.2611020474910002E-2</v>
      </c>
      <c r="V123" s="154" t="s">
        <v>4364</v>
      </c>
      <c r="W123" s="86">
        <v>1.462767125938E-2</v>
      </c>
      <c r="X123" s="86">
        <v>-5.849622836E-4</v>
      </c>
      <c r="Y123" s="86">
        <v>3.7509299573500001E-3</v>
      </c>
      <c r="Z123" s="154" t="s">
        <v>4364</v>
      </c>
      <c r="AA123" s="86">
        <v>2.5149745394E-4</v>
      </c>
      <c r="AB123" s="154">
        <v>0</v>
      </c>
      <c r="AC123" s="86">
        <v>0</v>
      </c>
      <c r="AD123" s="154" t="s">
        <v>4364</v>
      </c>
      <c r="AE123" s="154">
        <v>0</v>
      </c>
      <c r="AF123" s="154" t="s">
        <v>4364</v>
      </c>
      <c r="AG123" s="86">
        <v>2.6553978552900002E-3</v>
      </c>
    </row>
    <row r="124" spans="1:33" x14ac:dyDescent="0.35">
      <c r="A124" s="84">
        <v>858</v>
      </c>
      <c r="B124" s="126">
        <v>46112</v>
      </c>
      <c r="C124" s="84">
        <v>427</v>
      </c>
      <c r="D124" s="83" t="s">
        <v>466</v>
      </c>
      <c r="E124" s="85">
        <v>65308601</v>
      </c>
      <c r="F124" s="85">
        <v>26188350</v>
      </c>
      <c r="G124" s="85">
        <v>425335</v>
      </c>
      <c r="H124" s="85">
        <v>0</v>
      </c>
      <c r="I124" s="85">
        <v>0</v>
      </c>
      <c r="J124" s="85">
        <v>1507914</v>
      </c>
      <c r="K124" s="85">
        <v>3250040</v>
      </c>
      <c r="L124" s="85">
        <v>0</v>
      </c>
      <c r="M124" s="85">
        <v>0</v>
      </c>
      <c r="N124" s="85">
        <v>0</v>
      </c>
      <c r="O124" s="153">
        <v>2229712</v>
      </c>
      <c r="P124" s="153">
        <v>155610</v>
      </c>
      <c r="Q124" s="153">
        <v>13624435</v>
      </c>
      <c r="R124" s="153">
        <v>4995304</v>
      </c>
      <c r="S124" s="153">
        <v>0</v>
      </c>
      <c r="T124" s="86">
        <v>1.1581510447639999E-2</v>
      </c>
      <c r="U124" s="154" t="s">
        <v>4364</v>
      </c>
      <c r="V124" s="86" t="s">
        <v>4364</v>
      </c>
      <c r="W124" s="86">
        <v>9.7785940615499993E-3</v>
      </c>
      <c r="X124" s="86">
        <v>3.8824289502099999E-3</v>
      </c>
      <c r="Y124" s="86">
        <v>8.1866135872000003E-4</v>
      </c>
      <c r="Z124" s="154" t="s">
        <v>4364</v>
      </c>
      <c r="AA124" s="86">
        <v>0</v>
      </c>
      <c r="AB124" s="86">
        <v>0</v>
      </c>
      <c r="AC124" s="86">
        <v>0</v>
      </c>
      <c r="AD124" s="154" t="s">
        <v>4364</v>
      </c>
      <c r="AE124" s="154" t="s">
        <v>4364</v>
      </c>
      <c r="AF124" s="154" t="s">
        <v>4364</v>
      </c>
      <c r="AG124" s="86">
        <v>1.18292228447E-3</v>
      </c>
    </row>
    <row r="125" spans="1:33" x14ac:dyDescent="0.35">
      <c r="A125" s="84">
        <v>871</v>
      </c>
      <c r="B125" s="126">
        <v>46112</v>
      </c>
      <c r="C125" s="84">
        <v>432</v>
      </c>
      <c r="D125" s="83" t="s">
        <v>467</v>
      </c>
      <c r="E125" s="85">
        <v>93967724</v>
      </c>
      <c r="F125" s="85">
        <v>58166620</v>
      </c>
      <c r="G125" s="85">
        <v>0</v>
      </c>
      <c r="H125" s="85">
        <v>0</v>
      </c>
      <c r="I125" s="85">
        <v>0</v>
      </c>
      <c r="J125" s="85">
        <v>10562663</v>
      </c>
      <c r="K125" s="85">
        <v>15141556</v>
      </c>
      <c r="L125" s="85">
        <v>0</v>
      </c>
      <c r="M125" s="85">
        <v>0</v>
      </c>
      <c r="N125" s="85">
        <v>0</v>
      </c>
      <c r="O125" s="153">
        <v>3690616</v>
      </c>
      <c r="P125" s="153">
        <v>6505294</v>
      </c>
      <c r="Q125" s="153">
        <v>20630618</v>
      </c>
      <c r="R125" s="153">
        <v>0</v>
      </c>
      <c r="S125" s="153">
        <v>1635873</v>
      </c>
      <c r="T125" s="86" t="s">
        <v>4364</v>
      </c>
      <c r="U125" s="86" t="s">
        <v>4364</v>
      </c>
      <c r="V125" s="86" t="s">
        <v>4364</v>
      </c>
      <c r="W125" s="86">
        <v>1.165930749714E-2</v>
      </c>
      <c r="X125" s="86">
        <v>8.9570737575999997E-4</v>
      </c>
      <c r="Y125" s="86">
        <v>4.5980046074500002E-3</v>
      </c>
      <c r="Z125" s="154" t="s">
        <v>4364</v>
      </c>
      <c r="AA125" s="86">
        <v>2.8406077975000002E-4</v>
      </c>
      <c r="AB125" s="86">
        <v>-1.53764425E-5</v>
      </c>
      <c r="AC125" s="86" t="s">
        <v>4364</v>
      </c>
      <c r="AD125" s="154">
        <v>1.4397912503100001E-3</v>
      </c>
      <c r="AE125" s="86">
        <v>0</v>
      </c>
      <c r="AF125" s="154" t="s">
        <v>4364</v>
      </c>
      <c r="AG125" s="86">
        <v>2.2317548985999998E-3</v>
      </c>
    </row>
    <row r="126" spans="1:33" x14ac:dyDescent="0.35">
      <c r="A126" s="84">
        <v>872</v>
      </c>
      <c r="B126" s="126">
        <v>46112</v>
      </c>
      <c r="C126" s="84">
        <v>433</v>
      </c>
      <c r="D126" s="83" t="s">
        <v>468</v>
      </c>
      <c r="E126" s="85">
        <v>183659713</v>
      </c>
      <c r="F126" s="85">
        <v>134428396</v>
      </c>
      <c r="G126" s="85">
        <v>4426044</v>
      </c>
      <c r="H126" s="85">
        <v>0</v>
      </c>
      <c r="I126" s="85">
        <v>0</v>
      </c>
      <c r="J126" s="85">
        <v>30333612</v>
      </c>
      <c r="K126" s="85">
        <v>14679813</v>
      </c>
      <c r="L126" s="85">
        <v>0</v>
      </c>
      <c r="M126" s="85">
        <v>1013989</v>
      </c>
      <c r="N126" s="85">
        <v>818780</v>
      </c>
      <c r="O126" s="153">
        <v>2230078</v>
      </c>
      <c r="P126" s="153">
        <v>9957782</v>
      </c>
      <c r="Q126" s="153">
        <v>34906440</v>
      </c>
      <c r="R126" s="153">
        <v>19067924</v>
      </c>
      <c r="S126" s="153">
        <v>16993934</v>
      </c>
      <c r="T126" s="86">
        <v>6.28100244269E-3</v>
      </c>
      <c r="U126" s="154" t="s">
        <v>4364</v>
      </c>
      <c r="V126" s="154" t="s">
        <v>4364</v>
      </c>
      <c r="W126" s="86">
        <v>-1.6455517970999999E-2</v>
      </c>
      <c r="X126" s="86">
        <v>1.62950203623E-3</v>
      </c>
      <c r="Y126" s="86">
        <v>6.9732709225999996E-4</v>
      </c>
      <c r="Z126" s="154" t="s">
        <v>4364</v>
      </c>
      <c r="AA126" s="86">
        <v>6.6233176697999996E-4</v>
      </c>
      <c r="AB126" s="86">
        <v>0</v>
      </c>
      <c r="AC126" s="86">
        <v>0</v>
      </c>
      <c r="AD126" s="154">
        <v>-5.0148887999999997E-5</v>
      </c>
      <c r="AE126" s="154">
        <v>0</v>
      </c>
      <c r="AF126" s="154">
        <v>0</v>
      </c>
      <c r="AG126" s="86">
        <v>4.0158111743999997E-4</v>
      </c>
    </row>
    <row r="127" spans="1:33" x14ac:dyDescent="0.35">
      <c r="A127" s="84">
        <v>884</v>
      </c>
      <c r="B127" s="126">
        <v>46112</v>
      </c>
      <c r="C127" s="84">
        <v>441</v>
      </c>
      <c r="D127" s="83" t="s">
        <v>469</v>
      </c>
      <c r="E127" s="85">
        <v>16045482</v>
      </c>
      <c r="F127" s="85">
        <v>4100327</v>
      </c>
      <c r="G127" s="85">
        <v>0</v>
      </c>
      <c r="H127" s="85">
        <v>0</v>
      </c>
      <c r="I127" s="85">
        <v>0</v>
      </c>
      <c r="J127" s="85">
        <v>797498</v>
      </c>
      <c r="K127" s="85">
        <v>2679206</v>
      </c>
      <c r="L127" s="85">
        <v>0</v>
      </c>
      <c r="M127" s="85">
        <v>0</v>
      </c>
      <c r="N127" s="85">
        <v>0</v>
      </c>
      <c r="O127" s="153">
        <v>269844</v>
      </c>
      <c r="P127" s="153">
        <v>107223</v>
      </c>
      <c r="Q127" s="153">
        <v>0</v>
      </c>
      <c r="R127" s="153">
        <v>246556</v>
      </c>
      <c r="S127" s="153">
        <v>0</v>
      </c>
      <c r="T127" s="154" t="s">
        <v>4364</v>
      </c>
      <c r="U127" s="154" t="s">
        <v>4364</v>
      </c>
      <c r="V127" s="154" t="s">
        <v>4364</v>
      </c>
      <c r="W127" s="86">
        <v>0</v>
      </c>
      <c r="X127" s="86">
        <v>0</v>
      </c>
      <c r="Y127" s="86">
        <v>-6.4011830810000001E-4</v>
      </c>
      <c r="Z127" s="154" t="s">
        <v>4364</v>
      </c>
      <c r="AA127" s="86">
        <v>-2.80539186569E-2</v>
      </c>
      <c r="AB127" s="86" t="s">
        <v>4364</v>
      </c>
      <c r="AC127" s="154">
        <v>0</v>
      </c>
      <c r="AD127" s="86" t="s">
        <v>4364</v>
      </c>
      <c r="AE127" s="86" t="s">
        <v>4364</v>
      </c>
      <c r="AF127" s="154" t="s">
        <v>4364</v>
      </c>
      <c r="AG127" s="86">
        <v>-1.1575385635E-3</v>
      </c>
    </row>
    <row r="128" spans="1:33" x14ac:dyDescent="0.35">
      <c r="A128" s="84">
        <v>887</v>
      </c>
      <c r="B128" s="126">
        <v>46112</v>
      </c>
      <c r="C128" s="84">
        <v>444</v>
      </c>
      <c r="D128" s="83" t="s">
        <v>470</v>
      </c>
      <c r="E128" s="85">
        <v>217535261</v>
      </c>
      <c r="F128" s="85">
        <v>177272754</v>
      </c>
      <c r="G128" s="85">
        <v>3434254</v>
      </c>
      <c r="H128" s="85">
        <v>839731</v>
      </c>
      <c r="I128" s="85">
        <v>0</v>
      </c>
      <c r="J128" s="85">
        <v>7965000</v>
      </c>
      <c r="K128" s="85">
        <v>16489831</v>
      </c>
      <c r="L128" s="85">
        <v>0</v>
      </c>
      <c r="M128" s="85">
        <v>0</v>
      </c>
      <c r="N128" s="85">
        <v>0</v>
      </c>
      <c r="O128" s="153">
        <v>7148168</v>
      </c>
      <c r="P128" s="153">
        <v>12120208</v>
      </c>
      <c r="Q128" s="153">
        <v>84245270</v>
      </c>
      <c r="R128" s="153">
        <v>45030292</v>
      </c>
      <c r="S128" s="153">
        <v>0</v>
      </c>
      <c r="T128" s="86">
        <v>2.2700185675560001E-2</v>
      </c>
      <c r="U128" s="154">
        <v>7.8498060164310005E-2</v>
      </c>
      <c r="V128" s="154" t="s">
        <v>4364</v>
      </c>
      <c r="W128" s="86">
        <v>2.6689420743810002E-2</v>
      </c>
      <c r="X128" s="86">
        <v>1.8614092340399999E-3</v>
      </c>
      <c r="Y128" s="86">
        <v>1.505001301456E-2</v>
      </c>
      <c r="Z128" s="154" t="s">
        <v>4364</v>
      </c>
      <c r="AA128" s="86">
        <v>7.6466939057499997E-3</v>
      </c>
      <c r="AB128" s="86">
        <v>0</v>
      </c>
      <c r="AC128" s="86">
        <v>5.3324225723500001E-6</v>
      </c>
      <c r="AD128" s="86" t="s">
        <v>4364</v>
      </c>
      <c r="AE128" s="86" t="s">
        <v>4364</v>
      </c>
      <c r="AF128" s="86" t="s">
        <v>4364</v>
      </c>
      <c r="AG128" s="86">
        <v>4.23321526368E-3</v>
      </c>
    </row>
    <row r="129" spans="1:33" x14ac:dyDescent="0.35">
      <c r="A129" s="84">
        <v>888</v>
      </c>
      <c r="B129" s="126">
        <v>46112</v>
      </c>
      <c r="C129" s="84">
        <v>445</v>
      </c>
      <c r="D129" s="83" t="s">
        <v>471</v>
      </c>
      <c r="E129" s="85">
        <v>4380315</v>
      </c>
      <c r="F129" s="85">
        <v>2163433</v>
      </c>
      <c r="G129" s="85">
        <v>0</v>
      </c>
      <c r="H129" s="85">
        <v>0</v>
      </c>
      <c r="I129" s="85">
        <v>0</v>
      </c>
      <c r="J129" s="85">
        <v>160318</v>
      </c>
      <c r="K129" s="85">
        <v>1192302</v>
      </c>
      <c r="L129" s="85">
        <v>0</v>
      </c>
      <c r="M129" s="85">
        <v>0</v>
      </c>
      <c r="N129" s="85">
        <v>0</v>
      </c>
      <c r="O129" s="153">
        <v>617864</v>
      </c>
      <c r="P129" s="153">
        <v>192949</v>
      </c>
      <c r="Q129" s="153">
        <v>0</v>
      </c>
      <c r="R129" s="153">
        <v>0</v>
      </c>
      <c r="S129" s="153">
        <v>0</v>
      </c>
      <c r="T129" s="154" t="s">
        <v>4364</v>
      </c>
      <c r="U129" s="154" t="s">
        <v>4364</v>
      </c>
      <c r="V129" s="154" t="s">
        <v>4364</v>
      </c>
      <c r="W129" s="86">
        <v>4.0275918064500003E-2</v>
      </c>
      <c r="X129" s="86">
        <v>0</v>
      </c>
      <c r="Y129" s="86">
        <v>1.400897959676E-2</v>
      </c>
      <c r="Z129" s="154" t="s">
        <v>4364</v>
      </c>
      <c r="AA129" s="86">
        <v>8.1530766770640001E-2</v>
      </c>
      <c r="AB129" s="86" t="s">
        <v>4364</v>
      </c>
      <c r="AC129" s="86" t="s">
        <v>4364</v>
      </c>
      <c r="AD129" s="154" t="s">
        <v>4364</v>
      </c>
      <c r="AE129" s="154" t="s">
        <v>4364</v>
      </c>
      <c r="AF129" s="154" t="s">
        <v>4364</v>
      </c>
      <c r="AG129" s="86">
        <v>2.48876047981E-2</v>
      </c>
    </row>
    <row r="130" spans="1:33" x14ac:dyDescent="0.35">
      <c r="A130" s="84">
        <v>909</v>
      </c>
      <c r="B130" s="126">
        <v>46112</v>
      </c>
      <c r="C130" s="84">
        <v>455</v>
      </c>
      <c r="D130" s="83" t="s">
        <v>472</v>
      </c>
      <c r="E130" s="85">
        <v>47206089</v>
      </c>
      <c r="F130" s="85">
        <v>20576971</v>
      </c>
      <c r="G130" s="85">
        <v>637441</v>
      </c>
      <c r="H130" s="85">
        <v>0</v>
      </c>
      <c r="I130" s="85">
        <v>0</v>
      </c>
      <c r="J130" s="85">
        <v>7170688</v>
      </c>
      <c r="K130" s="85">
        <v>5076494</v>
      </c>
      <c r="L130" s="85">
        <v>0</v>
      </c>
      <c r="M130" s="85">
        <v>0</v>
      </c>
      <c r="N130" s="85">
        <v>0</v>
      </c>
      <c r="O130" s="153">
        <v>1443366</v>
      </c>
      <c r="P130" s="153">
        <v>1472991</v>
      </c>
      <c r="Q130" s="153">
        <v>4164767</v>
      </c>
      <c r="R130" s="153">
        <v>611225</v>
      </c>
      <c r="S130" s="153">
        <v>0</v>
      </c>
      <c r="T130" s="86">
        <v>4.8828031002599998E-3</v>
      </c>
      <c r="U130" s="86" t="s">
        <v>4364</v>
      </c>
      <c r="V130" s="154" t="s">
        <v>4364</v>
      </c>
      <c r="W130" s="86">
        <v>6.0294766724199996E-3</v>
      </c>
      <c r="X130" s="86">
        <v>1.2487313784E-4</v>
      </c>
      <c r="Y130" s="86">
        <v>-7.1761347099999994E-5</v>
      </c>
      <c r="Z130" s="154" t="s">
        <v>4364</v>
      </c>
      <c r="AA130" s="86">
        <v>0</v>
      </c>
      <c r="AB130" s="86">
        <v>0</v>
      </c>
      <c r="AC130" s="86">
        <v>0</v>
      </c>
      <c r="AD130" s="154" t="s">
        <v>4364</v>
      </c>
      <c r="AE130" s="154" t="s">
        <v>4364</v>
      </c>
      <c r="AF130" s="154" t="s">
        <v>4364</v>
      </c>
      <c r="AG130" s="86">
        <v>5.8610112933999998E-4</v>
      </c>
    </row>
    <row r="131" spans="1:33" x14ac:dyDescent="0.35">
      <c r="A131" s="84">
        <v>911</v>
      </c>
      <c r="B131" s="126">
        <v>46112</v>
      </c>
      <c r="C131" s="84">
        <v>457</v>
      </c>
      <c r="D131" s="83" t="s">
        <v>473</v>
      </c>
      <c r="E131" s="85">
        <v>157305575</v>
      </c>
      <c r="F131" s="85">
        <v>107851544</v>
      </c>
      <c r="G131" s="85">
        <v>0</v>
      </c>
      <c r="H131" s="85">
        <v>0</v>
      </c>
      <c r="I131" s="85">
        <v>0</v>
      </c>
      <c r="J131" s="85">
        <v>7205678</v>
      </c>
      <c r="K131" s="85">
        <v>18882673</v>
      </c>
      <c r="L131" s="85">
        <v>0</v>
      </c>
      <c r="M131" s="85">
        <v>9820727</v>
      </c>
      <c r="N131" s="85">
        <v>114541</v>
      </c>
      <c r="O131" s="153">
        <v>656631</v>
      </c>
      <c r="P131" s="153">
        <v>11206752</v>
      </c>
      <c r="Q131" s="153">
        <v>50245924</v>
      </c>
      <c r="R131" s="153">
        <v>9216960</v>
      </c>
      <c r="S131" s="153">
        <v>501658</v>
      </c>
      <c r="T131" s="154" t="s">
        <v>4364</v>
      </c>
      <c r="U131" s="154" t="s">
        <v>4364</v>
      </c>
      <c r="V131" s="154" t="s">
        <v>4364</v>
      </c>
      <c r="W131" s="86">
        <v>9.2977469080220004E-2</v>
      </c>
      <c r="X131" s="86">
        <v>-4.6765223100999999E-7</v>
      </c>
      <c r="Y131" s="86">
        <v>8.67473243591E-3</v>
      </c>
      <c r="Z131" s="154" t="s">
        <v>4364</v>
      </c>
      <c r="AA131" s="86">
        <v>4.3954898472199997E-3</v>
      </c>
      <c r="AB131" s="154">
        <v>2.0403251600000001E-5</v>
      </c>
      <c r="AC131" s="154">
        <v>8.0665786136000005E-4</v>
      </c>
      <c r="AD131" s="154">
        <v>0</v>
      </c>
      <c r="AE131" s="154">
        <v>0</v>
      </c>
      <c r="AF131" s="154">
        <v>0</v>
      </c>
      <c r="AG131" s="86">
        <v>3.1971049481900001E-3</v>
      </c>
    </row>
    <row r="132" spans="1:33" x14ac:dyDescent="0.35">
      <c r="A132" s="84">
        <v>916</v>
      </c>
      <c r="B132" s="126">
        <v>46112</v>
      </c>
      <c r="C132" s="84">
        <v>460</v>
      </c>
      <c r="D132" s="83" t="s">
        <v>474</v>
      </c>
      <c r="E132" s="85">
        <v>7062610</v>
      </c>
      <c r="F132" s="85">
        <v>2190242</v>
      </c>
      <c r="G132" s="85">
        <v>0</v>
      </c>
      <c r="H132" s="85">
        <v>4055</v>
      </c>
      <c r="I132" s="85">
        <v>0</v>
      </c>
      <c r="J132" s="85">
        <v>402830</v>
      </c>
      <c r="K132" s="85">
        <v>987730</v>
      </c>
      <c r="L132" s="85">
        <v>0</v>
      </c>
      <c r="M132" s="85">
        <v>0</v>
      </c>
      <c r="N132" s="85">
        <v>0</v>
      </c>
      <c r="O132" s="153">
        <v>619771</v>
      </c>
      <c r="P132" s="153">
        <v>26647</v>
      </c>
      <c r="Q132" s="153">
        <v>0</v>
      </c>
      <c r="R132" s="153">
        <v>149209</v>
      </c>
      <c r="S132" s="153">
        <v>0</v>
      </c>
      <c r="T132" s="86" t="s">
        <v>4364</v>
      </c>
      <c r="U132" s="154">
        <v>0</v>
      </c>
      <c r="V132" s="154" t="s">
        <v>4364</v>
      </c>
      <c r="W132" s="86">
        <v>1.67004547499E-3</v>
      </c>
      <c r="X132" s="86">
        <v>-2.6801107443999998E-3</v>
      </c>
      <c r="Y132" s="86">
        <v>0</v>
      </c>
      <c r="Z132" s="154" t="s">
        <v>4364</v>
      </c>
      <c r="AA132" s="86">
        <v>0</v>
      </c>
      <c r="AB132" s="86">
        <v>0</v>
      </c>
      <c r="AC132" s="154">
        <v>0</v>
      </c>
      <c r="AD132" s="154">
        <v>0</v>
      </c>
      <c r="AE132" s="154" t="s">
        <v>4364</v>
      </c>
      <c r="AF132" s="154" t="s">
        <v>4364</v>
      </c>
      <c r="AG132" s="86">
        <v>-1.9707122229999999E-4</v>
      </c>
    </row>
    <row r="133" spans="1:33" x14ac:dyDescent="0.35">
      <c r="A133" s="84">
        <v>926</v>
      </c>
      <c r="B133" s="126">
        <v>46112</v>
      </c>
      <c r="C133" s="84">
        <v>465</v>
      </c>
      <c r="D133" s="83" t="s">
        <v>475</v>
      </c>
      <c r="E133" s="85">
        <v>154840475</v>
      </c>
      <c r="F133" s="85">
        <v>115705683</v>
      </c>
      <c r="G133" s="85">
        <v>7922572</v>
      </c>
      <c r="H133" s="85">
        <v>373989</v>
      </c>
      <c r="I133" s="85">
        <v>0</v>
      </c>
      <c r="J133" s="85">
        <v>11611144</v>
      </c>
      <c r="K133" s="85">
        <v>32456594</v>
      </c>
      <c r="L133" s="85">
        <v>0</v>
      </c>
      <c r="M133" s="85">
        <v>8233047</v>
      </c>
      <c r="N133" s="85">
        <v>1118187</v>
      </c>
      <c r="O133" s="153">
        <v>12767097</v>
      </c>
      <c r="P133" s="153">
        <v>3225934</v>
      </c>
      <c r="Q133" s="153">
        <v>32726754</v>
      </c>
      <c r="R133" s="153">
        <v>5105787</v>
      </c>
      <c r="S133" s="153">
        <v>164577</v>
      </c>
      <c r="T133" s="86">
        <v>5.724591742349E-2</v>
      </c>
      <c r="U133" s="154">
        <v>0.15711872239944999</v>
      </c>
      <c r="V133" s="154" t="s">
        <v>4364</v>
      </c>
      <c r="W133" s="86">
        <v>7.8307868411120002E-2</v>
      </c>
      <c r="X133" s="86">
        <v>3.55153939502E-3</v>
      </c>
      <c r="Y133" s="86">
        <v>2.2679417123399999E-2</v>
      </c>
      <c r="Z133" s="154" t="s">
        <v>4364</v>
      </c>
      <c r="AA133" s="86">
        <v>3.9356269609799998E-3</v>
      </c>
      <c r="AB133" s="86">
        <v>1.01476367334E-3</v>
      </c>
      <c r="AC133" s="86">
        <v>4.3002637587300002E-3</v>
      </c>
      <c r="AD133" s="154">
        <v>0</v>
      </c>
      <c r="AE133" s="154">
        <v>0</v>
      </c>
      <c r="AF133" s="154">
        <v>0.1199873629232</v>
      </c>
      <c r="AG133" s="86">
        <v>2.3655320993759998E-2</v>
      </c>
    </row>
    <row r="134" spans="1:33" x14ac:dyDescent="0.35">
      <c r="A134" s="84">
        <v>930</v>
      </c>
      <c r="B134" s="126">
        <v>46112</v>
      </c>
      <c r="C134" s="84">
        <v>466</v>
      </c>
      <c r="D134" s="83" t="s">
        <v>476</v>
      </c>
      <c r="E134" s="85">
        <v>1082400</v>
      </c>
      <c r="F134" s="85">
        <v>200100</v>
      </c>
      <c r="G134" s="85">
        <v>0</v>
      </c>
      <c r="H134" s="85">
        <v>0</v>
      </c>
      <c r="I134" s="85">
        <v>0</v>
      </c>
      <c r="J134" s="85">
        <v>0</v>
      </c>
      <c r="K134" s="85">
        <v>0</v>
      </c>
      <c r="L134" s="85">
        <v>0</v>
      </c>
      <c r="M134" s="85">
        <v>0</v>
      </c>
      <c r="N134" s="85">
        <v>0</v>
      </c>
      <c r="O134" s="153">
        <v>200100</v>
      </c>
      <c r="P134" s="153">
        <v>0</v>
      </c>
      <c r="Q134" s="153">
        <v>0</v>
      </c>
      <c r="R134" s="153">
        <v>0</v>
      </c>
      <c r="S134" s="153">
        <v>0</v>
      </c>
      <c r="T134" s="154" t="s">
        <v>4364</v>
      </c>
      <c r="U134" s="154" t="s">
        <v>4364</v>
      </c>
      <c r="V134" s="154" t="s">
        <v>4364</v>
      </c>
      <c r="W134" s="86">
        <v>8.2319867046000005E-4</v>
      </c>
      <c r="X134" s="86" t="s">
        <v>4364</v>
      </c>
      <c r="Y134" s="86" t="s">
        <v>4364</v>
      </c>
      <c r="Z134" s="154" t="s">
        <v>4364</v>
      </c>
      <c r="AA134" s="86" t="s">
        <v>4364</v>
      </c>
      <c r="AB134" s="86" t="s">
        <v>4364</v>
      </c>
      <c r="AC134" s="86" t="s">
        <v>4364</v>
      </c>
      <c r="AD134" s="86" t="s">
        <v>4364</v>
      </c>
      <c r="AE134" s="86" t="s">
        <v>4364</v>
      </c>
      <c r="AF134" s="86" t="s">
        <v>4364</v>
      </c>
      <c r="AG134" s="86">
        <v>8.2319867046000005E-4</v>
      </c>
    </row>
    <row r="135" spans="1:33" x14ac:dyDescent="0.35">
      <c r="A135" s="84">
        <v>932</v>
      </c>
      <c r="B135" s="126">
        <v>46112</v>
      </c>
      <c r="C135" s="84">
        <v>468</v>
      </c>
      <c r="D135" s="83" t="s">
        <v>477</v>
      </c>
      <c r="E135" s="85">
        <v>33529952</v>
      </c>
      <c r="F135" s="85">
        <v>13641472</v>
      </c>
      <c r="G135" s="85">
        <v>237927</v>
      </c>
      <c r="H135" s="85">
        <v>0</v>
      </c>
      <c r="I135" s="85">
        <v>0</v>
      </c>
      <c r="J135" s="85">
        <v>2863744</v>
      </c>
      <c r="K135" s="85">
        <v>2018960</v>
      </c>
      <c r="L135" s="85">
        <v>0</v>
      </c>
      <c r="M135" s="85">
        <v>0</v>
      </c>
      <c r="N135" s="85">
        <v>0</v>
      </c>
      <c r="O135" s="153">
        <v>1557634</v>
      </c>
      <c r="P135" s="153">
        <v>65926</v>
      </c>
      <c r="Q135" s="153">
        <v>3574201</v>
      </c>
      <c r="R135" s="153">
        <v>3323080</v>
      </c>
      <c r="S135" s="153">
        <v>0</v>
      </c>
      <c r="T135" s="154">
        <v>2.5464771119489998E-2</v>
      </c>
      <c r="U135" s="86" t="s">
        <v>4364</v>
      </c>
      <c r="V135" s="154" t="s">
        <v>4364</v>
      </c>
      <c r="W135" s="86">
        <v>6.2139566998899998E-3</v>
      </c>
      <c r="X135" s="86">
        <v>0</v>
      </c>
      <c r="Y135" s="86">
        <v>4.1561765298300003E-3</v>
      </c>
      <c r="Z135" s="154" t="s">
        <v>4364</v>
      </c>
      <c r="AA135" s="86">
        <v>0</v>
      </c>
      <c r="AB135" s="86">
        <v>0</v>
      </c>
      <c r="AC135" s="86">
        <v>0</v>
      </c>
      <c r="AD135" s="86" t="s">
        <v>4364</v>
      </c>
      <c r="AE135" s="154" t="s">
        <v>4364</v>
      </c>
      <c r="AF135" s="154" t="s">
        <v>4364</v>
      </c>
      <c r="AG135" s="86">
        <v>1.5011512619900001E-3</v>
      </c>
    </row>
    <row r="136" spans="1:33" x14ac:dyDescent="0.35">
      <c r="A136" s="84">
        <v>943</v>
      </c>
      <c r="B136" s="126">
        <v>46112</v>
      </c>
      <c r="C136" s="84">
        <v>473</v>
      </c>
      <c r="D136" s="83" t="s">
        <v>478</v>
      </c>
      <c r="E136" s="85">
        <v>7890280</v>
      </c>
      <c r="F136" s="85">
        <v>3082360</v>
      </c>
      <c r="G136" s="85">
        <v>0</v>
      </c>
      <c r="H136" s="85">
        <v>0</v>
      </c>
      <c r="I136" s="85">
        <v>0</v>
      </c>
      <c r="J136" s="85">
        <v>326244</v>
      </c>
      <c r="K136" s="85">
        <v>888467</v>
      </c>
      <c r="L136" s="85">
        <v>0</v>
      </c>
      <c r="M136" s="85">
        <v>0</v>
      </c>
      <c r="N136" s="85">
        <v>0</v>
      </c>
      <c r="O136" s="153">
        <v>583076</v>
      </c>
      <c r="P136" s="153">
        <v>24491</v>
      </c>
      <c r="Q136" s="153">
        <v>0</v>
      </c>
      <c r="R136" s="153">
        <v>1260082</v>
      </c>
      <c r="S136" s="153">
        <v>0</v>
      </c>
      <c r="T136" s="86" t="s">
        <v>4364</v>
      </c>
      <c r="U136" s="86" t="s">
        <v>4364</v>
      </c>
      <c r="V136" s="154" t="s">
        <v>4364</v>
      </c>
      <c r="W136" s="86">
        <v>0</v>
      </c>
      <c r="X136" s="86">
        <v>0</v>
      </c>
      <c r="Y136" s="86">
        <v>0</v>
      </c>
      <c r="Z136" s="154" t="s">
        <v>4364</v>
      </c>
      <c r="AA136" s="86">
        <v>0</v>
      </c>
      <c r="AB136" s="86" t="s">
        <v>4364</v>
      </c>
      <c r="AC136" s="86">
        <v>0</v>
      </c>
      <c r="AD136" s="86" t="s">
        <v>4364</v>
      </c>
      <c r="AE136" s="86" t="s">
        <v>4364</v>
      </c>
      <c r="AF136" s="86" t="s">
        <v>4364</v>
      </c>
      <c r="AG136" s="86">
        <v>0</v>
      </c>
    </row>
    <row r="137" spans="1:33" x14ac:dyDescent="0.35">
      <c r="A137" s="84">
        <v>946</v>
      </c>
      <c r="B137" s="126">
        <v>46112</v>
      </c>
      <c r="C137" s="84">
        <v>475</v>
      </c>
      <c r="D137" s="83" t="s">
        <v>479</v>
      </c>
      <c r="E137" s="85">
        <v>109543887</v>
      </c>
      <c r="F137" s="85">
        <v>38203653</v>
      </c>
      <c r="G137" s="85">
        <v>680218</v>
      </c>
      <c r="H137" s="85">
        <v>0</v>
      </c>
      <c r="I137" s="85">
        <v>0</v>
      </c>
      <c r="J137" s="85">
        <v>7241741</v>
      </c>
      <c r="K137" s="85">
        <v>22234290</v>
      </c>
      <c r="L137" s="85">
        <v>0</v>
      </c>
      <c r="M137" s="85">
        <v>0</v>
      </c>
      <c r="N137" s="85">
        <v>0</v>
      </c>
      <c r="O137" s="153">
        <v>962178</v>
      </c>
      <c r="P137" s="153">
        <v>4612037</v>
      </c>
      <c r="Q137" s="153">
        <v>2120984</v>
      </c>
      <c r="R137" s="153">
        <v>352206</v>
      </c>
      <c r="S137" s="153">
        <v>0</v>
      </c>
      <c r="T137" s="154">
        <v>1.6123372304499999E-3</v>
      </c>
      <c r="U137" s="154" t="s">
        <v>4364</v>
      </c>
      <c r="V137" s="154" t="s">
        <v>4364</v>
      </c>
      <c r="W137" s="86">
        <v>5.6320500653400003E-3</v>
      </c>
      <c r="X137" s="154">
        <v>1.1626811693E-4</v>
      </c>
      <c r="Y137" s="154">
        <v>3.3760148951999998E-4</v>
      </c>
      <c r="Z137" s="154" t="s">
        <v>4364</v>
      </c>
      <c r="AA137" s="154">
        <v>1.9184101532599999E-3</v>
      </c>
      <c r="AB137" s="154">
        <v>0</v>
      </c>
      <c r="AC137" s="154">
        <v>0</v>
      </c>
      <c r="AD137" s="154" t="s">
        <v>4364</v>
      </c>
      <c r="AE137" s="154" t="s">
        <v>4364</v>
      </c>
      <c r="AF137" s="154" t="s">
        <v>4364</v>
      </c>
      <c r="AG137" s="86">
        <v>6.1842206939000002E-4</v>
      </c>
    </row>
    <row r="138" spans="1:33" x14ac:dyDescent="0.35">
      <c r="A138" s="84">
        <v>951</v>
      </c>
      <c r="B138" s="126">
        <v>46112</v>
      </c>
      <c r="C138" s="84">
        <v>477</v>
      </c>
      <c r="D138" s="83" t="s">
        <v>480</v>
      </c>
      <c r="E138" s="85">
        <v>29476020</v>
      </c>
      <c r="F138" s="85">
        <v>9493565</v>
      </c>
      <c r="G138" s="85">
        <v>646723</v>
      </c>
      <c r="H138" s="85">
        <v>0</v>
      </c>
      <c r="I138" s="85">
        <v>0</v>
      </c>
      <c r="J138" s="85">
        <v>1772712</v>
      </c>
      <c r="K138" s="85">
        <v>4690876</v>
      </c>
      <c r="L138" s="85">
        <v>0</v>
      </c>
      <c r="M138" s="85">
        <v>0</v>
      </c>
      <c r="N138" s="85">
        <v>0</v>
      </c>
      <c r="O138" s="153">
        <v>339115</v>
      </c>
      <c r="P138" s="153">
        <v>1275270</v>
      </c>
      <c r="Q138" s="153">
        <v>0</v>
      </c>
      <c r="R138" s="153">
        <v>768869</v>
      </c>
      <c r="S138" s="153">
        <v>0</v>
      </c>
      <c r="T138" s="86">
        <v>9.4631576523199999E-3</v>
      </c>
      <c r="U138" s="154" t="s">
        <v>4364</v>
      </c>
      <c r="V138" s="154" t="s">
        <v>4364</v>
      </c>
      <c r="W138" s="86">
        <v>1.9125992449990002E-2</v>
      </c>
      <c r="X138" s="86">
        <v>0</v>
      </c>
      <c r="Y138" s="86">
        <v>5.4645972729400003E-3</v>
      </c>
      <c r="Z138" s="154" t="s">
        <v>4364</v>
      </c>
      <c r="AA138" s="86">
        <v>5.0756714465399998E-3</v>
      </c>
      <c r="AB138" s="86" t="s">
        <v>4364</v>
      </c>
      <c r="AC138" s="86">
        <v>0</v>
      </c>
      <c r="AD138" s="154" t="s">
        <v>4364</v>
      </c>
      <c r="AE138" s="154" t="s">
        <v>4364</v>
      </c>
      <c r="AF138" s="154" t="s">
        <v>4364</v>
      </c>
      <c r="AG138" s="86">
        <v>4.6870892089099997E-3</v>
      </c>
    </row>
    <row r="139" spans="1:33" x14ac:dyDescent="0.35">
      <c r="A139" s="84">
        <v>960</v>
      </c>
      <c r="B139" s="126">
        <v>46112</v>
      </c>
      <c r="C139" s="84">
        <v>482</v>
      </c>
      <c r="D139" s="83" t="s">
        <v>481</v>
      </c>
      <c r="E139" s="85">
        <v>381718074</v>
      </c>
      <c r="F139" s="85">
        <v>259155723</v>
      </c>
      <c r="G139" s="85">
        <v>11525977</v>
      </c>
      <c r="H139" s="85">
        <v>500</v>
      </c>
      <c r="I139" s="85">
        <v>0</v>
      </c>
      <c r="J139" s="85">
        <v>84665209</v>
      </c>
      <c r="K139" s="85">
        <v>42616180</v>
      </c>
      <c r="L139" s="85">
        <v>0</v>
      </c>
      <c r="M139" s="85">
        <v>33540869</v>
      </c>
      <c r="N139" s="85">
        <v>10034776</v>
      </c>
      <c r="O139" s="153">
        <v>10284051</v>
      </c>
      <c r="P139" s="153">
        <v>19080250</v>
      </c>
      <c r="Q139" s="153">
        <v>35238999</v>
      </c>
      <c r="R139" s="153">
        <v>12168912</v>
      </c>
      <c r="S139" s="153">
        <v>0</v>
      </c>
      <c r="T139" s="154">
        <v>2.430682758898E-2</v>
      </c>
      <c r="U139" s="154">
        <v>0</v>
      </c>
      <c r="V139" s="154" t="s">
        <v>4364</v>
      </c>
      <c r="W139" s="86">
        <v>2.9082752518079999E-2</v>
      </c>
      <c r="X139" s="86">
        <v>2.23832462686E-3</v>
      </c>
      <c r="Y139" s="86">
        <v>5.1564765700399997E-3</v>
      </c>
      <c r="Z139" s="154" t="s">
        <v>4364</v>
      </c>
      <c r="AA139" s="86">
        <v>2.9369503917400001E-3</v>
      </c>
      <c r="AB139" s="154">
        <v>0</v>
      </c>
      <c r="AC139" s="86">
        <v>0</v>
      </c>
      <c r="AD139" s="154" t="s">
        <v>4364</v>
      </c>
      <c r="AE139" s="154">
        <v>0</v>
      </c>
      <c r="AF139" s="154">
        <v>0</v>
      </c>
      <c r="AG139" s="86">
        <v>4.1596390970300001E-3</v>
      </c>
    </row>
    <row r="140" spans="1:33" x14ac:dyDescent="0.35">
      <c r="A140" s="84">
        <v>967</v>
      </c>
      <c r="B140" s="126">
        <v>46112</v>
      </c>
      <c r="C140" s="84">
        <v>486</v>
      </c>
      <c r="D140" s="83" t="s">
        <v>482</v>
      </c>
      <c r="E140" s="85">
        <v>262695860</v>
      </c>
      <c r="F140" s="85">
        <v>114302755</v>
      </c>
      <c r="G140" s="85">
        <v>0</v>
      </c>
      <c r="H140" s="85">
        <v>0</v>
      </c>
      <c r="I140" s="85">
        <v>0</v>
      </c>
      <c r="J140" s="85">
        <v>17703278</v>
      </c>
      <c r="K140" s="85">
        <v>32455156</v>
      </c>
      <c r="L140" s="85">
        <v>0</v>
      </c>
      <c r="M140" s="85">
        <v>0</v>
      </c>
      <c r="N140" s="85">
        <v>0</v>
      </c>
      <c r="O140" s="153">
        <v>11311369</v>
      </c>
      <c r="P140" s="153">
        <v>2356822</v>
      </c>
      <c r="Q140" s="153">
        <v>9034430</v>
      </c>
      <c r="R140" s="153">
        <v>41441700</v>
      </c>
      <c r="S140" s="153">
        <v>0</v>
      </c>
      <c r="T140" s="86" t="s">
        <v>4364</v>
      </c>
      <c r="U140" s="154" t="s">
        <v>4364</v>
      </c>
      <c r="V140" s="154" t="s">
        <v>4364</v>
      </c>
      <c r="W140" s="86">
        <v>1.1090769386249999E-2</v>
      </c>
      <c r="X140" s="86">
        <v>-5.2567821899999997E-5</v>
      </c>
      <c r="Y140" s="86">
        <v>1.6424763352299999E-3</v>
      </c>
      <c r="Z140" s="154" t="s">
        <v>4364</v>
      </c>
      <c r="AA140" s="86">
        <v>-6.6106830019999996E-4</v>
      </c>
      <c r="AB140" s="86">
        <v>0</v>
      </c>
      <c r="AC140" s="86">
        <v>-8.0173068500000004E-5</v>
      </c>
      <c r="AD140" s="154" t="s">
        <v>4364</v>
      </c>
      <c r="AE140" s="154" t="s">
        <v>4364</v>
      </c>
      <c r="AF140" s="154" t="s">
        <v>4364</v>
      </c>
      <c r="AG140" s="86">
        <v>1.51822165644E-3</v>
      </c>
    </row>
    <row r="141" spans="1:33" x14ac:dyDescent="0.35">
      <c r="A141" s="84">
        <v>986</v>
      </c>
      <c r="B141" s="126">
        <v>46112</v>
      </c>
      <c r="C141" s="84">
        <v>494</v>
      </c>
      <c r="D141" s="83" t="s">
        <v>483</v>
      </c>
      <c r="E141" s="85">
        <v>7857716</v>
      </c>
      <c r="F141" s="85">
        <v>4699795</v>
      </c>
      <c r="G141" s="85">
        <v>726195</v>
      </c>
      <c r="H141" s="85">
        <v>0</v>
      </c>
      <c r="I141" s="85">
        <v>0</v>
      </c>
      <c r="J141" s="85">
        <v>1725447</v>
      </c>
      <c r="K141" s="85">
        <v>1703620</v>
      </c>
      <c r="L141" s="85">
        <v>0</v>
      </c>
      <c r="M141" s="85">
        <v>0</v>
      </c>
      <c r="N141" s="85">
        <v>0</v>
      </c>
      <c r="O141" s="153">
        <v>435778</v>
      </c>
      <c r="P141" s="153">
        <v>35683</v>
      </c>
      <c r="Q141" s="153">
        <v>73072</v>
      </c>
      <c r="R141" s="153">
        <v>0</v>
      </c>
      <c r="S141" s="153">
        <v>0</v>
      </c>
      <c r="T141" s="86">
        <v>6.4292169001000004E-3</v>
      </c>
      <c r="U141" s="154" t="s">
        <v>4364</v>
      </c>
      <c r="V141" s="154" t="s">
        <v>4364</v>
      </c>
      <c r="W141" s="86">
        <v>8.5087536183700001E-3</v>
      </c>
      <c r="X141" s="86">
        <v>0</v>
      </c>
      <c r="Y141" s="86">
        <v>2.3407417043000002E-3</v>
      </c>
      <c r="Z141" s="154" t="s">
        <v>4364</v>
      </c>
      <c r="AA141" s="86">
        <v>0</v>
      </c>
      <c r="AB141" s="154">
        <v>0</v>
      </c>
      <c r="AC141" s="86" t="s">
        <v>4364</v>
      </c>
      <c r="AD141" s="154" t="s">
        <v>4364</v>
      </c>
      <c r="AE141" s="154" t="s">
        <v>4364</v>
      </c>
      <c r="AF141" s="154" t="s">
        <v>4364</v>
      </c>
      <c r="AG141" s="86">
        <v>2.5536041040200002E-3</v>
      </c>
    </row>
    <row r="142" spans="1:33" x14ac:dyDescent="0.35">
      <c r="A142" s="84">
        <v>988</v>
      </c>
      <c r="B142" s="126">
        <v>46112</v>
      </c>
      <c r="C142" s="84">
        <v>495</v>
      </c>
      <c r="D142" s="83" t="s">
        <v>484</v>
      </c>
      <c r="E142" s="85">
        <v>118137687</v>
      </c>
      <c r="F142" s="85">
        <v>35418989</v>
      </c>
      <c r="G142" s="85">
        <v>900388</v>
      </c>
      <c r="H142" s="85">
        <v>0</v>
      </c>
      <c r="I142" s="85">
        <v>0</v>
      </c>
      <c r="J142" s="85">
        <v>9445833</v>
      </c>
      <c r="K142" s="85">
        <v>7761661</v>
      </c>
      <c r="L142" s="85">
        <v>0</v>
      </c>
      <c r="M142" s="85">
        <v>0</v>
      </c>
      <c r="N142" s="85">
        <v>0</v>
      </c>
      <c r="O142" s="153">
        <v>1548310</v>
      </c>
      <c r="P142" s="153">
        <v>1674219</v>
      </c>
      <c r="Q142" s="153">
        <v>9361570</v>
      </c>
      <c r="R142" s="153">
        <v>4727008</v>
      </c>
      <c r="S142" s="153">
        <v>0</v>
      </c>
      <c r="T142" s="86">
        <v>5.5454224179999996E-3</v>
      </c>
      <c r="U142" s="86" t="s">
        <v>4364</v>
      </c>
      <c r="V142" s="154" t="s">
        <v>4364</v>
      </c>
      <c r="W142" s="86">
        <v>1.2342451349349999E-2</v>
      </c>
      <c r="X142" s="86">
        <v>2.2127613325499998E-3</v>
      </c>
      <c r="Y142" s="86">
        <v>1.3291193251300001E-3</v>
      </c>
      <c r="Z142" s="154" t="s">
        <v>4364</v>
      </c>
      <c r="AA142" s="86">
        <v>0</v>
      </c>
      <c r="AB142" s="86">
        <v>9.4149196718999999E-4</v>
      </c>
      <c r="AC142" s="86">
        <v>0</v>
      </c>
      <c r="AD142" s="154" t="s">
        <v>4364</v>
      </c>
      <c r="AE142" s="86" t="s">
        <v>4364</v>
      </c>
      <c r="AF142" s="86" t="s">
        <v>4364</v>
      </c>
      <c r="AG142" s="86">
        <v>1.8271786414200001E-3</v>
      </c>
    </row>
    <row r="143" spans="1:33" x14ac:dyDescent="0.35">
      <c r="A143" s="84">
        <v>1000</v>
      </c>
      <c r="B143" s="126">
        <v>46112</v>
      </c>
      <c r="C143" s="84">
        <v>500</v>
      </c>
      <c r="D143" s="83" t="s">
        <v>485</v>
      </c>
      <c r="E143" s="85">
        <v>185843212</v>
      </c>
      <c r="F143" s="85">
        <v>93784030</v>
      </c>
      <c r="G143" s="85">
        <v>3869300</v>
      </c>
      <c r="H143" s="85">
        <v>0</v>
      </c>
      <c r="I143" s="85">
        <v>0</v>
      </c>
      <c r="J143" s="85">
        <v>18622589</v>
      </c>
      <c r="K143" s="85">
        <v>41259804</v>
      </c>
      <c r="L143" s="85">
        <v>0</v>
      </c>
      <c r="M143" s="85">
        <v>15124693</v>
      </c>
      <c r="N143" s="85">
        <v>1556515</v>
      </c>
      <c r="O143" s="153">
        <v>323618</v>
      </c>
      <c r="P143" s="153">
        <v>7426457</v>
      </c>
      <c r="Q143" s="153">
        <v>1861738</v>
      </c>
      <c r="R143" s="153">
        <v>3739316</v>
      </c>
      <c r="S143" s="153">
        <v>0</v>
      </c>
      <c r="T143" s="86">
        <v>2.3288404616510001E-2</v>
      </c>
      <c r="U143" s="86" t="s">
        <v>4364</v>
      </c>
      <c r="V143" s="86" t="s">
        <v>4364</v>
      </c>
      <c r="W143" s="86">
        <v>1.49840222548E-2</v>
      </c>
      <c r="X143" s="86">
        <v>3.39899330781E-3</v>
      </c>
      <c r="Y143" s="86">
        <v>6.0454063689700001E-3</v>
      </c>
      <c r="Z143" s="154" t="s">
        <v>4364</v>
      </c>
      <c r="AA143" s="86">
        <v>7.6508621412000005E-4</v>
      </c>
      <c r="AB143" s="86">
        <v>-8.4354355364999992E-6</v>
      </c>
      <c r="AC143" s="86">
        <v>-1.5265669699999998E-5</v>
      </c>
      <c r="AD143" s="86" t="s">
        <v>4364</v>
      </c>
      <c r="AE143" s="154">
        <v>0</v>
      </c>
      <c r="AF143" s="154">
        <v>0</v>
      </c>
      <c r="AG143" s="86">
        <v>4.2852250504000003E-3</v>
      </c>
    </row>
    <row r="144" spans="1:33" x14ac:dyDescent="0.35">
      <c r="A144" s="84">
        <v>1015</v>
      </c>
      <c r="B144" s="126">
        <v>46112</v>
      </c>
      <c r="C144" s="84">
        <v>509</v>
      </c>
      <c r="D144" s="83" t="s">
        <v>486</v>
      </c>
      <c r="E144" s="85">
        <v>252604051</v>
      </c>
      <c r="F144" s="85">
        <v>153958650</v>
      </c>
      <c r="G144" s="85">
        <v>1691575</v>
      </c>
      <c r="H144" s="85">
        <v>0</v>
      </c>
      <c r="I144" s="85">
        <v>36190</v>
      </c>
      <c r="J144" s="85">
        <v>7707329</v>
      </c>
      <c r="K144" s="85">
        <v>16881076</v>
      </c>
      <c r="L144" s="85">
        <v>0</v>
      </c>
      <c r="M144" s="85">
        <v>23187904</v>
      </c>
      <c r="N144" s="85">
        <v>550862</v>
      </c>
      <c r="O144" s="153">
        <v>5556582</v>
      </c>
      <c r="P144" s="153">
        <v>666304</v>
      </c>
      <c r="Q144" s="153">
        <v>70914746</v>
      </c>
      <c r="R144" s="153">
        <v>26766082</v>
      </c>
      <c r="S144" s="153">
        <v>0</v>
      </c>
      <c r="T144" s="154">
        <v>8.0585902680590002E-2</v>
      </c>
      <c r="U144" s="154" t="s">
        <v>4364</v>
      </c>
      <c r="V144" s="154">
        <v>-3.9145011807699998E-2</v>
      </c>
      <c r="W144" s="86">
        <v>4.6544208364869999E-2</v>
      </c>
      <c r="X144" s="86">
        <v>2.4629693604999998E-3</v>
      </c>
      <c r="Y144" s="86">
        <v>8.7855638759900007E-3</v>
      </c>
      <c r="Z144" s="154" t="s">
        <v>4364</v>
      </c>
      <c r="AA144" s="86">
        <v>4.2490080355999998E-4</v>
      </c>
      <c r="AB144" s="86">
        <v>0</v>
      </c>
      <c r="AC144" s="86">
        <v>0</v>
      </c>
      <c r="AD144" s="154" t="s">
        <v>4364</v>
      </c>
      <c r="AE144" s="154">
        <v>0</v>
      </c>
      <c r="AF144" s="154">
        <v>0.39356068356494001</v>
      </c>
      <c r="AG144" s="86">
        <v>6.53302724508E-3</v>
      </c>
    </row>
    <row r="145" spans="1:33" x14ac:dyDescent="0.35">
      <c r="A145" s="84">
        <v>1021</v>
      </c>
      <c r="B145" s="126">
        <v>46112</v>
      </c>
      <c r="C145" s="84">
        <v>512</v>
      </c>
      <c r="D145" s="83" t="s">
        <v>487</v>
      </c>
      <c r="E145" s="85">
        <v>178429538</v>
      </c>
      <c r="F145" s="85">
        <v>105550215</v>
      </c>
      <c r="G145" s="85">
        <v>5954873</v>
      </c>
      <c r="H145" s="85">
        <v>0</v>
      </c>
      <c r="I145" s="85">
        <v>468714</v>
      </c>
      <c r="J145" s="85">
        <v>5929203</v>
      </c>
      <c r="K145" s="85">
        <v>34443072</v>
      </c>
      <c r="L145" s="85">
        <v>0</v>
      </c>
      <c r="M145" s="85">
        <v>1253894</v>
      </c>
      <c r="N145" s="85">
        <v>18738106</v>
      </c>
      <c r="O145" s="153">
        <v>1078652</v>
      </c>
      <c r="P145" s="153">
        <v>509437</v>
      </c>
      <c r="Q145" s="153">
        <v>11894798</v>
      </c>
      <c r="R145" s="153">
        <v>25140373</v>
      </c>
      <c r="S145" s="153">
        <v>139093</v>
      </c>
      <c r="T145" s="86">
        <v>1.2081822681599999E-2</v>
      </c>
      <c r="U145" s="154" t="s">
        <v>4364</v>
      </c>
      <c r="V145" s="154">
        <v>-3.9396118378E-2</v>
      </c>
      <c r="W145" s="86">
        <v>4.8399819579979998E-2</v>
      </c>
      <c r="X145" s="86">
        <v>-9.4921518859999998E-4</v>
      </c>
      <c r="Y145" s="86">
        <v>-3.2879646640000002E-4</v>
      </c>
      <c r="Z145" s="154" t="s">
        <v>4364</v>
      </c>
      <c r="AA145" s="86">
        <v>-7.3004104670000005E-4</v>
      </c>
      <c r="AB145" s="86">
        <v>0</v>
      </c>
      <c r="AC145" s="154">
        <v>-1.9871636709999999E-4</v>
      </c>
      <c r="AD145" s="154">
        <v>0</v>
      </c>
      <c r="AE145" s="154">
        <v>0</v>
      </c>
      <c r="AF145" s="154">
        <v>2.4542375823569999E-2</v>
      </c>
      <c r="AG145" s="86">
        <v>5.1605048541700001E-3</v>
      </c>
    </row>
    <row r="146" spans="1:33" x14ac:dyDescent="0.35">
      <c r="A146" s="84">
        <v>1034</v>
      </c>
      <c r="B146" s="126">
        <v>46112</v>
      </c>
      <c r="C146" s="84">
        <v>521</v>
      </c>
      <c r="D146" s="83" t="s">
        <v>488</v>
      </c>
      <c r="E146" s="85">
        <v>74247904</v>
      </c>
      <c r="F146" s="85">
        <v>36509834</v>
      </c>
      <c r="G146" s="85">
        <v>949410</v>
      </c>
      <c r="H146" s="85">
        <v>0</v>
      </c>
      <c r="I146" s="85">
        <v>0</v>
      </c>
      <c r="J146" s="85">
        <v>15221029</v>
      </c>
      <c r="K146" s="85">
        <v>13738298</v>
      </c>
      <c r="L146" s="85">
        <v>0</v>
      </c>
      <c r="M146" s="85">
        <v>0</v>
      </c>
      <c r="N146" s="85">
        <v>0</v>
      </c>
      <c r="O146" s="153">
        <v>6441911</v>
      </c>
      <c r="P146" s="153">
        <v>159186</v>
      </c>
      <c r="Q146" s="153">
        <v>0</v>
      </c>
      <c r="R146" s="153">
        <v>0</v>
      </c>
      <c r="S146" s="153">
        <v>0</v>
      </c>
      <c r="T146" s="86">
        <v>2.6547950393389998E-2</v>
      </c>
      <c r="U146" s="154" t="s">
        <v>4364</v>
      </c>
      <c r="V146" s="154" t="s">
        <v>4364</v>
      </c>
      <c r="W146" s="86">
        <v>1.6639893194350001E-2</v>
      </c>
      <c r="X146" s="86">
        <v>2.81659326339E-3</v>
      </c>
      <c r="Y146" s="86">
        <v>2.4631142367799999E-3</v>
      </c>
      <c r="Z146" s="154" t="s">
        <v>4364</v>
      </c>
      <c r="AA146" s="86">
        <v>0</v>
      </c>
      <c r="AB146" s="86" t="s">
        <v>4364</v>
      </c>
      <c r="AC146" s="86" t="s">
        <v>4364</v>
      </c>
      <c r="AD146" s="154" t="s">
        <v>4364</v>
      </c>
      <c r="AE146" s="154" t="s">
        <v>4364</v>
      </c>
      <c r="AF146" s="154" t="s">
        <v>4364</v>
      </c>
      <c r="AG146" s="86">
        <v>5.8212260627699998E-3</v>
      </c>
    </row>
    <row r="147" spans="1:33" x14ac:dyDescent="0.35">
      <c r="A147" s="84">
        <v>1049</v>
      </c>
      <c r="B147" s="126">
        <v>46112</v>
      </c>
      <c r="C147" s="84">
        <v>527</v>
      </c>
      <c r="D147" s="83" t="s">
        <v>489</v>
      </c>
      <c r="E147" s="85">
        <v>104793818</v>
      </c>
      <c r="F147" s="85">
        <v>43253301</v>
      </c>
      <c r="G147" s="85">
        <v>2278713</v>
      </c>
      <c r="H147" s="85">
        <v>0</v>
      </c>
      <c r="I147" s="85">
        <v>0</v>
      </c>
      <c r="J147" s="85">
        <v>1327240</v>
      </c>
      <c r="K147" s="85">
        <v>7188908</v>
      </c>
      <c r="L147" s="85">
        <v>0</v>
      </c>
      <c r="M147" s="85">
        <v>1411308</v>
      </c>
      <c r="N147" s="85">
        <v>363737</v>
      </c>
      <c r="O147" s="153">
        <v>3420205</v>
      </c>
      <c r="P147" s="153">
        <v>409271</v>
      </c>
      <c r="Q147" s="153">
        <v>17152875</v>
      </c>
      <c r="R147" s="153">
        <v>9701044</v>
      </c>
      <c r="S147" s="153">
        <v>0</v>
      </c>
      <c r="T147" s="86">
        <v>1.3509621076359999E-2</v>
      </c>
      <c r="U147" s="154" t="s">
        <v>4364</v>
      </c>
      <c r="V147" s="154" t="s">
        <v>4364</v>
      </c>
      <c r="W147" s="86">
        <v>7.5959649346499999E-3</v>
      </c>
      <c r="X147" s="86">
        <v>-5.3094552264999999E-6</v>
      </c>
      <c r="Y147" s="86">
        <v>5.4485108778000002E-4</v>
      </c>
      <c r="Z147" s="154" t="s">
        <v>4364</v>
      </c>
      <c r="AA147" s="86">
        <v>0</v>
      </c>
      <c r="AB147" s="86">
        <v>0</v>
      </c>
      <c r="AC147" s="86">
        <v>0</v>
      </c>
      <c r="AD147" s="154" t="s">
        <v>4364</v>
      </c>
      <c r="AE147" s="86">
        <v>0</v>
      </c>
      <c r="AF147" s="86">
        <v>0</v>
      </c>
      <c r="AG147" s="86">
        <v>1.4117298798399999E-3</v>
      </c>
    </row>
    <row r="148" spans="1:33" x14ac:dyDescent="0.35">
      <c r="A148" s="84">
        <v>1059</v>
      </c>
      <c r="B148" s="126">
        <v>46112</v>
      </c>
      <c r="C148" s="84">
        <v>530</v>
      </c>
      <c r="D148" s="83" t="s">
        <v>490</v>
      </c>
      <c r="E148" s="85">
        <v>6885672</v>
      </c>
      <c r="F148" s="85">
        <v>1254429</v>
      </c>
      <c r="G148" s="85">
        <v>0</v>
      </c>
      <c r="H148" s="85">
        <v>0</v>
      </c>
      <c r="I148" s="85">
        <v>0</v>
      </c>
      <c r="J148" s="85">
        <v>183752</v>
      </c>
      <c r="K148" s="85">
        <v>30145</v>
      </c>
      <c r="L148" s="85">
        <v>0</v>
      </c>
      <c r="M148" s="85">
        <v>0</v>
      </c>
      <c r="N148" s="85">
        <v>0</v>
      </c>
      <c r="O148" s="153">
        <v>913917</v>
      </c>
      <c r="P148" s="153">
        <v>0</v>
      </c>
      <c r="Q148" s="153">
        <v>126614</v>
      </c>
      <c r="R148" s="153">
        <v>0</v>
      </c>
      <c r="S148" s="153">
        <v>0</v>
      </c>
      <c r="T148" s="86" t="s">
        <v>4364</v>
      </c>
      <c r="U148" s="154" t="s">
        <v>4364</v>
      </c>
      <c r="V148" s="86" t="s">
        <v>4364</v>
      </c>
      <c r="W148" s="86">
        <v>1.4095509211299999E-2</v>
      </c>
      <c r="X148" s="86">
        <v>0</v>
      </c>
      <c r="Y148" s="86">
        <v>0</v>
      </c>
      <c r="Z148" s="154" t="s">
        <v>4364</v>
      </c>
      <c r="AA148" s="86" t="s">
        <v>4364</v>
      </c>
      <c r="AB148" s="86">
        <v>0</v>
      </c>
      <c r="AC148" s="86" t="s">
        <v>4364</v>
      </c>
      <c r="AD148" s="154" t="s">
        <v>4364</v>
      </c>
      <c r="AE148" s="86" t="s">
        <v>4364</v>
      </c>
      <c r="AF148" s="86" t="s">
        <v>4364</v>
      </c>
      <c r="AG148" s="86">
        <v>9.6696999559899993E-3</v>
      </c>
    </row>
    <row r="149" spans="1:33" x14ac:dyDescent="0.35">
      <c r="A149" s="84">
        <v>1068</v>
      </c>
      <c r="B149" s="126">
        <v>46112</v>
      </c>
      <c r="C149" s="84">
        <v>532</v>
      </c>
      <c r="D149" s="83" t="s">
        <v>491</v>
      </c>
      <c r="E149" s="85">
        <v>24938320</v>
      </c>
      <c r="F149" s="85">
        <v>17874622</v>
      </c>
      <c r="G149" s="85">
        <v>0</v>
      </c>
      <c r="H149" s="85">
        <v>40756</v>
      </c>
      <c r="I149" s="85">
        <v>0</v>
      </c>
      <c r="J149" s="85">
        <v>3356243</v>
      </c>
      <c r="K149" s="85">
        <v>10834780</v>
      </c>
      <c r="L149" s="85">
        <v>0</v>
      </c>
      <c r="M149" s="85">
        <v>0</v>
      </c>
      <c r="N149" s="85">
        <v>0</v>
      </c>
      <c r="O149" s="153">
        <v>1283939</v>
      </c>
      <c r="P149" s="153">
        <v>379619</v>
      </c>
      <c r="Q149" s="153">
        <v>1979283</v>
      </c>
      <c r="R149" s="153">
        <v>0</v>
      </c>
      <c r="S149" s="153">
        <v>0</v>
      </c>
      <c r="T149" s="86" t="s">
        <v>4364</v>
      </c>
      <c r="U149" s="154">
        <v>0</v>
      </c>
      <c r="V149" s="86" t="s">
        <v>4364</v>
      </c>
      <c r="W149" s="86">
        <v>9.1829401171800006E-3</v>
      </c>
      <c r="X149" s="86">
        <v>0</v>
      </c>
      <c r="Y149" s="86">
        <v>4.8595525133699998E-3</v>
      </c>
      <c r="Z149" s="154" t="s">
        <v>4364</v>
      </c>
      <c r="AA149" s="86">
        <v>0</v>
      </c>
      <c r="AB149" s="86">
        <v>0</v>
      </c>
      <c r="AC149" s="86" t="s">
        <v>4364</v>
      </c>
      <c r="AD149" s="86" t="s">
        <v>4364</v>
      </c>
      <c r="AE149" s="86" t="s">
        <v>4364</v>
      </c>
      <c r="AF149" s="86" t="s">
        <v>4364</v>
      </c>
      <c r="AG149" s="86">
        <v>3.6329953555799999E-3</v>
      </c>
    </row>
    <row r="150" spans="1:33" x14ac:dyDescent="0.35">
      <c r="A150" s="84">
        <v>1077</v>
      </c>
      <c r="B150" s="126">
        <v>46112</v>
      </c>
      <c r="C150" s="84">
        <v>536</v>
      </c>
      <c r="D150" s="83" t="s">
        <v>492</v>
      </c>
      <c r="E150" s="85">
        <v>67818897</v>
      </c>
      <c r="F150" s="85">
        <v>16096304</v>
      </c>
      <c r="G150" s="85">
        <v>1276525</v>
      </c>
      <c r="H150" s="85">
        <v>0</v>
      </c>
      <c r="I150" s="85">
        <v>0</v>
      </c>
      <c r="J150" s="85">
        <v>534703</v>
      </c>
      <c r="K150" s="85">
        <v>1916725</v>
      </c>
      <c r="L150" s="85">
        <v>0</v>
      </c>
      <c r="M150" s="85">
        <v>0</v>
      </c>
      <c r="N150" s="85">
        <v>0</v>
      </c>
      <c r="O150" s="153">
        <v>888148</v>
      </c>
      <c r="P150" s="153">
        <v>50846</v>
      </c>
      <c r="Q150" s="153">
        <v>2684532</v>
      </c>
      <c r="R150" s="153">
        <v>8744825</v>
      </c>
      <c r="S150" s="153">
        <v>0</v>
      </c>
      <c r="T150" s="86">
        <v>7.9887045127400007E-3</v>
      </c>
      <c r="U150" s="154" t="s">
        <v>4364</v>
      </c>
      <c r="V150" s="154" t="s">
        <v>4364</v>
      </c>
      <c r="W150" s="86">
        <v>1.6445815587680001E-2</v>
      </c>
      <c r="X150" s="86">
        <v>3.9937421065299999E-3</v>
      </c>
      <c r="Y150" s="86">
        <v>0</v>
      </c>
      <c r="Z150" s="154" t="s">
        <v>4364</v>
      </c>
      <c r="AA150" s="86">
        <v>0</v>
      </c>
      <c r="AB150" s="154">
        <v>0</v>
      </c>
      <c r="AC150" s="154">
        <v>2.2738621218999998E-3</v>
      </c>
      <c r="AD150" s="154" t="s">
        <v>4364</v>
      </c>
      <c r="AE150" s="154" t="s">
        <v>4364</v>
      </c>
      <c r="AF150" s="154" t="s">
        <v>4364</v>
      </c>
      <c r="AG150" s="86">
        <v>2.7826234547999999E-3</v>
      </c>
    </row>
    <row r="151" spans="1:33" x14ac:dyDescent="0.35">
      <c r="A151" s="84">
        <v>1080</v>
      </c>
      <c r="B151" s="126">
        <v>46112</v>
      </c>
      <c r="C151" s="84">
        <v>537</v>
      </c>
      <c r="D151" s="83" t="s">
        <v>493</v>
      </c>
      <c r="E151" s="85">
        <v>24159890</v>
      </c>
      <c r="F151" s="85">
        <v>9105719</v>
      </c>
      <c r="G151" s="85">
        <v>0</v>
      </c>
      <c r="H151" s="85">
        <v>0</v>
      </c>
      <c r="I151" s="85">
        <v>0</v>
      </c>
      <c r="J151" s="85">
        <v>1352385</v>
      </c>
      <c r="K151" s="85">
        <v>2321815</v>
      </c>
      <c r="L151" s="85">
        <v>0</v>
      </c>
      <c r="M151" s="85">
        <v>0</v>
      </c>
      <c r="N151" s="85">
        <v>0</v>
      </c>
      <c r="O151" s="153">
        <v>2438053</v>
      </c>
      <c r="P151" s="153">
        <v>909727</v>
      </c>
      <c r="Q151" s="153">
        <v>1870017</v>
      </c>
      <c r="R151" s="153">
        <v>213722</v>
      </c>
      <c r="S151" s="153">
        <v>0</v>
      </c>
      <c r="T151" s="86" t="s">
        <v>4364</v>
      </c>
      <c r="U151" s="154" t="s">
        <v>4364</v>
      </c>
      <c r="V151" s="154" t="s">
        <v>4364</v>
      </c>
      <c r="W151" s="86">
        <v>2.4559138137940001E-2</v>
      </c>
      <c r="X151" s="86">
        <v>7.5433516991799997E-3</v>
      </c>
      <c r="Y151" s="86">
        <v>2.8594345635500002E-3</v>
      </c>
      <c r="Z151" s="154" t="s">
        <v>4364</v>
      </c>
      <c r="AA151" s="86">
        <v>0</v>
      </c>
      <c r="AB151" s="86">
        <v>7.8097945711999995E-4</v>
      </c>
      <c r="AC151" s="86">
        <v>0</v>
      </c>
      <c r="AD151" s="154" t="s">
        <v>4364</v>
      </c>
      <c r="AE151" s="86" t="s">
        <v>4364</v>
      </c>
      <c r="AF151" s="86" t="s">
        <v>4364</v>
      </c>
      <c r="AG151" s="86">
        <v>8.1536892923200002E-3</v>
      </c>
    </row>
    <row r="152" spans="1:33" x14ac:dyDescent="0.35">
      <c r="A152" s="84">
        <v>1086</v>
      </c>
      <c r="B152" s="126">
        <v>46112</v>
      </c>
      <c r="C152" s="84">
        <v>541</v>
      </c>
      <c r="D152" s="83" t="s">
        <v>494</v>
      </c>
      <c r="E152" s="85">
        <v>25551266</v>
      </c>
      <c r="F152" s="85">
        <v>14199978</v>
      </c>
      <c r="G152" s="85">
        <v>604571</v>
      </c>
      <c r="H152" s="85">
        <v>0</v>
      </c>
      <c r="I152" s="85">
        <v>0</v>
      </c>
      <c r="J152" s="85">
        <v>4762382</v>
      </c>
      <c r="K152" s="85">
        <v>3224496</v>
      </c>
      <c r="L152" s="85">
        <v>0</v>
      </c>
      <c r="M152" s="85">
        <v>0</v>
      </c>
      <c r="N152" s="85">
        <v>0</v>
      </c>
      <c r="O152" s="153">
        <v>1041779</v>
      </c>
      <c r="P152" s="153">
        <v>1367940</v>
      </c>
      <c r="Q152" s="153">
        <v>3198810</v>
      </c>
      <c r="R152" s="153">
        <v>0</v>
      </c>
      <c r="S152" s="153">
        <v>0</v>
      </c>
      <c r="T152" s="154">
        <v>1.6478775224750001E-2</v>
      </c>
      <c r="U152" s="154" t="s">
        <v>4364</v>
      </c>
      <c r="V152" s="154" t="s">
        <v>4364</v>
      </c>
      <c r="W152" s="86">
        <v>1.0575292350839999E-2</v>
      </c>
      <c r="X152" s="86">
        <v>0</v>
      </c>
      <c r="Y152" s="86">
        <v>2.13065068346E-3</v>
      </c>
      <c r="Z152" s="154" t="s">
        <v>4364</v>
      </c>
      <c r="AA152" s="154">
        <v>0</v>
      </c>
      <c r="AB152" s="86">
        <v>0</v>
      </c>
      <c r="AC152" s="154" t="s">
        <v>4364</v>
      </c>
      <c r="AD152" s="154" t="s">
        <v>4364</v>
      </c>
      <c r="AE152" s="154" t="s">
        <v>4364</v>
      </c>
      <c r="AF152" s="154" t="s">
        <v>4364</v>
      </c>
      <c r="AG152" s="86">
        <v>1.8009241902800001E-3</v>
      </c>
    </row>
    <row r="153" spans="1:33" x14ac:dyDescent="0.35">
      <c r="A153" s="84">
        <v>1108</v>
      </c>
      <c r="B153" s="126">
        <v>46112</v>
      </c>
      <c r="C153" s="84">
        <v>552</v>
      </c>
      <c r="D153" s="83" t="s">
        <v>495</v>
      </c>
      <c r="E153" s="85">
        <v>92636760</v>
      </c>
      <c r="F153" s="85">
        <v>45006823</v>
      </c>
      <c r="G153" s="85">
        <v>1346415</v>
      </c>
      <c r="H153" s="85">
        <v>0</v>
      </c>
      <c r="I153" s="85">
        <v>2370</v>
      </c>
      <c r="J153" s="85">
        <v>2375968</v>
      </c>
      <c r="K153" s="85">
        <v>8333720</v>
      </c>
      <c r="L153" s="85">
        <v>0</v>
      </c>
      <c r="M153" s="85">
        <v>0</v>
      </c>
      <c r="N153" s="85">
        <v>0</v>
      </c>
      <c r="O153" s="153">
        <v>5411749</v>
      </c>
      <c r="P153" s="153">
        <v>51651</v>
      </c>
      <c r="Q153" s="153">
        <v>3717609</v>
      </c>
      <c r="R153" s="153">
        <v>23767341</v>
      </c>
      <c r="S153" s="153">
        <v>0</v>
      </c>
      <c r="T153" s="154">
        <v>1.649024113638E-2</v>
      </c>
      <c r="U153" s="86" t="s">
        <v>4364</v>
      </c>
      <c r="V153" s="154">
        <v>-0.27180032192850001</v>
      </c>
      <c r="W153" s="86">
        <v>3.6051913552180001E-2</v>
      </c>
      <c r="X153" s="86">
        <v>5.0566053389999998E-5</v>
      </c>
      <c r="Y153" s="86">
        <v>1.2877766893500001E-3</v>
      </c>
      <c r="Z153" s="154" t="s">
        <v>4364</v>
      </c>
      <c r="AA153" s="86">
        <v>0</v>
      </c>
      <c r="AB153" s="86">
        <v>0</v>
      </c>
      <c r="AC153" s="154">
        <v>0</v>
      </c>
      <c r="AD153" s="154" t="s">
        <v>4364</v>
      </c>
      <c r="AE153" s="154">
        <v>0</v>
      </c>
      <c r="AF153" s="154" t="s">
        <v>4364</v>
      </c>
      <c r="AG153" s="86">
        <v>7.0674471515299996E-3</v>
      </c>
    </row>
    <row r="154" spans="1:33" x14ac:dyDescent="0.35">
      <c r="A154" s="84">
        <v>1111</v>
      </c>
      <c r="B154" s="126">
        <v>46112</v>
      </c>
      <c r="C154" s="84">
        <v>554</v>
      </c>
      <c r="D154" s="83" t="s">
        <v>496</v>
      </c>
      <c r="E154" s="85">
        <v>19608407</v>
      </c>
      <c r="F154" s="85">
        <v>4847152</v>
      </c>
      <c r="G154" s="85">
        <v>0</v>
      </c>
      <c r="H154" s="85">
        <v>0</v>
      </c>
      <c r="I154" s="85">
        <v>0</v>
      </c>
      <c r="J154" s="85">
        <v>664337</v>
      </c>
      <c r="K154" s="85">
        <v>593793</v>
      </c>
      <c r="L154" s="85">
        <v>0</v>
      </c>
      <c r="M154" s="85">
        <v>0</v>
      </c>
      <c r="N154" s="85">
        <v>0</v>
      </c>
      <c r="O154" s="153">
        <v>528582</v>
      </c>
      <c r="P154" s="153">
        <v>33036</v>
      </c>
      <c r="Q154" s="153">
        <v>2945169</v>
      </c>
      <c r="R154" s="153">
        <v>82235</v>
      </c>
      <c r="S154" s="153">
        <v>0</v>
      </c>
      <c r="T154" s="86" t="s">
        <v>4364</v>
      </c>
      <c r="U154" s="154" t="s">
        <v>4364</v>
      </c>
      <c r="V154" s="154" t="s">
        <v>4364</v>
      </c>
      <c r="W154" s="86">
        <v>1.734792402282E-2</v>
      </c>
      <c r="X154" s="86">
        <v>0</v>
      </c>
      <c r="Y154" s="86">
        <v>0</v>
      </c>
      <c r="Z154" s="154" t="s">
        <v>4364</v>
      </c>
      <c r="AA154" s="86">
        <v>0</v>
      </c>
      <c r="AB154" s="86">
        <v>0</v>
      </c>
      <c r="AC154" s="86">
        <v>0</v>
      </c>
      <c r="AD154" s="154" t="s">
        <v>4364</v>
      </c>
      <c r="AE154" s="154" t="s">
        <v>4364</v>
      </c>
      <c r="AF154" s="154" t="s">
        <v>4364</v>
      </c>
      <c r="AG154" s="86">
        <v>1.85070245521E-3</v>
      </c>
    </row>
    <row r="155" spans="1:33" x14ac:dyDescent="0.35">
      <c r="A155" s="84">
        <v>1113</v>
      </c>
      <c r="B155" s="126">
        <v>46112</v>
      </c>
      <c r="C155" s="84">
        <v>555</v>
      </c>
      <c r="D155" s="83" t="s">
        <v>497</v>
      </c>
      <c r="E155" s="85">
        <v>10746730</v>
      </c>
      <c r="F155" s="85">
        <v>4031510</v>
      </c>
      <c r="G155" s="85">
        <v>0</v>
      </c>
      <c r="H155" s="85">
        <v>0</v>
      </c>
      <c r="I155" s="85">
        <v>0</v>
      </c>
      <c r="J155" s="85">
        <v>725842</v>
      </c>
      <c r="K155" s="85">
        <v>1406881</v>
      </c>
      <c r="L155" s="85">
        <v>0</v>
      </c>
      <c r="M155" s="85">
        <v>0</v>
      </c>
      <c r="N155" s="85">
        <v>0</v>
      </c>
      <c r="O155" s="153">
        <v>187279</v>
      </c>
      <c r="P155" s="153">
        <v>985225</v>
      </c>
      <c r="Q155" s="153">
        <v>726283</v>
      </c>
      <c r="R155" s="153">
        <v>0</v>
      </c>
      <c r="S155" s="153">
        <v>0</v>
      </c>
      <c r="T155" s="154" t="s">
        <v>4364</v>
      </c>
      <c r="U155" s="154" t="s">
        <v>4364</v>
      </c>
      <c r="V155" s="154" t="s">
        <v>4364</v>
      </c>
      <c r="W155" s="86">
        <v>3.8635404883500001E-3</v>
      </c>
      <c r="X155" s="86">
        <v>0</v>
      </c>
      <c r="Y155" s="86">
        <v>8.2076350425000001E-4</v>
      </c>
      <c r="Z155" s="154" t="s">
        <v>4364</v>
      </c>
      <c r="AA155" s="86">
        <v>0</v>
      </c>
      <c r="AB155" s="86">
        <v>0</v>
      </c>
      <c r="AC155" s="86" t="s">
        <v>4364</v>
      </c>
      <c r="AD155" s="86" t="s">
        <v>4364</v>
      </c>
      <c r="AE155" s="154" t="s">
        <v>4364</v>
      </c>
      <c r="AF155" s="154" t="s">
        <v>4364</v>
      </c>
      <c r="AG155" s="86">
        <v>4.2806199044000001E-4</v>
      </c>
    </row>
    <row r="156" spans="1:33" x14ac:dyDescent="0.35">
      <c r="A156" s="84">
        <v>1115</v>
      </c>
      <c r="B156" s="126">
        <v>46112</v>
      </c>
      <c r="C156" s="84">
        <v>556</v>
      </c>
      <c r="D156" s="83" t="s">
        <v>498</v>
      </c>
      <c r="E156" s="85">
        <v>131029081</v>
      </c>
      <c r="F156" s="85">
        <v>87065375</v>
      </c>
      <c r="G156" s="85">
        <v>4324059</v>
      </c>
      <c r="H156" s="85">
        <v>106952</v>
      </c>
      <c r="I156" s="85">
        <v>0</v>
      </c>
      <c r="J156" s="85">
        <v>18767009</v>
      </c>
      <c r="K156" s="85">
        <v>26701519</v>
      </c>
      <c r="L156" s="85">
        <v>0</v>
      </c>
      <c r="M156" s="85">
        <v>0</v>
      </c>
      <c r="N156" s="85">
        <v>0</v>
      </c>
      <c r="O156" s="153">
        <v>2887338</v>
      </c>
      <c r="P156" s="153">
        <v>1940820</v>
      </c>
      <c r="Q156" s="153">
        <v>6789074</v>
      </c>
      <c r="R156" s="153">
        <v>18221102</v>
      </c>
      <c r="S156" s="153">
        <v>7327502</v>
      </c>
      <c r="T156" s="86">
        <v>2.2632672414639999E-2</v>
      </c>
      <c r="U156" s="154">
        <v>6.5839971004090003E-2</v>
      </c>
      <c r="V156" s="154" t="s">
        <v>4364</v>
      </c>
      <c r="W156" s="86">
        <v>1.952056722958E-2</v>
      </c>
      <c r="X156" s="86">
        <v>5.8325947755000001E-4</v>
      </c>
      <c r="Y156" s="86">
        <v>2.13885400104E-3</v>
      </c>
      <c r="Z156" s="154" t="s">
        <v>4364</v>
      </c>
      <c r="AA156" s="86">
        <v>5.7769408619899997E-3</v>
      </c>
      <c r="AB156" s="86">
        <v>0</v>
      </c>
      <c r="AC156" s="154">
        <v>-8.6321189399999999E-5</v>
      </c>
      <c r="AD156" s="154">
        <v>6.6876645421499997E-3</v>
      </c>
      <c r="AE156" s="154" t="s">
        <v>4364</v>
      </c>
      <c r="AF156" s="154" t="s">
        <v>4364</v>
      </c>
      <c r="AG156" s="86">
        <v>3.39127778124E-3</v>
      </c>
    </row>
    <row r="157" spans="1:33" x14ac:dyDescent="0.35">
      <c r="A157" s="84">
        <v>1117</v>
      </c>
      <c r="B157" s="126">
        <v>46112</v>
      </c>
      <c r="C157" s="84">
        <v>557</v>
      </c>
      <c r="D157" s="83" t="s">
        <v>499</v>
      </c>
      <c r="E157" s="85">
        <v>467476821</v>
      </c>
      <c r="F157" s="85">
        <v>265583958</v>
      </c>
      <c r="G157" s="85">
        <v>9464211</v>
      </c>
      <c r="H157" s="85">
        <v>0</v>
      </c>
      <c r="I157" s="85">
        <v>4235325</v>
      </c>
      <c r="J157" s="85">
        <v>54531684</v>
      </c>
      <c r="K157" s="85">
        <v>98989661</v>
      </c>
      <c r="L157" s="85">
        <v>0</v>
      </c>
      <c r="M157" s="85">
        <v>8804406</v>
      </c>
      <c r="N157" s="85">
        <v>0</v>
      </c>
      <c r="O157" s="153">
        <v>8233340</v>
      </c>
      <c r="P157" s="153">
        <v>2553919</v>
      </c>
      <c r="Q157" s="153">
        <v>73134224</v>
      </c>
      <c r="R157" s="153">
        <v>5591646</v>
      </c>
      <c r="S157" s="153">
        <v>45540</v>
      </c>
      <c r="T157" s="86">
        <v>1.856187753408E-2</v>
      </c>
      <c r="U157" s="154" t="s">
        <v>4364</v>
      </c>
      <c r="V157" s="86">
        <v>9.4297852314700007E-3</v>
      </c>
      <c r="W157" s="86">
        <v>3.4079573204960002E-2</v>
      </c>
      <c r="X157" s="86">
        <v>4.7906634240000001E-4</v>
      </c>
      <c r="Y157" s="86">
        <v>2.7418577416999999E-3</v>
      </c>
      <c r="Z157" s="154" t="s">
        <v>4364</v>
      </c>
      <c r="AA157" s="86">
        <v>3.8117502229900002E-3</v>
      </c>
      <c r="AB157" s="86">
        <v>7.371423491E-5</v>
      </c>
      <c r="AC157" s="86">
        <v>0</v>
      </c>
      <c r="AD157" s="154">
        <v>0</v>
      </c>
      <c r="AE157" s="86">
        <v>0</v>
      </c>
      <c r="AF157" s="154" t="s">
        <v>4364</v>
      </c>
      <c r="AG157" s="86">
        <v>3.3220465409000001E-3</v>
      </c>
    </row>
    <row r="158" spans="1:33" x14ac:dyDescent="0.35">
      <c r="A158" s="84">
        <v>1125</v>
      </c>
      <c r="B158" s="126">
        <v>46112</v>
      </c>
      <c r="C158" s="84">
        <v>560</v>
      </c>
      <c r="D158" s="83" t="s">
        <v>500</v>
      </c>
      <c r="E158" s="85">
        <v>54132878</v>
      </c>
      <c r="F158" s="85">
        <v>13773196</v>
      </c>
      <c r="G158" s="85">
        <v>348400</v>
      </c>
      <c r="H158" s="85">
        <v>0</v>
      </c>
      <c r="I158" s="85">
        <v>0</v>
      </c>
      <c r="J158" s="85">
        <v>50714</v>
      </c>
      <c r="K158" s="85">
        <v>69110</v>
      </c>
      <c r="L158" s="85">
        <v>0</v>
      </c>
      <c r="M158" s="85">
        <v>0</v>
      </c>
      <c r="N158" s="85">
        <v>0</v>
      </c>
      <c r="O158" s="153">
        <v>456383</v>
      </c>
      <c r="P158" s="153">
        <v>2051636</v>
      </c>
      <c r="Q158" s="153">
        <v>10458923</v>
      </c>
      <c r="R158" s="153">
        <v>338030</v>
      </c>
      <c r="S158" s="153">
        <v>0</v>
      </c>
      <c r="T158" s="154">
        <v>1.66289382632E-3</v>
      </c>
      <c r="U158" s="154" t="s">
        <v>4364</v>
      </c>
      <c r="V158" s="154" t="s">
        <v>4364</v>
      </c>
      <c r="W158" s="86">
        <v>1.9041418289129999E-2</v>
      </c>
      <c r="X158" s="86">
        <v>0</v>
      </c>
      <c r="Y158" s="86">
        <v>0</v>
      </c>
      <c r="Z158" s="154" t="s">
        <v>4364</v>
      </c>
      <c r="AA158" s="86">
        <v>1.503354240568E-2</v>
      </c>
      <c r="AB158" s="86">
        <v>0</v>
      </c>
      <c r="AC158" s="86">
        <v>0</v>
      </c>
      <c r="AD158" s="154" t="s">
        <v>4364</v>
      </c>
      <c r="AE158" s="154" t="s">
        <v>4364</v>
      </c>
      <c r="AF158" s="154" t="s">
        <v>4364</v>
      </c>
      <c r="AG158" s="86">
        <v>3.2666029384799998E-3</v>
      </c>
    </row>
    <row r="159" spans="1:33" x14ac:dyDescent="0.35">
      <c r="A159" s="84">
        <v>1127</v>
      </c>
      <c r="B159" s="126">
        <v>46112</v>
      </c>
      <c r="C159" s="84">
        <v>561</v>
      </c>
      <c r="D159" s="83" t="s">
        <v>501</v>
      </c>
      <c r="E159" s="85">
        <v>94260802</v>
      </c>
      <c r="F159" s="85">
        <v>54722445</v>
      </c>
      <c r="G159" s="85">
        <v>1792753</v>
      </c>
      <c r="H159" s="85">
        <v>0</v>
      </c>
      <c r="I159" s="85">
        <v>0</v>
      </c>
      <c r="J159" s="85">
        <v>27270254</v>
      </c>
      <c r="K159" s="85">
        <v>15835893</v>
      </c>
      <c r="L159" s="85">
        <v>0</v>
      </c>
      <c r="M159" s="85">
        <v>0</v>
      </c>
      <c r="N159" s="85">
        <v>0</v>
      </c>
      <c r="O159" s="153">
        <v>2021970</v>
      </c>
      <c r="P159" s="153">
        <v>982946</v>
      </c>
      <c r="Q159" s="153">
        <v>1890427</v>
      </c>
      <c r="R159" s="153">
        <v>4928202</v>
      </c>
      <c r="S159" s="153">
        <v>0</v>
      </c>
      <c r="T159" s="154">
        <v>9.2091424024399997E-3</v>
      </c>
      <c r="U159" s="154" t="s">
        <v>4364</v>
      </c>
      <c r="V159" s="154" t="s">
        <v>4364</v>
      </c>
      <c r="W159" s="86">
        <v>1.0218259721019999E-2</v>
      </c>
      <c r="X159" s="86">
        <v>5.6779324722000004E-4</v>
      </c>
      <c r="Y159" s="86">
        <v>1.3268106103700001E-3</v>
      </c>
      <c r="Z159" s="154" t="s">
        <v>4364</v>
      </c>
      <c r="AA159" s="86">
        <v>0</v>
      </c>
      <c r="AB159" s="86">
        <v>0</v>
      </c>
      <c r="AC159" s="154">
        <v>0</v>
      </c>
      <c r="AD159" s="86" t="s">
        <v>4364</v>
      </c>
      <c r="AE159" s="154" t="s">
        <v>4364</v>
      </c>
      <c r="AF159" s="154" t="s">
        <v>4364</v>
      </c>
      <c r="AG159" s="86">
        <v>1.4223881319500001E-3</v>
      </c>
    </row>
    <row r="160" spans="1:33" x14ac:dyDescent="0.35">
      <c r="A160" s="84">
        <v>1129</v>
      </c>
      <c r="B160" s="126">
        <v>46112</v>
      </c>
      <c r="C160" s="84">
        <v>563</v>
      </c>
      <c r="D160" s="83" t="s">
        <v>502</v>
      </c>
      <c r="E160" s="85">
        <v>22092372</v>
      </c>
      <c r="F160" s="85">
        <v>19235789</v>
      </c>
      <c r="G160" s="85">
        <v>158177</v>
      </c>
      <c r="H160" s="85">
        <v>0</v>
      </c>
      <c r="I160" s="85">
        <v>0</v>
      </c>
      <c r="J160" s="85">
        <v>6748094</v>
      </c>
      <c r="K160" s="85">
        <v>8580707</v>
      </c>
      <c r="L160" s="85">
        <v>0</v>
      </c>
      <c r="M160" s="85">
        <v>0</v>
      </c>
      <c r="N160" s="85">
        <v>0</v>
      </c>
      <c r="O160" s="153">
        <v>856616</v>
      </c>
      <c r="P160" s="153">
        <v>2839928</v>
      </c>
      <c r="Q160" s="153">
        <v>0</v>
      </c>
      <c r="R160" s="153">
        <v>0</v>
      </c>
      <c r="S160" s="153">
        <v>52265</v>
      </c>
      <c r="T160" s="86">
        <v>2.9038616965610001E-2</v>
      </c>
      <c r="U160" s="86" t="s">
        <v>4364</v>
      </c>
      <c r="V160" s="154" t="s">
        <v>4364</v>
      </c>
      <c r="W160" s="86">
        <v>8.2151206933899993E-3</v>
      </c>
      <c r="X160" s="86">
        <v>9.7868343705000008E-4</v>
      </c>
      <c r="Y160" s="86">
        <v>3.4270250925900001E-3</v>
      </c>
      <c r="Z160" s="154" t="s">
        <v>4364</v>
      </c>
      <c r="AA160" s="86">
        <v>5.4196691488000005E-4</v>
      </c>
      <c r="AB160" s="86" t="s">
        <v>4364</v>
      </c>
      <c r="AC160" s="86" t="s">
        <v>4364</v>
      </c>
      <c r="AD160" s="86">
        <v>0</v>
      </c>
      <c r="AE160" s="154" t="s">
        <v>4364</v>
      </c>
      <c r="AF160" s="154" t="s">
        <v>4364</v>
      </c>
      <c r="AG160" s="86">
        <v>2.4500007530299998E-3</v>
      </c>
    </row>
    <row r="161" spans="1:33" x14ac:dyDescent="0.35">
      <c r="A161" s="84">
        <v>1130</v>
      </c>
      <c r="B161" s="126">
        <v>46112</v>
      </c>
      <c r="C161" s="84">
        <v>564</v>
      </c>
      <c r="D161" s="83" t="s">
        <v>503</v>
      </c>
      <c r="E161" s="85">
        <v>3112002</v>
      </c>
      <c r="F161" s="85">
        <v>2698655</v>
      </c>
      <c r="G161" s="85">
        <v>0</v>
      </c>
      <c r="H161" s="85">
        <v>0</v>
      </c>
      <c r="I161" s="85">
        <v>0</v>
      </c>
      <c r="J161" s="85">
        <v>770610</v>
      </c>
      <c r="K161" s="85">
        <v>1440045</v>
      </c>
      <c r="L161" s="85">
        <v>0</v>
      </c>
      <c r="M161" s="85">
        <v>0</v>
      </c>
      <c r="N161" s="85">
        <v>0</v>
      </c>
      <c r="O161" s="153">
        <v>66811</v>
      </c>
      <c r="P161" s="153">
        <v>421189</v>
      </c>
      <c r="Q161" s="153">
        <v>0</v>
      </c>
      <c r="R161" s="153">
        <v>0</v>
      </c>
      <c r="S161" s="153">
        <v>0</v>
      </c>
      <c r="T161" s="86" t="s">
        <v>4364</v>
      </c>
      <c r="U161" s="154" t="s">
        <v>4364</v>
      </c>
      <c r="V161" s="86" t="s">
        <v>4364</v>
      </c>
      <c r="W161" s="86">
        <v>8.1458362260300003E-3</v>
      </c>
      <c r="X161" s="86">
        <v>2.309674310639E-2</v>
      </c>
      <c r="Y161" s="86">
        <v>0</v>
      </c>
      <c r="Z161" s="154" t="s">
        <v>4364</v>
      </c>
      <c r="AA161" s="86">
        <v>0</v>
      </c>
      <c r="AB161" s="86" t="s">
        <v>4364</v>
      </c>
      <c r="AC161" s="86" t="s">
        <v>4364</v>
      </c>
      <c r="AD161" s="86" t="s">
        <v>4364</v>
      </c>
      <c r="AE161" s="86" t="s">
        <v>4364</v>
      </c>
      <c r="AF161" s="154" t="s">
        <v>4364</v>
      </c>
      <c r="AG161" s="86">
        <v>7.85022282631E-3</v>
      </c>
    </row>
    <row r="162" spans="1:33" x14ac:dyDescent="0.35">
      <c r="A162" s="84">
        <v>1131</v>
      </c>
      <c r="B162" s="126">
        <v>46112</v>
      </c>
      <c r="C162" s="84">
        <v>565</v>
      </c>
      <c r="D162" s="83" t="s">
        <v>504</v>
      </c>
      <c r="E162" s="85">
        <v>21343208</v>
      </c>
      <c r="F162" s="85">
        <v>6679181</v>
      </c>
      <c r="G162" s="85">
        <v>0</v>
      </c>
      <c r="H162" s="85">
        <v>177622</v>
      </c>
      <c r="I162" s="85">
        <v>0</v>
      </c>
      <c r="J162" s="85">
        <v>668505</v>
      </c>
      <c r="K162" s="85">
        <v>2974861</v>
      </c>
      <c r="L162" s="85">
        <v>0</v>
      </c>
      <c r="M162" s="85">
        <v>0</v>
      </c>
      <c r="N162" s="85">
        <v>0</v>
      </c>
      <c r="O162" s="153">
        <v>1206215</v>
      </c>
      <c r="P162" s="153">
        <v>0</v>
      </c>
      <c r="Q162" s="153">
        <v>1140692</v>
      </c>
      <c r="R162" s="153">
        <v>511286</v>
      </c>
      <c r="S162" s="153">
        <v>0</v>
      </c>
      <c r="T162" s="86" t="s">
        <v>4364</v>
      </c>
      <c r="U162" s="154">
        <v>1.037836741442E-2</v>
      </c>
      <c r="V162" s="154" t="s">
        <v>4364</v>
      </c>
      <c r="W162" s="86">
        <v>6.0756514494059999E-2</v>
      </c>
      <c r="X162" s="86">
        <v>-3.7301629643000001E-3</v>
      </c>
      <c r="Y162" s="86">
        <v>1.182107984219E-2</v>
      </c>
      <c r="Z162" s="154" t="s">
        <v>4364</v>
      </c>
      <c r="AA162" s="86">
        <v>0</v>
      </c>
      <c r="AB162" s="86">
        <v>0</v>
      </c>
      <c r="AC162" s="86">
        <v>0</v>
      </c>
      <c r="AD162" s="154" t="s">
        <v>4364</v>
      </c>
      <c r="AE162" s="154" t="s">
        <v>4364</v>
      </c>
      <c r="AF162" s="154">
        <v>0</v>
      </c>
      <c r="AG162" s="86">
        <v>2.1100453477750001E-2</v>
      </c>
    </row>
    <row r="163" spans="1:33" x14ac:dyDescent="0.35">
      <c r="A163" s="84">
        <v>1133</v>
      </c>
      <c r="B163" s="126">
        <v>46112</v>
      </c>
      <c r="C163" s="84">
        <v>567</v>
      </c>
      <c r="D163" s="83" t="s">
        <v>505</v>
      </c>
      <c r="E163" s="85">
        <v>124992726</v>
      </c>
      <c r="F163" s="85">
        <v>85927085</v>
      </c>
      <c r="G163" s="85">
        <v>2486443</v>
      </c>
      <c r="H163" s="85">
        <v>0</v>
      </c>
      <c r="I163" s="85">
        <v>0</v>
      </c>
      <c r="J163" s="85">
        <v>14463157</v>
      </c>
      <c r="K163" s="85">
        <v>23995457</v>
      </c>
      <c r="L163" s="85">
        <v>0</v>
      </c>
      <c r="M163" s="85">
        <v>5629949</v>
      </c>
      <c r="N163" s="85">
        <v>0</v>
      </c>
      <c r="O163" s="153">
        <v>3197009</v>
      </c>
      <c r="P163" s="153">
        <v>3042753</v>
      </c>
      <c r="Q163" s="153">
        <v>25306194</v>
      </c>
      <c r="R163" s="153">
        <v>7806124</v>
      </c>
      <c r="S163" s="153">
        <v>0</v>
      </c>
      <c r="T163" s="86">
        <v>1.3010728598609999E-2</v>
      </c>
      <c r="U163" s="154" t="s">
        <v>4364</v>
      </c>
      <c r="V163" s="154" t="s">
        <v>4364</v>
      </c>
      <c r="W163" s="86">
        <v>2.6464799454830001E-2</v>
      </c>
      <c r="X163" s="86">
        <v>1.2302216295300001E-3</v>
      </c>
      <c r="Y163" s="86">
        <v>6.0200802894900002E-3</v>
      </c>
      <c r="Z163" s="154" t="s">
        <v>4364</v>
      </c>
      <c r="AA163" s="86">
        <v>5.2636717477599999E-3</v>
      </c>
      <c r="AB163" s="86">
        <v>1.494539678E-5</v>
      </c>
      <c r="AC163" s="86">
        <v>0</v>
      </c>
      <c r="AD163" s="154" t="s">
        <v>4364</v>
      </c>
      <c r="AE163" s="154">
        <v>0</v>
      </c>
      <c r="AF163" s="154" t="s">
        <v>4364</v>
      </c>
      <c r="AG163" s="86">
        <v>3.5414048380300002E-3</v>
      </c>
    </row>
    <row r="164" spans="1:33" x14ac:dyDescent="0.35">
      <c r="A164" s="84">
        <v>1134</v>
      </c>
      <c r="B164" s="126">
        <v>46112</v>
      </c>
      <c r="C164" s="84">
        <v>568</v>
      </c>
      <c r="D164" s="83" t="s">
        <v>506</v>
      </c>
      <c r="E164" s="85">
        <v>3518984</v>
      </c>
      <c r="F164" s="85">
        <v>444129</v>
      </c>
      <c r="G164" s="85">
        <v>0</v>
      </c>
      <c r="H164" s="85">
        <v>0</v>
      </c>
      <c r="I164" s="85">
        <v>0</v>
      </c>
      <c r="J164" s="85">
        <v>22488</v>
      </c>
      <c r="K164" s="85">
        <v>96138</v>
      </c>
      <c r="L164" s="85">
        <v>0</v>
      </c>
      <c r="M164" s="85">
        <v>0</v>
      </c>
      <c r="N164" s="85">
        <v>0</v>
      </c>
      <c r="O164" s="153">
        <v>17783</v>
      </c>
      <c r="P164" s="153">
        <v>84984</v>
      </c>
      <c r="Q164" s="153">
        <v>184206</v>
      </c>
      <c r="R164" s="153">
        <v>38530</v>
      </c>
      <c r="S164" s="153">
        <v>0</v>
      </c>
      <c r="T164" s="86" t="s">
        <v>4364</v>
      </c>
      <c r="U164" s="154" t="s">
        <v>4364</v>
      </c>
      <c r="V164" s="154" t="s">
        <v>4364</v>
      </c>
      <c r="W164" s="86">
        <v>1.0286464354679999E-2</v>
      </c>
      <c r="X164" s="86">
        <v>9.5358708980189999E-2</v>
      </c>
      <c r="Y164" s="86">
        <v>-3.4229051960999999E-3</v>
      </c>
      <c r="Z164" s="154" t="s">
        <v>4364</v>
      </c>
      <c r="AA164" s="86">
        <v>0</v>
      </c>
      <c r="AB164" s="154">
        <v>0</v>
      </c>
      <c r="AC164" s="154">
        <v>0</v>
      </c>
      <c r="AD164" s="86" t="s">
        <v>4364</v>
      </c>
      <c r="AE164" s="154" t="s">
        <v>4364</v>
      </c>
      <c r="AF164" s="154">
        <v>0</v>
      </c>
      <c r="AG164" s="86">
        <v>1.1064746101440001E-2</v>
      </c>
    </row>
    <row r="165" spans="1:33" x14ac:dyDescent="0.35">
      <c r="A165" s="84">
        <v>1148</v>
      </c>
      <c r="B165" s="126">
        <v>46112</v>
      </c>
      <c r="C165" s="84">
        <v>575</v>
      </c>
      <c r="D165" s="83" t="s">
        <v>507</v>
      </c>
      <c r="E165" s="85">
        <v>673578298</v>
      </c>
      <c r="F165" s="85">
        <v>503975942</v>
      </c>
      <c r="G165" s="85">
        <v>0</v>
      </c>
      <c r="H165" s="85">
        <v>468657</v>
      </c>
      <c r="I165" s="85">
        <v>5242585</v>
      </c>
      <c r="J165" s="85">
        <v>68971560</v>
      </c>
      <c r="K165" s="85">
        <v>191503769</v>
      </c>
      <c r="L165" s="85">
        <v>0</v>
      </c>
      <c r="M165" s="85">
        <v>3741400</v>
      </c>
      <c r="N165" s="85">
        <v>4459958</v>
      </c>
      <c r="O165" s="153">
        <v>24912560</v>
      </c>
      <c r="P165" s="153">
        <v>12161490</v>
      </c>
      <c r="Q165" s="153">
        <v>141042661</v>
      </c>
      <c r="R165" s="153">
        <v>51471302</v>
      </c>
      <c r="S165" s="153">
        <v>0</v>
      </c>
      <c r="T165" s="154" t="s">
        <v>4364</v>
      </c>
      <c r="U165" s="154">
        <v>2.7656979055199999E-2</v>
      </c>
      <c r="V165" s="154">
        <v>1.181286240275E-2</v>
      </c>
      <c r="W165" s="86">
        <v>3.675068497193E-2</v>
      </c>
      <c r="X165" s="86">
        <v>5.3578871465000003E-4</v>
      </c>
      <c r="Y165" s="86">
        <v>4.1488317891599999E-3</v>
      </c>
      <c r="Z165" s="154" t="s">
        <v>4364</v>
      </c>
      <c r="AA165" s="86">
        <v>4.9399432548699997E-3</v>
      </c>
      <c r="AB165" s="154">
        <v>5.2747209320000001E-5</v>
      </c>
      <c r="AC165" s="154">
        <v>-1.92784615E-4</v>
      </c>
      <c r="AD165" s="154" t="s">
        <v>4364</v>
      </c>
      <c r="AE165" s="154">
        <v>0</v>
      </c>
      <c r="AF165" s="154">
        <v>0</v>
      </c>
      <c r="AG165" s="86">
        <v>5.2539570800899998E-3</v>
      </c>
    </row>
    <row r="166" spans="1:33" x14ac:dyDescent="0.35">
      <c r="A166" s="84">
        <v>1157</v>
      </c>
      <c r="B166" s="126">
        <v>46112</v>
      </c>
      <c r="C166" s="84">
        <v>581</v>
      </c>
      <c r="D166" s="83" t="s">
        <v>508</v>
      </c>
      <c r="E166" s="85">
        <v>17189991</v>
      </c>
      <c r="F166" s="85">
        <v>10274703</v>
      </c>
      <c r="G166" s="85">
        <v>0</v>
      </c>
      <c r="H166" s="85">
        <v>0</v>
      </c>
      <c r="I166" s="85">
        <v>0</v>
      </c>
      <c r="J166" s="85">
        <v>3612358</v>
      </c>
      <c r="K166" s="85">
        <v>4041182</v>
      </c>
      <c r="L166" s="85">
        <v>0</v>
      </c>
      <c r="M166" s="85">
        <v>0</v>
      </c>
      <c r="N166" s="85">
        <v>0</v>
      </c>
      <c r="O166" s="153">
        <v>2519920</v>
      </c>
      <c r="P166" s="153">
        <v>101243</v>
      </c>
      <c r="Q166" s="153">
        <v>0</v>
      </c>
      <c r="R166" s="153">
        <v>0</v>
      </c>
      <c r="S166" s="153">
        <v>0</v>
      </c>
      <c r="T166" s="154" t="s">
        <v>4364</v>
      </c>
      <c r="U166" s="86" t="s">
        <v>4364</v>
      </c>
      <c r="V166" s="154" t="s">
        <v>4364</v>
      </c>
      <c r="W166" s="86">
        <v>3.1442344730699999E-3</v>
      </c>
      <c r="X166" s="86">
        <v>-1.106617162E-4</v>
      </c>
      <c r="Y166" s="86">
        <v>1.55179700704E-3</v>
      </c>
      <c r="Z166" s="154" t="s">
        <v>4364</v>
      </c>
      <c r="AA166" s="86">
        <v>0</v>
      </c>
      <c r="AB166" s="86" t="s">
        <v>4364</v>
      </c>
      <c r="AC166" s="86" t="s">
        <v>4364</v>
      </c>
      <c r="AD166" s="154" t="s">
        <v>4364</v>
      </c>
      <c r="AE166" s="154" t="s">
        <v>4364</v>
      </c>
      <c r="AF166" s="86" t="s">
        <v>4364</v>
      </c>
      <c r="AG166" s="86">
        <v>1.39375428878E-3</v>
      </c>
    </row>
    <row r="167" spans="1:33" x14ac:dyDescent="0.35">
      <c r="A167" s="84">
        <v>1166</v>
      </c>
      <c r="B167" s="126">
        <v>46112</v>
      </c>
      <c r="C167" s="84">
        <v>585</v>
      </c>
      <c r="D167" s="83" t="s">
        <v>4366</v>
      </c>
      <c r="E167" s="85">
        <v>17994007</v>
      </c>
      <c r="F167" s="85">
        <v>8868847</v>
      </c>
      <c r="G167" s="85">
        <v>342939</v>
      </c>
      <c r="H167" s="85">
        <v>11641</v>
      </c>
      <c r="I167" s="85">
        <v>0</v>
      </c>
      <c r="J167" s="85">
        <v>1022093</v>
      </c>
      <c r="K167" s="85">
        <v>2506184</v>
      </c>
      <c r="L167" s="85">
        <v>0</v>
      </c>
      <c r="M167" s="85">
        <v>881080</v>
      </c>
      <c r="N167" s="85">
        <v>0</v>
      </c>
      <c r="O167" s="153">
        <v>182436</v>
      </c>
      <c r="P167" s="153">
        <v>387</v>
      </c>
      <c r="Q167" s="153">
        <v>496802</v>
      </c>
      <c r="R167" s="153">
        <v>3425285</v>
      </c>
      <c r="S167" s="153">
        <v>0</v>
      </c>
      <c r="T167" s="86">
        <v>-7.8812329330000001E-4</v>
      </c>
      <c r="U167" s="154">
        <v>0.11432108361762</v>
      </c>
      <c r="V167" s="154" t="s">
        <v>4364</v>
      </c>
      <c r="W167" s="86">
        <v>5.3047745679559999E-2</v>
      </c>
      <c r="X167" s="86">
        <v>0</v>
      </c>
      <c r="Y167" s="86">
        <v>6.1762900660700002E-3</v>
      </c>
      <c r="Z167" s="154" t="s">
        <v>4364</v>
      </c>
      <c r="AA167" s="86">
        <v>0</v>
      </c>
      <c r="AB167" s="86">
        <v>0</v>
      </c>
      <c r="AC167" s="86">
        <v>0</v>
      </c>
      <c r="AD167" s="154" t="s">
        <v>4364</v>
      </c>
      <c r="AE167" s="86">
        <v>0</v>
      </c>
      <c r="AF167" s="154" t="s">
        <v>4364</v>
      </c>
      <c r="AG167" s="86">
        <v>3.8463643811899998E-3</v>
      </c>
    </row>
    <row r="168" spans="1:33" x14ac:dyDescent="0.35">
      <c r="A168" s="84">
        <v>1167</v>
      </c>
      <c r="B168" s="126">
        <v>46112</v>
      </c>
      <c r="C168" s="84">
        <v>586</v>
      </c>
      <c r="D168" s="83" t="s">
        <v>509</v>
      </c>
      <c r="E168" s="85">
        <v>64147382</v>
      </c>
      <c r="F168" s="85">
        <v>32395776</v>
      </c>
      <c r="G168" s="85">
        <v>1758411</v>
      </c>
      <c r="H168" s="85">
        <v>0</v>
      </c>
      <c r="I168" s="85">
        <v>0</v>
      </c>
      <c r="J168" s="85">
        <v>3817638</v>
      </c>
      <c r="K168" s="85">
        <v>3368989</v>
      </c>
      <c r="L168" s="85">
        <v>0</v>
      </c>
      <c r="M168" s="85">
        <v>0</v>
      </c>
      <c r="N168" s="85">
        <v>0</v>
      </c>
      <c r="O168" s="153">
        <v>319705</v>
      </c>
      <c r="P168" s="153">
        <v>154264</v>
      </c>
      <c r="Q168" s="153">
        <v>9013228</v>
      </c>
      <c r="R168" s="153">
        <v>13963541</v>
      </c>
      <c r="S168" s="153">
        <v>0</v>
      </c>
      <c r="T168" s="154">
        <v>9.3461864457500005E-3</v>
      </c>
      <c r="U168" s="154" t="s">
        <v>4364</v>
      </c>
      <c r="V168" s="154" t="s">
        <v>4364</v>
      </c>
      <c r="W168" s="86">
        <v>1.788839617073E-2</v>
      </c>
      <c r="X168" s="86">
        <v>0</v>
      </c>
      <c r="Y168" s="86">
        <v>4.7179265979999998E-5</v>
      </c>
      <c r="Z168" s="154" t="s">
        <v>4364</v>
      </c>
      <c r="AA168" s="86">
        <v>0</v>
      </c>
      <c r="AB168" s="86">
        <v>0</v>
      </c>
      <c r="AC168" s="86">
        <v>0</v>
      </c>
      <c r="AD168" s="154" t="s">
        <v>4364</v>
      </c>
      <c r="AE168" s="154" t="s">
        <v>4364</v>
      </c>
      <c r="AF168" s="86" t="s">
        <v>4364</v>
      </c>
      <c r="AG168" s="86">
        <v>7.2664068978000001E-4</v>
      </c>
    </row>
    <row r="169" spans="1:33" x14ac:dyDescent="0.35">
      <c r="A169" s="84">
        <v>1172</v>
      </c>
      <c r="B169" s="126">
        <v>46112</v>
      </c>
      <c r="C169" s="84">
        <v>589</v>
      </c>
      <c r="D169" s="83" t="s">
        <v>510</v>
      </c>
      <c r="E169" s="85">
        <v>95781957</v>
      </c>
      <c r="F169" s="85">
        <v>27206260</v>
      </c>
      <c r="G169" s="85">
        <v>1820187</v>
      </c>
      <c r="H169" s="85">
        <v>0</v>
      </c>
      <c r="I169" s="85">
        <v>2496853</v>
      </c>
      <c r="J169" s="85">
        <v>6145457</v>
      </c>
      <c r="K169" s="85">
        <v>5296868</v>
      </c>
      <c r="L169" s="85">
        <v>0</v>
      </c>
      <c r="M169" s="85">
        <v>0</v>
      </c>
      <c r="N169" s="85">
        <v>0</v>
      </c>
      <c r="O169" s="153">
        <v>1915242</v>
      </c>
      <c r="P169" s="153">
        <v>966842</v>
      </c>
      <c r="Q169" s="153">
        <v>5417368</v>
      </c>
      <c r="R169" s="153">
        <v>3147443</v>
      </c>
      <c r="S169" s="153">
        <v>0</v>
      </c>
      <c r="T169" s="154">
        <v>1.1052394823240001E-2</v>
      </c>
      <c r="U169" s="86" t="s">
        <v>4364</v>
      </c>
      <c r="V169" s="86">
        <v>7.8568748546499999E-3</v>
      </c>
      <c r="W169" s="86">
        <v>1.2522020080759999E-2</v>
      </c>
      <c r="X169" s="86">
        <v>0</v>
      </c>
      <c r="Y169" s="86">
        <v>3.6190947223E-4</v>
      </c>
      <c r="Z169" s="154" t="s">
        <v>4364</v>
      </c>
      <c r="AA169" s="86">
        <v>0</v>
      </c>
      <c r="AB169" s="86">
        <v>0</v>
      </c>
      <c r="AC169" s="86">
        <v>0</v>
      </c>
      <c r="AD169" s="154" t="s">
        <v>4364</v>
      </c>
      <c r="AE169" s="86" t="s">
        <v>4364</v>
      </c>
      <c r="AF169" s="86" t="s">
        <v>4364</v>
      </c>
      <c r="AG169" s="86">
        <v>2.4879089798100001E-3</v>
      </c>
    </row>
    <row r="170" spans="1:33" x14ac:dyDescent="0.35">
      <c r="A170" s="84">
        <v>1199</v>
      </c>
      <c r="B170" s="126">
        <v>46112</v>
      </c>
      <c r="C170" s="84">
        <v>599</v>
      </c>
      <c r="D170" s="83" t="s">
        <v>511</v>
      </c>
      <c r="E170" s="85">
        <v>723843593</v>
      </c>
      <c r="F170" s="85">
        <v>532976489</v>
      </c>
      <c r="G170" s="85">
        <v>13364852</v>
      </c>
      <c r="H170" s="85">
        <v>15929</v>
      </c>
      <c r="I170" s="85">
        <v>3738609</v>
      </c>
      <c r="J170" s="85">
        <v>59492789</v>
      </c>
      <c r="K170" s="85">
        <v>115083135</v>
      </c>
      <c r="L170" s="85">
        <v>0</v>
      </c>
      <c r="M170" s="85">
        <v>0</v>
      </c>
      <c r="N170" s="85">
        <v>0</v>
      </c>
      <c r="O170" s="153">
        <v>9444929</v>
      </c>
      <c r="P170" s="153">
        <v>16794826</v>
      </c>
      <c r="Q170" s="153">
        <v>245248445</v>
      </c>
      <c r="R170" s="153">
        <v>69792977</v>
      </c>
      <c r="S170" s="153">
        <v>0</v>
      </c>
      <c r="T170" s="154">
        <v>1.083150607688E-2</v>
      </c>
      <c r="U170" s="154">
        <v>2.9534712623350001E-2</v>
      </c>
      <c r="V170" s="154">
        <v>1.0296717421359999E-2</v>
      </c>
      <c r="W170" s="86">
        <v>2.0553382329610001E-2</v>
      </c>
      <c r="X170" s="86">
        <v>6.4102031137999998E-4</v>
      </c>
      <c r="Y170" s="86">
        <v>2.7736048586499999E-3</v>
      </c>
      <c r="Z170" s="154" t="s">
        <v>4364</v>
      </c>
      <c r="AA170" s="86">
        <v>7.3053304486999998E-4</v>
      </c>
      <c r="AB170" s="154">
        <v>0</v>
      </c>
      <c r="AC170" s="154">
        <v>1.9046174340000001E-4</v>
      </c>
      <c r="AD170" s="154" t="s">
        <v>4364</v>
      </c>
      <c r="AE170" s="154" t="s">
        <v>4364</v>
      </c>
      <c r="AF170" s="154" t="s">
        <v>4364</v>
      </c>
      <c r="AG170" s="86">
        <v>1.41135189757E-3</v>
      </c>
    </row>
    <row r="171" spans="1:33" x14ac:dyDescent="0.35">
      <c r="A171" s="84">
        <v>1204</v>
      </c>
      <c r="B171" s="126">
        <v>46112</v>
      </c>
      <c r="C171" s="84">
        <v>603</v>
      </c>
      <c r="D171" s="83" t="s">
        <v>512</v>
      </c>
      <c r="E171" s="85">
        <v>107901562</v>
      </c>
      <c r="F171" s="85">
        <v>63347628</v>
      </c>
      <c r="G171" s="85">
        <v>1997641</v>
      </c>
      <c r="H171" s="85">
        <v>51760</v>
      </c>
      <c r="I171" s="85">
        <v>0</v>
      </c>
      <c r="J171" s="85">
        <v>9940640</v>
      </c>
      <c r="K171" s="85">
        <v>13136272</v>
      </c>
      <c r="L171" s="85">
        <v>0</v>
      </c>
      <c r="M171" s="85">
        <v>0</v>
      </c>
      <c r="N171" s="85">
        <v>0</v>
      </c>
      <c r="O171" s="153">
        <v>4078945</v>
      </c>
      <c r="P171" s="153">
        <v>622424</v>
      </c>
      <c r="Q171" s="153">
        <v>28828643</v>
      </c>
      <c r="R171" s="153">
        <v>4691303</v>
      </c>
      <c r="S171" s="153">
        <v>0</v>
      </c>
      <c r="T171" s="86">
        <v>2.141172410242E-2</v>
      </c>
      <c r="U171" s="86">
        <v>2.775044699481E-2</v>
      </c>
      <c r="V171" s="154" t="s">
        <v>4364</v>
      </c>
      <c r="W171" s="86">
        <v>2.0402319343819999E-2</v>
      </c>
      <c r="X171" s="86">
        <v>4.5486261993999999E-4</v>
      </c>
      <c r="Y171" s="86">
        <v>1.24391368606E-3</v>
      </c>
      <c r="Z171" s="154" t="s">
        <v>4364</v>
      </c>
      <c r="AA171" s="86">
        <v>0</v>
      </c>
      <c r="AB171" s="86">
        <v>0</v>
      </c>
      <c r="AC171" s="86">
        <v>0</v>
      </c>
      <c r="AD171" s="154" t="s">
        <v>4364</v>
      </c>
      <c r="AE171" s="86" t="s">
        <v>4364</v>
      </c>
      <c r="AF171" s="154" t="s">
        <v>4364</v>
      </c>
      <c r="AG171" s="86">
        <v>2.1340445437899999E-3</v>
      </c>
    </row>
    <row r="172" spans="1:33" x14ac:dyDescent="0.35">
      <c r="A172" s="84">
        <v>1236</v>
      </c>
      <c r="B172" s="126">
        <v>46112</v>
      </c>
      <c r="C172" s="84">
        <v>615</v>
      </c>
      <c r="D172" s="83" t="s">
        <v>513</v>
      </c>
      <c r="E172" s="85">
        <v>14133043</v>
      </c>
      <c r="F172" s="85">
        <v>8721364</v>
      </c>
      <c r="G172" s="85">
        <v>0</v>
      </c>
      <c r="H172" s="85">
        <v>0</v>
      </c>
      <c r="I172" s="85">
        <v>0</v>
      </c>
      <c r="J172" s="85">
        <v>1707418</v>
      </c>
      <c r="K172" s="85">
        <v>2555824</v>
      </c>
      <c r="L172" s="85">
        <v>0</v>
      </c>
      <c r="M172" s="85">
        <v>0</v>
      </c>
      <c r="N172" s="85">
        <v>0</v>
      </c>
      <c r="O172" s="153">
        <v>910825</v>
      </c>
      <c r="P172" s="153">
        <v>235572</v>
      </c>
      <c r="Q172" s="153">
        <v>1675114</v>
      </c>
      <c r="R172" s="153">
        <v>1636611</v>
      </c>
      <c r="S172" s="153">
        <v>0</v>
      </c>
      <c r="T172" s="86" t="s">
        <v>4364</v>
      </c>
      <c r="U172" s="154" t="s">
        <v>4364</v>
      </c>
      <c r="V172" s="154">
        <v>0</v>
      </c>
      <c r="W172" s="86">
        <v>-3.4253346409999998E-4</v>
      </c>
      <c r="X172" s="86">
        <v>0</v>
      </c>
      <c r="Y172" s="86">
        <v>0</v>
      </c>
      <c r="Z172" s="154" t="s">
        <v>4364</v>
      </c>
      <c r="AA172" s="86">
        <v>0</v>
      </c>
      <c r="AB172" s="86">
        <v>0</v>
      </c>
      <c r="AC172" s="86">
        <v>0</v>
      </c>
      <c r="AD172" s="154" t="s">
        <v>4364</v>
      </c>
      <c r="AE172" s="154" t="s">
        <v>4364</v>
      </c>
      <c r="AF172" s="154" t="s">
        <v>4364</v>
      </c>
      <c r="AG172" s="86">
        <v>-3.9475668500000003E-5</v>
      </c>
    </row>
    <row r="173" spans="1:33" x14ac:dyDescent="0.35">
      <c r="A173" s="84">
        <v>1239</v>
      </c>
      <c r="B173" s="126">
        <v>46112</v>
      </c>
      <c r="C173" s="84">
        <v>616</v>
      </c>
      <c r="D173" s="83" t="s">
        <v>514</v>
      </c>
      <c r="E173" s="85">
        <v>57800123</v>
      </c>
      <c r="F173" s="85">
        <v>20973878</v>
      </c>
      <c r="G173" s="85">
        <v>170035</v>
      </c>
      <c r="H173" s="85">
        <v>0</v>
      </c>
      <c r="I173" s="85">
        <v>0</v>
      </c>
      <c r="J173" s="85">
        <v>1645488</v>
      </c>
      <c r="K173" s="85">
        <v>5575110</v>
      </c>
      <c r="L173" s="85">
        <v>0</v>
      </c>
      <c r="M173" s="85">
        <v>0</v>
      </c>
      <c r="N173" s="85">
        <v>0</v>
      </c>
      <c r="O173" s="153">
        <v>5959733</v>
      </c>
      <c r="P173" s="153">
        <v>1247913</v>
      </c>
      <c r="Q173" s="153">
        <v>5597332</v>
      </c>
      <c r="R173" s="153">
        <v>778267</v>
      </c>
      <c r="S173" s="153">
        <v>0</v>
      </c>
      <c r="T173" s="86">
        <v>0</v>
      </c>
      <c r="U173" s="154" t="s">
        <v>4364</v>
      </c>
      <c r="V173" s="86" t="s">
        <v>4364</v>
      </c>
      <c r="W173" s="86">
        <v>2.5151518574200001E-2</v>
      </c>
      <c r="X173" s="86">
        <v>5.3025208178999995E-4</v>
      </c>
      <c r="Y173" s="86">
        <v>8.4129207369000002E-3</v>
      </c>
      <c r="Z173" s="154" t="s">
        <v>4364</v>
      </c>
      <c r="AA173" s="86">
        <v>4.9917530377300004E-3</v>
      </c>
      <c r="AB173" s="86">
        <v>0</v>
      </c>
      <c r="AC173" s="86">
        <v>0</v>
      </c>
      <c r="AD173" s="154" t="s">
        <v>4364</v>
      </c>
      <c r="AE173" s="154" t="s">
        <v>4364</v>
      </c>
      <c r="AF173" s="154" t="s">
        <v>4364</v>
      </c>
      <c r="AG173" s="86">
        <v>1.168539640575E-2</v>
      </c>
    </row>
    <row r="174" spans="1:33" x14ac:dyDescent="0.35">
      <c r="A174" s="84">
        <v>1245</v>
      </c>
      <c r="B174" s="126">
        <v>46112</v>
      </c>
      <c r="C174" s="84">
        <v>619</v>
      </c>
      <c r="D174" s="83" t="s">
        <v>4367</v>
      </c>
      <c r="E174" s="85">
        <v>72658288</v>
      </c>
      <c r="F174" s="85">
        <v>56471972</v>
      </c>
      <c r="G174" s="85">
        <v>0</v>
      </c>
      <c r="H174" s="85">
        <v>0</v>
      </c>
      <c r="I174" s="85">
        <v>0</v>
      </c>
      <c r="J174" s="85">
        <v>4059946</v>
      </c>
      <c r="K174" s="85">
        <v>12903166</v>
      </c>
      <c r="L174" s="85">
        <v>0</v>
      </c>
      <c r="M174" s="85">
        <v>0</v>
      </c>
      <c r="N174" s="85">
        <v>0</v>
      </c>
      <c r="O174" s="153">
        <v>1647482</v>
      </c>
      <c r="P174" s="153">
        <v>2333952</v>
      </c>
      <c r="Q174" s="153">
        <v>33452415</v>
      </c>
      <c r="R174" s="153">
        <v>2066737</v>
      </c>
      <c r="S174" s="153">
        <v>8272</v>
      </c>
      <c r="T174" s="86">
        <v>0</v>
      </c>
      <c r="U174" s="86" t="s">
        <v>4364</v>
      </c>
      <c r="V174" s="86" t="s">
        <v>4364</v>
      </c>
      <c r="W174" s="86">
        <v>5.5384131399340002E-2</v>
      </c>
      <c r="X174" s="86">
        <v>4.98380453796E-3</v>
      </c>
      <c r="Y174" s="86">
        <v>3.9251129451449998E-2</v>
      </c>
      <c r="Z174" s="154" t="s">
        <v>4364</v>
      </c>
      <c r="AA174" s="86">
        <v>9.6997527946299997E-3</v>
      </c>
      <c r="AB174" s="86">
        <v>2.9568694474999999E-4</v>
      </c>
      <c r="AC174" s="86">
        <v>4.1794388318599999E-3</v>
      </c>
      <c r="AD174" s="154">
        <v>0</v>
      </c>
      <c r="AE174" s="86" t="s">
        <v>4364</v>
      </c>
      <c r="AF174" s="154" t="s">
        <v>4364</v>
      </c>
      <c r="AG174" s="86">
        <v>1.367773064181E-2</v>
      </c>
    </row>
    <row r="175" spans="1:33" x14ac:dyDescent="0.35">
      <c r="A175" s="84">
        <v>1248</v>
      </c>
      <c r="B175" s="126">
        <v>46112</v>
      </c>
      <c r="C175" s="84">
        <v>620</v>
      </c>
      <c r="D175" s="83" t="s">
        <v>515</v>
      </c>
      <c r="E175" s="85">
        <v>12664995</v>
      </c>
      <c r="F175" s="85">
        <v>4439190</v>
      </c>
      <c r="G175" s="85">
        <v>0</v>
      </c>
      <c r="H175" s="85">
        <v>0</v>
      </c>
      <c r="I175" s="85">
        <v>0</v>
      </c>
      <c r="J175" s="85">
        <v>2336347</v>
      </c>
      <c r="K175" s="85">
        <v>1265085</v>
      </c>
      <c r="L175" s="85">
        <v>0</v>
      </c>
      <c r="M175" s="85">
        <v>0</v>
      </c>
      <c r="N175" s="85">
        <v>0</v>
      </c>
      <c r="O175" s="153">
        <v>825175</v>
      </c>
      <c r="P175" s="153">
        <v>12583</v>
      </c>
      <c r="Q175" s="153">
        <v>0</v>
      </c>
      <c r="R175" s="153">
        <v>0</v>
      </c>
      <c r="S175" s="153">
        <v>0</v>
      </c>
      <c r="T175" s="86" t="s">
        <v>4364</v>
      </c>
      <c r="U175" s="86" t="s">
        <v>4364</v>
      </c>
      <c r="V175" s="154" t="s">
        <v>4364</v>
      </c>
      <c r="W175" s="86">
        <v>3.4859490628699999E-3</v>
      </c>
      <c r="X175" s="86">
        <v>0</v>
      </c>
      <c r="Y175" s="86">
        <v>0</v>
      </c>
      <c r="Z175" s="154" t="s">
        <v>4364</v>
      </c>
      <c r="AA175" s="86">
        <v>0</v>
      </c>
      <c r="AB175" s="86" t="s">
        <v>4364</v>
      </c>
      <c r="AC175" s="86" t="s">
        <v>4364</v>
      </c>
      <c r="AD175" s="154" t="s">
        <v>4364</v>
      </c>
      <c r="AE175" s="154" t="s">
        <v>4364</v>
      </c>
      <c r="AF175" s="154" t="s">
        <v>4364</v>
      </c>
      <c r="AG175" s="86">
        <v>5.8869466630999997E-4</v>
      </c>
    </row>
    <row r="176" spans="1:33" x14ac:dyDescent="0.35">
      <c r="A176" s="84">
        <v>1251</v>
      </c>
      <c r="B176" s="126">
        <v>46112</v>
      </c>
      <c r="C176" s="84">
        <v>622</v>
      </c>
      <c r="D176" s="83" t="s">
        <v>516</v>
      </c>
      <c r="E176" s="85">
        <v>58586918</v>
      </c>
      <c r="F176" s="85">
        <v>24829149</v>
      </c>
      <c r="G176" s="85">
        <v>995341</v>
      </c>
      <c r="H176" s="85">
        <v>13379</v>
      </c>
      <c r="I176" s="85">
        <v>0</v>
      </c>
      <c r="J176" s="85">
        <v>3409425</v>
      </c>
      <c r="K176" s="85">
        <v>6512155</v>
      </c>
      <c r="L176" s="85">
        <v>0</v>
      </c>
      <c r="M176" s="85">
        <v>0</v>
      </c>
      <c r="N176" s="85">
        <v>0</v>
      </c>
      <c r="O176" s="153">
        <v>980877</v>
      </c>
      <c r="P176" s="153">
        <v>909238</v>
      </c>
      <c r="Q176" s="153">
        <v>5930957</v>
      </c>
      <c r="R176" s="153">
        <v>6077777</v>
      </c>
      <c r="S176" s="153">
        <v>0</v>
      </c>
      <c r="T176" s="154">
        <v>7.3052827215900002E-3</v>
      </c>
      <c r="U176" s="154">
        <v>1.030966344178E-2</v>
      </c>
      <c r="V176" s="86" t="s">
        <v>4364</v>
      </c>
      <c r="W176" s="86">
        <v>1.013993510338E-2</v>
      </c>
      <c r="X176" s="86">
        <v>1.16191990735E-3</v>
      </c>
      <c r="Y176" s="86">
        <v>1.9487392867300001E-3</v>
      </c>
      <c r="Z176" s="154" t="s">
        <v>4364</v>
      </c>
      <c r="AA176" s="86">
        <v>0</v>
      </c>
      <c r="AB176" s="86">
        <v>0</v>
      </c>
      <c r="AC176" s="86">
        <v>0</v>
      </c>
      <c r="AD176" s="154" t="s">
        <v>4364</v>
      </c>
      <c r="AE176" s="154" t="s">
        <v>4364</v>
      </c>
      <c r="AF176" s="154" t="s">
        <v>4364</v>
      </c>
      <c r="AG176" s="86">
        <v>1.44483573968E-3</v>
      </c>
    </row>
    <row r="177" spans="1:33" x14ac:dyDescent="0.35">
      <c r="A177" s="84">
        <v>1257</v>
      </c>
      <c r="B177" s="126">
        <v>46112</v>
      </c>
      <c r="C177" s="84">
        <v>623</v>
      </c>
      <c r="D177" s="83" t="s">
        <v>517</v>
      </c>
      <c r="E177" s="85">
        <v>79670277</v>
      </c>
      <c r="F177" s="85">
        <v>51878759</v>
      </c>
      <c r="G177" s="85">
        <v>0</v>
      </c>
      <c r="H177" s="85">
        <v>0</v>
      </c>
      <c r="I177" s="85">
        <v>0</v>
      </c>
      <c r="J177" s="85">
        <v>11673280</v>
      </c>
      <c r="K177" s="85">
        <v>12984604</v>
      </c>
      <c r="L177" s="85">
        <v>0</v>
      </c>
      <c r="M177" s="85">
        <v>0</v>
      </c>
      <c r="N177" s="85">
        <v>0</v>
      </c>
      <c r="O177" s="153">
        <v>6340681</v>
      </c>
      <c r="P177" s="153">
        <v>2165328</v>
      </c>
      <c r="Q177" s="153">
        <v>17582617</v>
      </c>
      <c r="R177" s="153">
        <v>1132249</v>
      </c>
      <c r="S177" s="153">
        <v>0</v>
      </c>
      <c r="T177" s="86" t="s">
        <v>4364</v>
      </c>
      <c r="U177" s="154" t="s">
        <v>4364</v>
      </c>
      <c r="V177" s="154" t="s">
        <v>4364</v>
      </c>
      <c r="W177" s="86">
        <v>3.3566082231299998E-3</v>
      </c>
      <c r="X177" s="86">
        <v>1.8251181499999998E-5</v>
      </c>
      <c r="Y177" s="86">
        <v>3.6079675899200001E-3</v>
      </c>
      <c r="Z177" s="154" t="s">
        <v>4364</v>
      </c>
      <c r="AA177" s="86">
        <v>2.9785308814600001E-3</v>
      </c>
      <c r="AB177" s="86">
        <v>0</v>
      </c>
      <c r="AC177" s="86">
        <v>0</v>
      </c>
      <c r="AD177" s="154" t="s">
        <v>4364</v>
      </c>
      <c r="AE177" s="154" t="s">
        <v>4364</v>
      </c>
      <c r="AF177" s="154" t="s">
        <v>4364</v>
      </c>
      <c r="AG177" s="86">
        <v>1.38850092664E-3</v>
      </c>
    </row>
    <row r="178" spans="1:33" x14ac:dyDescent="0.35">
      <c r="A178" s="84">
        <v>1263</v>
      </c>
      <c r="B178" s="126">
        <v>46112</v>
      </c>
      <c r="C178" s="84">
        <v>627</v>
      </c>
      <c r="D178" s="83" t="s">
        <v>518</v>
      </c>
      <c r="E178" s="85">
        <v>34978098</v>
      </c>
      <c r="F178" s="85">
        <v>17607786</v>
      </c>
      <c r="G178" s="85">
        <v>186540</v>
      </c>
      <c r="H178" s="85">
        <v>0</v>
      </c>
      <c r="I178" s="85">
        <v>0</v>
      </c>
      <c r="J178" s="85">
        <v>1753846</v>
      </c>
      <c r="K178" s="85">
        <v>4215500</v>
      </c>
      <c r="L178" s="85">
        <v>0</v>
      </c>
      <c r="M178" s="85">
        <v>0</v>
      </c>
      <c r="N178" s="85">
        <v>0</v>
      </c>
      <c r="O178" s="153">
        <v>444347</v>
      </c>
      <c r="P178" s="153">
        <v>770138</v>
      </c>
      <c r="Q178" s="153">
        <v>9207774</v>
      </c>
      <c r="R178" s="153">
        <v>1029641</v>
      </c>
      <c r="S178" s="153">
        <v>0</v>
      </c>
      <c r="T178" s="86">
        <v>5.8326952806899996E-3</v>
      </c>
      <c r="U178" s="154" t="s">
        <v>4364</v>
      </c>
      <c r="V178" s="154" t="s">
        <v>4364</v>
      </c>
      <c r="W178" s="86">
        <v>5.3713425813999996E-3</v>
      </c>
      <c r="X178" s="86">
        <v>0</v>
      </c>
      <c r="Y178" s="86">
        <v>4.5965768729999999E-4</v>
      </c>
      <c r="Z178" s="154" t="s">
        <v>4364</v>
      </c>
      <c r="AA178" s="86">
        <v>0</v>
      </c>
      <c r="AB178" s="86">
        <v>0</v>
      </c>
      <c r="AC178" s="86">
        <v>0</v>
      </c>
      <c r="AD178" s="86" t="s">
        <v>4364</v>
      </c>
      <c r="AE178" s="154" t="s">
        <v>4364</v>
      </c>
      <c r="AF178" s="154" t="s">
        <v>4364</v>
      </c>
      <c r="AG178" s="86">
        <v>3.3226812909999999E-4</v>
      </c>
    </row>
    <row r="179" spans="1:33" x14ac:dyDescent="0.35">
      <c r="A179" s="84">
        <v>1282</v>
      </c>
      <c r="B179" s="126">
        <v>46112</v>
      </c>
      <c r="C179" s="84">
        <v>635</v>
      </c>
      <c r="D179" s="83" t="s">
        <v>519</v>
      </c>
      <c r="E179" s="85">
        <v>10392946</v>
      </c>
      <c r="F179" s="85">
        <v>4574419</v>
      </c>
      <c r="G179" s="85">
        <v>0</v>
      </c>
      <c r="H179" s="85">
        <v>0</v>
      </c>
      <c r="I179" s="85">
        <v>0</v>
      </c>
      <c r="J179" s="85">
        <v>439328</v>
      </c>
      <c r="K179" s="85">
        <v>2689503</v>
      </c>
      <c r="L179" s="85">
        <v>0</v>
      </c>
      <c r="M179" s="85">
        <v>0</v>
      </c>
      <c r="N179" s="85">
        <v>0</v>
      </c>
      <c r="O179" s="153">
        <v>1149925</v>
      </c>
      <c r="P179" s="153">
        <v>295663</v>
      </c>
      <c r="Q179" s="153">
        <v>0</v>
      </c>
      <c r="R179" s="153">
        <v>0</v>
      </c>
      <c r="S179" s="153">
        <v>0</v>
      </c>
      <c r="T179" s="154" t="s">
        <v>4364</v>
      </c>
      <c r="U179" s="154" t="s">
        <v>4364</v>
      </c>
      <c r="V179" s="154" t="s">
        <v>4364</v>
      </c>
      <c r="W179" s="86">
        <v>5.9626365135810003E-2</v>
      </c>
      <c r="X179" s="86">
        <v>0</v>
      </c>
      <c r="Y179" s="86">
        <v>2.1238352140169999E-2</v>
      </c>
      <c r="Z179" s="154" t="s">
        <v>4364</v>
      </c>
      <c r="AA179" s="86">
        <v>0</v>
      </c>
      <c r="AB179" s="154" t="s">
        <v>4364</v>
      </c>
      <c r="AC179" s="154">
        <v>0</v>
      </c>
      <c r="AD179" s="154" t="s">
        <v>4364</v>
      </c>
      <c r="AE179" s="154" t="s">
        <v>4364</v>
      </c>
      <c r="AF179" s="154" t="s">
        <v>4364</v>
      </c>
      <c r="AG179" s="86">
        <v>3.0930377307590001E-2</v>
      </c>
    </row>
    <row r="180" spans="1:33" x14ac:dyDescent="0.35">
      <c r="A180" s="84">
        <v>1339</v>
      </c>
      <c r="B180" s="126">
        <v>46112</v>
      </c>
      <c r="C180" s="84">
        <v>664</v>
      </c>
      <c r="D180" s="83" t="s">
        <v>520</v>
      </c>
      <c r="E180" s="85">
        <v>28785952</v>
      </c>
      <c r="F180" s="85">
        <v>14948707</v>
      </c>
      <c r="G180" s="85">
        <v>455873</v>
      </c>
      <c r="H180" s="85">
        <v>0</v>
      </c>
      <c r="I180" s="85">
        <v>0</v>
      </c>
      <c r="J180" s="85">
        <v>4000408</v>
      </c>
      <c r="K180" s="85">
        <v>2826127</v>
      </c>
      <c r="L180" s="85">
        <v>0</v>
      </c>
      <c r="M180" s="85">
        <v>0</v>
      </c>
      <c r="N180" s="85">
        <v>0</v>
      </c>
      <c r="O180" s="153">
        <v>448958</v>
      </c>
      <c r="P180" s="153">
        <v>346745</v>
      </c>
      <c r="Q180" s="153">
        <v>2610092</v>
      </c>
      <c r="R180" s="153">
        <v>4260501</v>
      </c>
      <c r="S180" s="153">
        <v>0</v>
      </c>
      <c r="T180" s="86">
        <v>9.0918164460699995E-3</v>
      </c>
      <c r="U180" s="86" t="s">
        <v>4364</v>
      </c>
      <c r="V180" s="154" t="s">
        <v>4364</v>
      </c>
      <c r="W180" s="86">
        <v>3.5601256501280001E-2</v>
      </c>
      <c r="X180" s="86">
        <v>2.5810368750099999E-3</v>
      </c>
      <c r="Y180" s="86">
        <v>6.8667159328000002E-4</v>
      </c>
      <c r="Z180" s="154" t="s">
        <v>4364</v>
      </c>
      <c r="AA180" s="86">
        <v>0</v>
      </c>
      <c r="AB180" s="86">
        <v>0</v>
      </c>
      <c r="AC180" s="86">
        <v>0</v>
      </c>
      <c r="AD180" s="154" t="s">
        <v>4364</v>
      </c>
      <c r="AE180" s="154" t="s">
        <v>4364</v>
      </c>
      <c r="AF180" s="154" t="s">
        <v>4364</v>
      </c>
      <c r="AG180" s="86">
        <v>2.25598922753E-3</v>
      </c>
    </row>
    <row r="181" spans="1:33" x14ac:dyDescent="0.35">
      <c r="A181" s="84">
        <v>1343</v>
      </c>
      <c r="B181" s="126">
        <v>46112</v>
      </c>
      <c r="C181" s="84">
        <v>665</v>
      </c>
      <c r="D181" s="83" t="s">
        <v>521</v>
      </c>
      <c r="E181" s="85">
        <v>3604486</v>
      </c>
      <c r="F181" s="85">
        <v>2099840</v>
      </c>
      <c r="G181" s="85">
        <v>0</v>
      </c>
      <c r="H181" s="85">
        <v>0</v>
      </c>
      <c r="I181" s="85">
        <v>0</v>
      </c>
      <c r="J181" s="85">
        <v>20898</v>
      </c>
      <c r="K181" s="85">
        <v>0</v>
      </c>
      <c r="L181" s="85">
        <v>0</v>
      </c>
      <c r="M181" s="85">
        <v>0</v>
      </c>
      <c r="N181" s="85">
        <v>0</v>
      </c>
      <c r="O181" s="153">
        <v>2078942</v>
      </c>
      <c r="P181" s="153">
        <v>0</v>
      </c>
      <c r="Q181" s="153">
        <v>0</v>
      </c>
      <c r="R181" s="153">
        <v>0</v>
      </c>
      <c r="S181" s="153">
        <v>0</v>
      </c>
      <c r="T181" s="154" t="s">
        <v>4364</v>
      </c>
      <c r="U181" s="154" t="s">
        <v>4364</v>
      </c>
      <c r="V181" s="154" t="s">
        <v>4364</v>
      </c>
      <c r="W181" s="86">
        <v>1.908108107173E-2</v>
      </c>
      <c r="X181" s="86">
        <v>0</v>
      </c>
      <c r="Y181" s="86" t="s">
        <v>4364</v>
      </c>
      <c r="Z181" s="154" t="s">
        <v>4364</v>
      </c>
      <c r="AA181" s="86" t="s">
        <v>4364</v>
      </c>
      <c r="AB181" s="86" t="s">
        <v>4364</v>
      </c>
      <c r="AC181" s="86" t="s">
        <v>4364</v>
      </c>
      <c r="AD181" s="154" t="s">
        <v>4364</v>
      </c>
      <c r="AE181" s="154" t="s">
        <v>4364</v>
      </c>
      <c r="AF181" s="154" t="s">
        <v>4364</v>
      </c>
      <c r="AG181" s="86">
        <v>1.8822436025840002E-2</v>
      </c>
    </row>
    <row r="182" spans="1:33" x14ac:dyDescent="0.35">
      <c r="A182" s="84">
        <v>1344</v>
      </c>
      <c r="B182" s="126">
        <v>46112</v>
      </c>
      <c r="C182" s="84">
        <v>666</v>
      </c>
      <c r="D182" s="83" t="s">
        <v>522</v>
      </c>
      <c r="E182" s="85">
        <v>20417958</v>
      </c>
      <c r="F182" s="85">
        <v>12379232</v>
      </c>
      <c r="G182" s="85">
        <v>113790</v>
      </c>
      <c r="H182" s="85">
        <v>0</v>
      </c>
      <c r="I182" s="85">
        <v>0</v>
      </c>
      <c r="J182" s="85">
        <v>2239448</v>
      </c>
      <c r="K182" s="85">
        <v>6184050</v>
      </c>
      <c r="L182" s="85">
        <v>0</v>
      </c>
      <c r="M182" s="85">
        <v>0</v>
      </c>
      <c r="N182" s="85">
        <v>0</v>
      </c>
      <c r="O182" s="153">
        <v>98349</v>
      </c>
      <c r="P182" s="153">
        <v>3059308</v>
      </c>
      <c r="Q182" s="153">
        <v>0</v>
      </c>
      <c r="R182" s="153">
        <v>684287</v>
      </c>
      <c r="S182" s="153">
        <v>0</v>
      </c>
      <c r="T182" s="86">
        <v>3.33058236645E-3</v>
      </c>
      <c r="U182" s="154" t="s">
        <v>4364</v>
      </c>
      <c r="V182" s="154" t="s">
        <v>4364</v>
      </c>
      <c r="W182" s="86">
        <v>2.8603841856300002E-3</v>
      </c>
      <c r="X182" s="86">
        <v>0</v>
      </c>
      <c r="Y182" s="86">
        <v>1.82234712923E-3</v>
      </c>
      <c r="Z182" s="154" t="s">
        <v>4364</v>
      </c>
      <c r="AA182" s="86">
        <v>3.6572793229000002E-4</v>
      </c>
      <c r="AB182" s="86" t="s">
        <v>4364</v>
      </c>
      <c r="AC182" s="86">
        <v>0</v>
      </c>
      <c r="AD182" s="154" t="s">
        <v>4364</v>
      </c>
      <c r="AE182" s="154" t="s">
        <v>4364</v>
      </c>
      <c r="AF182" s="154" t="s">
        <v>4364</v>
      </c>
      <c r="AG182" s="86">
        <v>9.7851354451999992E-4</v>
      </c>
    </row>
    <row r="183" spans="1:33" x14ac:dyDescent="0.35">
      <c r="A183" s="84">
        <v>1351</v>
      </c>
      <c r="B183" s="126">
        <v>46112</v>
      </c>
      <c r="C183" s="84">
        <v>670</v>
      </c>
      <c r="D183" s="83" t="s">
        <v>523</v>
      </c>
      <c r="E183" s="85">
        <v>49248866</v>
      </c>
      <c r="F183" s="85">
        <v>23214837</v>
      </c>
      <c r="G183" s="85">
        <v>752478</v>
      </c>
      <c r="H183" s="85">
        <v>0</v>
      </c>
      <c r="I183" s="85">
        <v>0</v>
      </c>
      <c r="J183" s="85">
        <v>1962780</v>
      </c>
      <c r="K183" s="85">
        <v>4824642</v>
      </c>
      <c r="L183" s="85">
        <v>0</v>
      </c>
      <c r="M183" s="85">
        <v>0</v>
      </c>
      <c r="N183" s="85">
        <v>0</v>
      </c>
      <c r="O183" s="153">
        <v>650142</v>
      </c>
      <c r="P183" s="153">
        <v>25891</v>
      </c>
      <c r="Q183" s="153">
        <v>3410160</v>
      </c>
      <c r="R183" s="153">
        <v>11588743</v>
      </c>
      <c r="S183" s="153">
        <v>0</v>
      </c>
      <c r="T183" s="154">
        <v>7.3607438040600003E-3</v>
      </c>
      <c r="U183" s="154" t="s">
        <v>4364</v>
      </c>
      <c r="V183" s="154" t="s">
        <v>4364</v>
      </c>
      <c r="W183" s="86">
        <v>1.82556394603E-2</v>
      </c>
      <c r="X183" s="86">
        <v>0</v>
      </c>
      <c r="Y183" s="86">
        <v>2.3228480265300002E-3</v>
      </c>
      <c r="Z183" s="154" t="s">
        <v>4364</v>
      </c>
      <c r="AA183" s="86">
        <v>0</v>
      </c>
      <c r="AB183" s="154">
        <v>0</v>
      </c>
      <c r="AC183" s="86">
        <v>0</v>
      </c>
      <c r="AD183" s="154" t="s">
        <v>4364</v>
      </c>
      <c r="AE183" s="154" t="s">
        <v>4364</v>
      </c>
      <c r="AF183" s="154" t="s">
        <v>4364</v>
      </c>
      <c r="AG183" s="86">
        <v>1.4033078540499999E-3</v>
      </c>
    </row>
    <row r="184" spans="1:33" x14ac:dyDescent="0.35">
      <c r="A184" s="84">
        <v>1352</v>
      </c>
      <c r="B184" s="126">
        <v>46112</v>
      </c>
      <c r="C184" s="84">
        <v>671</v>
      </c>
      <c r="D184" s="83" t="s">
        <v>524</v>
      </c>
      <c r="E184" s="85">
        <v>286474037</v>
      </c>
      <c r="F184" s="85">
        <v>185384214</v>
      </c>
      <c r="G184" s="85">
        <v>3309272</v>
      </c>
      <c r="H184" s="85">
        <v>0</v>
      </c>
      <c r="I184" s="85">
        <v>0</v>
      </c>
      <c r="J184" s="85">
        <v>33681329</v>
      </c>
      <c r="K184" s="85">
        <v>46104820</v>
      </c>
      <c r="L184" s="85">
        <v>0</v>
      </c>
      <c r="M184" s="85">
        <v>38652190</v>
      </c>
      <c r="N184" s="85">
        <v>0</v>
      </c>
      <c r="O184" s="153">
        <v>3079538</v>
      </c>
      <c r="P184" s="153">
        <v>1815164</v>
      </c>
      <c r="Q184" s="153">
        <v>47452375</v>
      </c>
      <c r="R184" s="153">
        <v>11217050</v>
      </c>
      <c r="S184" s="153">
        <v>72476</v>
      </c>
      <c r="T184" s="86">
        <v>2.01076999409E-2</v>
      </c>
      <c r="U184" s="154" t="s">
        <v>4364</v>
      </c>
      <c r="V184" s="154" t="s">
        <v>4364</v>
      </c>
      <c r="W184" s="86">
        <v>2.571497455446E-2</v>
      </c>
      <c r="X184" s="86">
        <v>4.2374931325000001E-4</v>
      </c>
      <c r="Y184" s="86">
        <v>2.5118271957600001E-3</v>
      </c>
      <c r="Z184" s="154" t="s">
        <v>4364</v>
      </c>
      <c r="AA184" s="86">
        <v>0</v>
      </c>
      <c r="AB184" s="86">
        <v>9.398569309E-5</v>
      </c>
      <c r="AC184" s="86">
        <v>5.6920365040999995E-4</v>
      </c>
      <c r="AD184" s="154">
        <v>0</v>
      </c>
      <c r="AE184" s="86">
        <v>0</v>
      </c>
      <c r="AF184" s="86">
        <v>0</v>
      </c>
      <c r="AG184" s="86">
        <v>1.5840541632299999E-3</v>
      </c>
    </row>
    <row r="185" spans="1:33" x14ac:dyDescent="0.35">
      <c r="A185" s="84">
        <v>1364</v>
      </c>
      <c r="B185" s="126">
        <v>46112</v>
      </c>
      <c r="C185" s="84">
        <v>676</v>
      </c>
      <c r="D185" s="83" t="s">
        <v>525</v>
      </c>
      <c r="E185" s="85">
        <v>211955279</v>
      </c>
      <c r="F185" s="85">
        <v>89931664</v>
      </c>
      <c r="G185" s="85">
        <v>0</v>
      </c>
      <c r="H185" s="85">
        <v>0</v>
      </c>
      <c r="I185" s="85">
        <v>0</v>
      </c>
      <c r="J185" s="85">
        <v>6301611</v>
      </c>
      <c r="K185" s="85">
        <v>27856758</v>
      </c>
      <c r="L185" s="85">
        <v>0</v>
      </c>
      <c r="M185" s="85">
        <v>0</v>
      </c>
      <c r="N185" s="85">
        <v>0</v>
      </c>
      <c r="O185" s="153">
        <v>1299584</v>
      </c>
      <c r="P185" s="153">
        <v>1536199</v>
      </c>
      <c r="Q185" s="153">
        <v>45052395</v>
      </c>
      <c r="R185" s="153">
        <v>7885117</v>
      </c>
      <c r="S185" s="153">
        <v>0</v>
      </c>
      <c r="T185" s="86" t="s">
        <v>4364</v>
      </c>
      <c r="U185" s="154" t="s">
        <v>4364</v>
      </c>
      <c r="V185" s="154" t="s">
        <v>4364</v>
      </c>
      <c r="W185" s="86">
        <v>1.7092026537109999E-2</v>
      </c>
      <c r="X185" s="86">
        <v>-4.238092817E-4</v>
      </c>
      <c r="Y185" s="86">
        <v>1.8546490227300001E-3</v>
      </c>
      <c r="Z185" s="154" t="s">
        <v>4364</v>
      </c>
      <c r="AA185" s="86">
        <v>8.9892867612400007E-3</v>
      </c>
      <c r="AB185" s="86">
        <v>0</v>
      </c>
      <c r="AC185" s="86">
        <v>-4.7886918960000002E-4</v>
      </c>
      <c r="AD185" s="154" t="s">
        <v>4364</v>
      </c>
      <c r="AE185" s="154" t="s">
        <v>4364</v>
      </c>
      <c r="AF185" s="154" t="s">
        <v>4364</v>
      </c>
      <c r="AG185" s="86">
        <v>9.0425947918999999E-4</v>
      </c>
    </row>
    <row r="186" spans="1:33" x14ac:dyDescent="0.35">
      <c r="A186" s="84">
        <v>1397</v>
      </c>
      <c r="B186" s="126">
        <v>46112</v>
      </c>
      <c r="C186" s="84">
        <v>689</v>
      </c>
      <c r="D186" s="83" t="s">
        <v>526</v>
      </c>
      <c r="E186" s="85">
        <v>23391800</v>
      </c>
      <c r="F186" s="85">
        <v>11260300</v>
      </c>
      <c r="G186" s="85">
        <v>0</v>
      </c>
      <c r="H186" s="85">
        <v>0</v>
      </c>
      <c r="I186" s="85">
        <v>0</v>
      </c>
      <c r="J186" s="85">
        <v>1124839</v>
      </c>
      <c r="K186" s="85">
        <v>2628720</v>
      </c>
      <c r="L186" s="85">
        <v>0</v>
      </c>
      <c r="M186" s="85">
        <v>0</v>
      </c>
      <c r="N186" s="85">
        <v>0</v>
      </c>
      <c r="O186" s="153">
        <v>3464896</v>
      </c>
      <c r="P186" s="153">
        <v>453622</v>
      </c>
      <c r="Q186" s="153">
        <v>3582105</v>
      </c>
      <c r="R186" s="153">
        <v>6118</v>
      </c>
      <c r="S186" s="153">
        <v>0</v>
      </c>
      <c r="T186" s="154" t="s">
        <v>4364</v>
      </c>
      <c r="U186" s="154" t="s">
        <v>4364</v>
      </c>
      <c r="V186" s="154" t="s">
        <v>4364</v>
      </c>
      <c r="W186" s="86">
        <v>1.123702626893E-2</v>
      </c>
      <c r="X186" s="86">
        <v>0</v>
      </c>
      <c r="Y186" s="154">
        <v>3.3465383527699999E-3</v>
      </c>
      <c r="Z186" s="154" t="s">
        <v>4364</v>
      </c>
      <c r="AA186" s="154">
        <v>7.2958976161599997E-3</v>
      </c>
      <c r="AB186" s="154">
        <v>0</v>
      </c>
      <c r="AC186" s="154">
        <v>0</v>
      </c>
      <c r="AD186" s="154" t="s">
        <v>4364</v>
      </c>
      <c r="AE186" s="154" t="s">
        <v>4364</v>
      </c>
      <c r="AF186" s="154" t="s">
        <v>4364</v>
      </c>
      <c r="AG186" s="86">
        <v>4.5557415359900001E-3</v>
      </c>
    </row>
    <row r="187" spans="1:33" x14ac:dyDescent="0.35">
      <c r="A187" s="84">
        <v>1399</v>
      </c>
      <c r="B187" s="126">
        <v>46112</v>
      </c>
      <c r="C187" s="84">
        <v>690</v>
      </c>
      <c r="D187" s="83" t="s">
        <v>527</v>
      </c>
      <c r="E187" s="85">
        <v>57404322</v>
      </c>
      <c r="F187" s="85">
        <v>11911930</v>
      </c>
      <c r="G187" s="85">
        <v>1303574</v>
      </c>
      <c r="H187" s="85">
        <v>0</v>
      </c>
      <c r="I187" s="85">
        <v>0</v>
      </c>
      <c r="J187" s="85">
        <v>1337754</v>
      </c>
      <c r="K187" s="85">
        <v>2479222</v>
      </c>
      <c r="L187" s="85">
        <v>0</v>
      </c>
      <c r="M187" s="85">
        <v>0</v>
      </c>
      <c r="N187" s="85">
        <v>354557</v>
      </c>
      <c r="O187" s="153">
        <v>169034</v>
      </c>
      <c r="P187" s="153">
        <v>4879</v>
      </c>
      <c r="Q187" s="153">
        <v>2754811</v>
      </c>
      <c r="R187" s="153">
        <v>3508099</v>
      </c>
      <c r="S187" s="153">
        <v>0</v>
      </c>
      <c r="T187" s="86">
        <v>2.8162398859130001E-2</v>
      </c>
      <c r="U187" s="154" t="s">
        <v>4364</v>
      </c>
      <c r="V187" s="154" t="s">
        <v>4364</v>
      </c>
      <c r="W187" s="86">
        <v>-9.6315030000000004E-5</v>
      </c>
      <c r="X187" s="86">
        <v>6.2346672699300004E-3</v>
      </c>
      <c r="Y187" s="86">
        <v>1.001837399514E-2</v>
      </c>
      <c r="Z187" s="154" t="s">
        <v>4364</v>
      </c>
      <c r="AA187" s="86">
        <v>0</v>
      </c>
      <c r="AB187" s="154">
        <v>0</v>
      </c>
      <c r="AC187" s="86">
        <v>0</v>
      </c>
      <c r="AD187" s="154" t="s">
        <v>4364</v>
      </c>
      <c r="AE187" s="154" t="s">
        <v>4364</v>
      </c>
      <c r="AF187" s="154">
        <v>4.7439186046699996E-3</v>
      </c>
      <c r="AG187" s="86">
        <v>6.3257505722200003E-3</v>
      </c>
    </row>
    <row r="188" spans="1:33" x14ac:dyDescent="0.35">
      <c r="A188" s="84">
        <v>1401</v>
      </c>
      <c r="B188" s="126">
        <v>46112</v>
      </c>
      <c r="C188" s="84">
        <v>691</v>
      </c>
      <c r="D188" s="83" t="s">
        <v>528</v>
      </c>
      <c r="E188" s="85">
        <v>74622577</v>
      </c>
      <c r="F188" s="85">
        <v>41813238</v>
      </c>
      <c r="G188" s="85">
        <v>0</v>
      </c>
      <c r="H188" s="85">
        <v>0</v>
      </c>
      <c r="I188" s="85">
        <v>0</v>
      </c>
      <c r="J188" s="85">
        <v>6990659</v>
      </c>
      <c r="K188" s="85">
        <v>27400863</v>
      </c>
      <c r="L188" s="85">
        <v>0</v>
      </c>
      <c r="M188" s="85">
        <v>0</v>
      </c>
      <c r="N188" s="85">
        <v>2170978</v>
      </c>
      <c r="O188" s="153">
        <v>2103318</v>
      </c>
      <c r="P188" s="153">
        <v>3147420</v>
      </c>
      <c r="Q188" s="153">
        <v>0</v>
      </c>
      <c r="R188" s="153">
        <v>0</v>
      </c>
      <c r="S188" s="153">
        <v>0</v>
      </c>
      <c r="T188" s="86" t="s">
        <v>4364</v>
      </c>
      <c r="U188" s="154" t="s">
        <v>4364</v>
      </c>
      <c r="V188" s="154" t="s">
        <v>4364</v>
      </c>
      <c r="W188" s="86">
        <v>2.3049796429E-2</v>
      </c>
      <c r="X188" s="86">
        <v>1.34839835589E-3</v>
      </c>
      <c r="Y188" s="86">
        <v>5.8063730646300002E-3</v>
      </c>
      <c r="Z188" s="154" t="s">
        <v>4364</v>
      </c>
      <c r="AA188" s="86">
        <v>4.7276245413500001E-3</v>
      </c>
      <c r="AB188" s="86" t="s">
        <v>4364</v>
      </c>
      <c r="AC188" s="86" t="s">
        <v>4364</v>
      </c>
      <c r="AD188" s="154" t="s">
        <v>4364</v>
      </c>
      <c r="AE188" s="154" t="s">
        <v>4364</v>
      </c>
      <c r="AF188" s="154">
        <v>0</v>
      </c>
      <c r="AG188" s="86">
        <v>5.7222917891399999E-3</v>
      </c>
    </row>
    <row r="189" spans="1:33" x14ac:dyDescent="0.35">
      <c r="A189" s="84">
        <v>1404</v>
      </c>
      <c r="B189" s="126">
        <v>46112</v>
      </c>
      <c r="C189" s="84">
        <v>692</v>
      </c>
      <c r="D189" s="83" t="s">
        <v>529</v>
      </c>
      <c r="E189" s="85">
        <v>334315542</v>
      </c>
      <c r="F189" s="85">
        <v>216044905</v>
      </c>
      <c r="G189" s="85">
        <v>3344428</v>
      </c>
      <c r="H189" s="85">
        <v>0</v>
      </c>
      <c r="I189" s="85">
        <v>0</v>
      </c>
      <c r="J189" s="85">
        <v>7522547</v>
      </c>
      <c r="K189" s="85">
        <v>17611963</v>
      </c>
      <c r="L189" s="85">
        <v>0</v>
      </c>
      <c r="M189" s="85">
        <v>31085221</v>
      </c>
      <c r="N189" s="85">
        <v>3702617</v>
      </c>
      <c r="O189" s="153">
        <v>9792747</v>
      </c>
      <c r="P189" s="153">
        <v>11125896</v>
      </c>
      <c r="Q189" s="153">
        <v>89356655</v>
      </c>
      <c r="R189" s="153">
        <v>42502831</v>
      </c>
      <c r="S189" s="153">
        <v>0</v>
      </c>
      <c r="T189" s="86">
        <v>2.0521599486010001E-2</v>
      </c>
      <c r="U189" s="154" t="s">
        <v>4364</v>
      </c>
      <c r="V189" s="154" t="s">
        <v>4364</v>
      </c>
      <c r="W189" s="86">
        <v>7.4680758206100003E-3</v>
      </c>
      <c r="X189" s="86">
        <v>-6.4029682169999998E-4</v>
      </c>
      <c r="Y189" s="86">
        <v>1.4232616517700001E-3</v>
      </c>
      <c r="Z189" s="154">
        <v>-6.9903942341000003E-3</v>
      </c>
      <c r="AA189" s="86">
        <v>2.4564308839800002E-3</v>
      </c>
      <c r="AB189" s="86">
        <v>0</v>
      </c>
      <c r="AC189" s="86">
        <v>7.7647958489999999E-5</v>
      </c>
      <c r="AD189" s="86" t="s">
        <v>4364</v>
      </c>
      <c r="AE189" s="86">
        <v>0</v>
      </c>
      <c r="AF189" s="86">
        <v>7.4265844341700003E-3</v>
      </c>
      <c r="AG189" s="86">
        <v>1.1394117373299999E-3</v>
      </c>
    </row>
    <row r="190" spans="1:33" x14ac:dyDescent="0.35">
      <c r="A190" s="84">
        <v>1407</v>
      </c>
      <c r="B190" s="126">
        <v>46112</v>
      </c>
      <c r="C190" s="84">
        <v>694</v>
      </c>
      <c r="D190" s="83" t="s">
        <v>530</v>
      </c>
      <c r="E190" s="85">
        <v>189912360</v>
      </c>
      <c r="F190" s="85">
        <v>125387995</v>
      </c>
      <c r="G190" s="85">
        <v>5882857</v>
      </c>
      <c r="H190" s="85">
        <v>3948</v>
      </c>
      <c r="I190" s="85">
        <v>680089</v>
      </c>
      <c r="J190" s="85">
        <v>6634792</v>
      </c>
      <c r="K190" s="85">
        <v>9707597</v>
      </c>
      <c r="L190" s="85">
        <v>0</v>
      </c>
      <c r="M190" s="85">
        <v>12392245</v>
      </c>
      <c r="N190" s="85">
        <v>0</v>
      </c>
      <c r="O190" s="153">
        <v>21664525</v>
      </c>
      <c r="P190" s="153">
        <v>196437</v>
      </c>
      <c r="Q190" s="153">
        <v>56591258</v>
      </c>
      <c r="R190" s="153">
        <v>11634243</v>
      </c>
      <c r="S190" s="153">
        <v>0</v>
      </c>
      <c r="T190" s="154">
        <v>3.3442647915779999E-2</v>
      </c>
      <c r="U190" s="154">
        <v>0.26075671801567002</v>
      </c>
      <c r="V190" s="154">
        <v>0</v>
      </c>
      <c r="W190" s="86">
        <v>6.5244945742690005E-2</v>
      </c>
      <c r="X190" s="86">
        <v>3.5059273301200002E-3</v>
      </c>
      <c r="Y190" s="86">
        <v>2.6385660052309998E-2</v>
      </c>
      <c r="Z190" s="154" t="s">
        <v>4364</v>
      </c>
      <c r="AA190" s="154">
        <v>0</v>
      </c>
      <c r="AB190" s="86">
        <v>0</v>
      </c>
      <c r="AC190" s="86">
        <v>1.9691034141000002E-3</v>
      </c>
      <c r="AD190" s="154" t="s">
        <v>4364</v>
      </c>
      <c r="AE190" s="154">
        <v>0</v>
      </c>
      <c r="AF190" s="154" t="s">
        <v>4364</v>
      </c>
      <c r="AG190" s="86">
        <v>1.7698149366460001E-2</v>
      </c>
    </row>
    <row r="191" spans="1:33" x14ac:dyDescent="0.35">
      <c r="A191" s="84">
        <v>1410</v>
      </c>
      <c r="B191" s="126">
        <v>46112</v>
      </c>
      <c r="C191" s="84">
        <v>696</v>
      </c>
      <c r="D191" s="83" t="s">
        <v>531</v>
      </c>
      <c r="E191" s="85">
        <v>475607406</v>
      </c>
      <c r="F191" s="85">
        <v>327773656</v>
      </c>
      <c r="G191" s="85">
        <v>7776342</v>
      </c>
      <c r="H191" s="85">
        <v>0</v>
      </c>
      <c r="I191" s="85">
        <v>0</v>
      </c>
      <c r="J191" s="85">
        <v>54948477</v>
      </c>
      <c r="K191" s="85">
        <v>162891407</v>
      </c>
      <c r="L191" s="85">
        <v>0</v>
      </c>
      <c r="M191" s="85">
        <v>7907683</v>
      </c>
      <c r="N191" s="85">
        <v>4654040</v>
      </c>
      <c r="O191" s="153">
        <v>19040838</v>
      </c>
      <c r="P191" s="153">
        <v>10698529</v>
      </c>
      <c r="Q191" s="153">
        <v>42105686</v>
      </c>
      <c r="R191" s="153">
        <v>17750654</v>
      </c>
      <c r="S191" s="153">
        <v>0</v>
      </c>
      <c r="T191" s="154">
        <v>2.1483392566969999E-2</v>
      </c>
      <c r="U191" s="154" t="s">
        <v>4364</v>
      </c>
      <c r="V191" s="154" t="s">
        <v>4364</v>
      </c>
      <c r="W191" s="86">
        <v>3.5356943261920001E-2</v>
      </c>
      <c r="X191" s="86">
        <v>4.3851015429499998E-3</v>
      </c>
      <c r="Y191" s="86">
        <v>1.029661836651E-2</v>
      </c>
      <c r="Z191" s="154" t="s">
        <v>4364</v>
      </c>
      <c r="AA191" s="86">
        <v>0</v>
      </c>
      <c r="AB191" s="86">
        <v>0</v>
      </c>
      <c r="AC191" s="86">
        <v>0</v>
      </c>
      <c r="AD191" s="86" t="s">
        <v>4364</v>
      </c>
      <c r="AE191" s="154">
        <v>0</v>
      </c>
      <c r="AF191" s="154">
        <v>0</v>
      </c>
      <c r="AG191" s="86">
        <v>8.4863145061599993E-3</v>
      </c>
    </row>
    <row r="192" spans="1:33" x14ac:dyDescent="0.35">
      <c r="A192" s="84">
        <v>1427</v>
      </c>
      <c r="B192" s="126">
        <v>46112</v>
      </c>
      <c r="C192" s="84">
        <v>702</v>
      </c>
      <c r="D192" s="83" t="s">
        <v>532</v>
      </c>
      <c r="E192" s="85">
        <v>958833085</v>
      </c>
      <c r="F192" s="85">
        <v>730731898</v>
      </c>
      <c r="G192" s="85">
        <v>0</v>
      </c>
      <c r="H192" s="85">
        <v>0</v>
      </c>
      <c r="I192" s="85">
        <v>0</v>
      </c>
      <c r="J192" s="85">
        <v>30340812</v>
      </c>
      <c r="K192" s="85">
        <v>267255624</v>
      </c>
      <c r="L192" s="85">
        <v>11163037</v>
      </c>
      <c r="M192" s="85">
        <v>198951586</v>
      </c>
      <c r="N192" s="85">
        <v>14850607</v>
      </c>
      <c r="O192" s="153">
        <v>6359296</v>
      </c>
      <c r="P192" s="153">
        <v>32676278</v>
      </c>
      <c r="Q192" s="153">
        <v>134764603</v>
      </c>
      <c r="R192" s="153">
        <v>34168280</v>
      </c>
      <c r="S192" s="153">
        <v>201775</v>
      </c>
      <c r="T192" s="86" t="s">
        <v>4364</v>
      </c>
      <c r="U192" s="154" t="s">
        <v>4364</v>
      </c>
      <c r="V192" s="154" t="s">
        <v>4364</v>
      </c>
      <c r="W192" s="86">
        <v>2.596721334141E-2</v>
      </c>
      <c r="X192" s="86">
        <v>8.8352878506000004E-4</v>
      </c>
      <c r="Y192" s="86">
        <v>7.0228640613700004E-3</v>
      </c>
      <c r="Z192" s="154">
        <v>8.8113275945000003E-4</v>
      </c>
      <c r="AA192" s="86">
        <v>0</v>
      </c>
      <c r="AB192" s="86">
        <v>0</v>
      </c>
      <c r="AC192" s="86">
        <v>2.6020964383000002E-4</v>
      </c>
      <c r="AD192" s="154">
        <v>-7.0136924753999999E-3</v>
      </c>
      <c r="AE192" s="154">
        <v>0</v>
      </c>
      <c r="AF192" s="86">
        <v>0</v>
      </c>
      <c r="AG192" s="86">
        <v>3.0724826428600001E-3</v>
      </c>
    </row>
    <row r="193" spans="1:33" x14ac:dyDescent="0.35">
      <c r="A193" s="84">
        <v>1438</v>
      </c>
      <c r="B193" s="126">
        <v>46112</v>
      </c>
      <c r="C193" s="84">
        <v>707</v>
      </c>
      <c r="D193" s="83" t="s">
        <v>533</v>
      </c>
      <c r="E193" s="85">
        <v>269912410</v>
      </c>
      <c r="F193" s="85">
        <v>115838638</v>
      </c>
      <c r="G193" s="85">
        <v>1781840</v>
      </c>
      <c r="H193" s="85">
        <v>0</v>
      </c>
      <c r="I193" s="85">
        <v>0</v>
      </c>
      <c r="J193" s="85">
        <v>10406412</v>
      </c>
      <c r="K193" s="85">
        <v>10845208</v>
      </c>
      <c r="L193" s="85">
        <v>0</v>
      </c>
      <c r="M193" s="85">
        <v>0</v>
      </c>
      <c r="N193" s="85">
        <v>0</v>
      </c>
      <c r="O193" s="153">
        <v>3942661</v>
      </c>
      <c r="P193" s="153">
        <v>1555859</v>
      </c>
      <c r="Q193" s="153">
        <v>77541035</v>
      </c>
      <c r="R193" s="153">
        <v>9765623</v>
      </c>
      <c r="S193" s="153">
        <v>0</v>
      </c>
      <c r="T193" s="154">
        <v>1.0772040966339999E-2</v>
      </c>
      <c r="U193" s="154" t="s">
        <v>4364</v>
      </c>
      <c r="V193" s="154" t="s">
        <v>4364</v>
      </c>
      <c r="W193" s="86">
        <v>7.8732898688900002E-3</v>
      </c>
      <c r="X193" s="86">
        <v>1.9641031709000001E-4</v>
      </c>
      <c r="Y193" s="86">
        <v>3.0441528041000001E-4</v>
      </c>
      <c r="Z193" s="154" t="s">
        <v>4364</v>
      </c>
      <c r="AA193" s="86">
        <v>0</v>
      </c>
      <c r="AB193" s="154">
        <v>0</v>
      </c>
      <c r="AC193" s="154">
        <v>0</v>
      </c>
      <c r="AD193" s="154" t="s">
        <v>4364</v>
      </c>
      <c r="AE193" s="154" t="s">
        <v>4364</v>
      </c>
      <c r="AF193" s="86" t="s">
        <v>4364</v>
      </c>
      <c r="AG193" s="86">
        <v>4.5151389235E-4</v>
      </c>
    </row>
    <row r="194" spans="1:33" x14ac:dyDescent="0.35">
      <c r="A194" s="84">
        <v>1457</v>
      </c>
      <c r="B194" s="126">
        <v>46112</v>
      </c>
      <c r="C194" s="84">
        <v>713</v>
      </c>
      <c r="D194" s="83" t="s">
        <v>534</v>
      </c>
      <c r="E194" s="85">
        <v>8887853</v>
      </c>
      <c r="F194" s="85">
        <v>2503156</v>
      </c>
      <c r="G194" s="85">
        <v>104210</v>
      </c>
      <c r="H194" s="85">
        <v>45156</v>
      </c>
      <c r="I194" s="85">
        <v>0</v>
      </c>
      <c r="J194" s="85">
        <v>577974</v>
      </c>
      <c r="K194" s="85">
        <v>1033268</v>
      </c>
      <c r="L194" s="85">
        <v>0</v>
      </c>
      <c r="M194" s="85">
        <v>0</v>
      </c>
      <c r="N194" s="85">
        <v>0</v>
      </c>
      <c r="O194" s="153">
        <v>131006</v>
      </c>
      <c r="P194" s="153">
        <v>127522</v>
      </c>
      <c r="Q194" s="153">
        <v>402370</v>
      </c>
      <c r="R194" s="153">
        <v>0</v>
      </c>
      <c r="S194" s="153">
        <v>81650</v>
      </c>
      <c r="T194" s="86">
        <v>3.2117318202960002E-2</v>
      </c>
      <c r="U194" s="154">
        <v>2.2071068942330001E-2</v>
      </c>
      <c r="V194" s="154" t="s">
        <v>4364</v>
      </c>
      <c r="W194" s="86">
        <v>2.5438556156740001E-2</v>
      </c>
      <c r="X194" s="86">
        <v>0</v>
      </c>
      <c r="Y194" s="86">
        <v>6.2982469604600001E-3</v>
      </c>
      <c r="Z194" s="86" t="s">
        <v>4364</v>
      </c>
      <c r="AA194" s="86">
        <v>0</v>
      </c>
      <c r="AB194" s="86">
        <v>0</v>
      </c>
      <c r="AC194" s="86" t="s">
        <v>4364</v>
      </c>
      <c r="AD194" s="86">
        <v>0</v>
      </c>
      <c r="AE194" s="86" t="s">
        <v>4364</v>
      </c>
      <c r="AF194" s="86" t="s">
        <v>4364</v>
      </c>
      <c r="AG194" s="86">
        <v>6.3241662930599999E-3</v>
      </c>
    </row>
    <row r="195" spans="1:33" x14ac:dyDescent="0.35">
      <c r="A195" s="84">
        <v>1461</v>
      </c>
      <c r="B195" s="126">
        <v>46112</v>
      </c>
      <c r="C195" s="84">
        <v>714</v>
      </c>
      <c r="D195" s="83" t="s">
        <v>535</v>
      </c>
      <c r="E195" s="85">
        <v>28285290</v>
      </c>
      <c r="F195" s="85">
        <v>13976852</v>
      </c>
      <c r="G195" s="85">
        <v>0</v>
      </c>
      <c r="H195" s="85">
        <v>0</v>
      </c>
      <c r="I195" s="85">
        <v>0</v>
      </c>
      <c r="J195" s="85">
        <v>1148305</v>
      </c>
      <c r="K195" s="85">
        <v>4170979</v>
      </c>
      <c r="L195" s="85">
        <v>0</v>
      </c>
      <c r="M195" s="85">
        <v>0</v>
      </c>
      <c r="N195" s="85">
        <v>0</v>
      </c>
      <c r="O195" s="153">
        <v>533366</v>
      </c>
      <c r="P195" s="153">
        <v>511888</v>
      </c>
      <c r="Q195" s="153">
        <v>5023515</v>
      </c>
      <c r="R195" s="153">
        <v>2588799</v>
      </c>
      <c r="S195" s="153">
        <v>0</v>
      </c>
      <c r="T195" s="86" t="s">
        <v>4364</v>
      </c>
      <c r="U195" s="86" t="s">
        <v>4364</v>
      </c>
      <c r="V195" s="86" t="s">
        <v>4364</v>
      </c>
      <c r="W195" s="86">
        <v>2.24877707452E-3</v>
      </c>
      <c r="X195" s="86">
        <v>0</v>
      </c>
      <c r="Y195" s="86">
        <v>-7.2690916400000002E-5</v>
      </c>
      <c r="Z195" s="154" t="s">
        <v>4364</v>
      </c>
      <c r="AA195" s="86">
        <v>0</v>
      </c>
      <c r="AB195" s="86">
        <v>0</v>
      </c>
      <c r="AC195" s="86">
        <v>-7.5524067619999998E-4</v>
      </c>
      <c r="AD195" s="154" t="s">
        <v>4364</v>
      </c>
      <c r="AE195" s="86" t="s">
        <v>4364</v>
      </c>
      <c r="AF195" s="154" t="s">
        <v>4364</v>
      </c>
      <c r="AG195" s="86">
        <v>-1.4153882500000001E-5</v>
      </c>
    </row>
    <row r="196" spans="1:33" x14ac:dyDescent="0.35">
      <c r="A196" s="84">
        <v>1463</v>
      </c>
      <c r="B196" s="126">
        <v>46112</v>
      </c>
      <c r="C196" s="84">
        <v>716</v>
      </c>
      <c r="D196" s="83" t="s">
        <v>536</v>
      </c>
      <c r="E196" s="85">
        <v>5403132</v>
      </c>
      <c r="F196" s="85">
        <v>3386129</v>
      </c>
      <c r="G196" s="85">
        <v>0</v>
      </c>
      <c r="H196" s="85">
        <v>0</v>
      </c>
      <c r="I196" s="85">
        <v>0</v>
      </c>
      <c r="J196" s="85">
        <v>2260348</v>
      </c>
      <c r="K196" s="85">
        <v>342209</v>
      </c>
      <c r="L196" s="85">
        <v>0</v>
      </c>
      <c r="M196" s="85">
        <v>0</v>
      </c>
      <c r="N196" s="85">
        <v>0</v>
      </c>
      <c r="O196" s="153">
        <v>417040</v>
      </c>
      <c r="P196" s="153">
        <v>366532</v>
      </c>
      <c r="Q196" s="153">
        <v>0</v>
      </c>
      <c r="R196" s="153">
        <v>0</v>
      </c>
      <c r="S196" s="153">
        <v>0</v>
      </c>
      <c r="T196" s="86" t="s">
        <v>4364</v>
      </c>
      <c r="U196" s="154" t="s">
        <v>4364</v>
      </c>
      <c r="V196" s="154" t="s">
        <v>4364</v>
      </c>
      <c r="W196" s="86">
        <v>2.1418090973899999E-3</v>
      </c>
      <c r="X196" s="86">
        <v>2.3177639714E-4</v>
      </c>
      <c r="Y196" s="86">
        <v>0</v>
      </c>
      <c r="Z196" s="154" t="s">
        <v>4364</v>
      </c>
      <c r="AA196" s="86">
        <v>0</v>
      </c>
      <c r="AB196" s="86" t="s">
        <v>4364</v>
      </c>
      <c r="AC196" s="86" t="s">
        <v>4364</v>
      </c>
      <c r="AD196" s="86" t="s">
        <v>4364</v>
      </c>
      <c r="AE196" s="86" t="s">
        <v>4364</v>
      </c>
      <c r="AF196" s="86" t="s">
        <v>4364</v>
      </c>
      <c r="AG196" s="86">
        <v>3.7951833649E-4</v>
      </c>
    </row>
    <row r="197" spans="1:33" x14ac:dyDescent="0.35">
      <c r="A197" s="84">
        <v>1476</v>
      </c>
      <c r="B197" s="126">
        <v>46112</v>
      </c>
      <c r="C197" s="84">
        <v>723</v>
      </c>
      <c r="D197" s="83" t="s">
        <v>537</v>
      </c>
      <c r="E197" s="85">
        <v>795694308</v>
      </c>
      <c r="F197" s="85">
        <v>512435687</v>
      </c>
      <c r="G197" s="85">
        <v>18404468</v>
      </c>
      <c r="H197" s="85">
        <v>711</v>
      </c>
      <c r="I197" s="85">
        <v>0</v>
      </c>
      <c r="J197" s="85">
        <v>78639557</v>
      </c>
      <c r="K197" s="85">
        <v>163243878</v>
      </c>
      <c r="L197" s="85">
        <v>0</v>
      </c>
      <c r="M197" s="85">
        <v>67757797</v>
      </c>
      <c r="N197" s="85">
        <v>2791775</v>
      </c>
      <c r="O197" s="153">
        <v>17358086</v>
      </c>
      <c r="P197" s="153">
        <v>3711014</v>
      </c>
      <c r="Q197" s="153">
        <v>134467942</v>
      </c>
      <c r="R197" s="153">
        <v>26060459</v>
      </c>
      <c r="S197" s="153">
        <v>0</v>
      </c>
      <c r="T197" s="86">
        <v>2.6782817315619999E-2</v>
      </c>
      <c r="U197" s="154">
        <v>0</v>
      </c>
      <c r="V197" s="154" t="s">
        <v>4364</v>
      </c>
      <c r="W197" s="86">
        <v>2.8478176269720001E-2</v>
      </c>
      <c r="X197" s="86">
        <v>1.5676420840199999E-3</v>
      </c>
      <c r="Y197" s="86">
        <v>1.303855784029E-2</v>
      </c>
      <c r="Z197" s="154" t="s">
        <v>4364</v>
      </c>
      <c r="AA197" s="86">
        <v>0</v>
      </c>
      <c r="AB197" s="86">
        <v>2.6299428529999998E-5</v>
      </c>
      <c r="AC197" s="86">
        <v>0</v>
      </c>
      <c r="AD197" s="154" t="s">
        <v>4364</v>
      </c>
      <c r="AE197" s="86">
        <v>0</v>
      </c>
      <c r="AF197" s="86">
        <v>3.4618762699699997E-2</v>
      </c>
      <c r="AG197" s="86">
        <v>7.3359781202000001E-3</v>
      </c>
    </row>
    <row r="198" spans="1:33" x14ac:dyDescent="0.35">
      <c r="A198" s="84">
        <v>1499</v>
      </c>
      <c r="B198" s="126">
        <v>46112</v>
      </c>
      <c r="C198" s="84">
        <v>735</v>
      </c>
      <c r="D198" s="83" t="s">
        <v>538</v>
      </c>
      <c r="E198" s="85">
        <v>43125162</v>
      </c>
      <c r="F198" s="85">
        <v>8618288</v>
      </c>
      <c r="G198" s="85">
        <v>459670</v>
      </c>
      <c r="H198" s="85">
        <v>3172</v>
      </c>
      <c r="I198" s="85">
        <v>0</v>
      </c>
      <c r="J198" s="85">
        <v>3221262</v>
      </c>
      <c r="K198" s="85">
        <v>2990188</v>
      </c>
      <c r="L198" s="85">
        <v>0</v>
      </c>
      <c r="M198" s="85">
        <v>0</v>
      </c>
      <c r="N198" s="85">
        <v>0</v>
      </c>
      <c r="O198" s="153">
        <v>324063</v>
      </c>
      <c r="P198" s="153">
        <v>722415</v>
      </c>
      <c r="Q198" s="153">
        <v>897518</v>
      </c>
      <c r="R198" s="153">
        <v>0</v>
      </c>
      <c r="S198" s="153">
        <v>0</v>
      </c>
      <c r="T198" s="154">
        <v>8.8159717537399998E-3</v>
      </c>
      <c r="U198" s="154">
        <v>0.12517338105199</v>
      </c>
      <c r="V198" s="154" t="s">
        <v>4364</v>
      </c>
      <c r="W198" s="86">
        <v>-4.6430060750000002E-4</v>
      </c>
      <c r="X198" s="86">
        <v>0</v>
      </c>
      <c r="Y198" s="86">
        <v>3.1953872402000001E-3</v>
      </c>
      <c r="Z198" s="86" t="s">
        <v>4364</v>
      </c>
      <c r="AA198" s="86">
        <v>4.3132443448400002E-3</v>
      </c>
      <c r="AB198" s="86">
        <v>0</v>
      </c>
      <c r="AC198" s="86" t="s">
        <v>4364</v>
      </c>
      <c r="AD198" s="86" t="s">
        <v>4364</v>
      </c>
      <c r="AE198" s="86" t="s">
        <v>4364</v>
      </c>
      <c r="AF198" s="86" t="s">
        <v>4364</v>
      </c>
      <c r="AG198" s="86">
        <v>1.88246831848E-3</v>
      </c>
    </row>
    <row r="199" spans="1:33" x14ac:dyDescent="0.35">
      <c r="A199" s="84">
        <v>1509</v>
      </c>
      <c r="B199" s="126">
        <v>46112</v>
      </c>
      <c r="C199" s="84">
        <v>741</v>
      </c>
      <c r="D199" s="83" t="s">
        <v>539</v>
      </c>
      <c r="E199" s="85">
        <v>413554874</v>
      </c>
      <c r="F199" s="85">
        <v>237825603</v>
      </c>
      <c r="G199" s="85">
        <v>5781960</v>
      </c>
      <c r="H199" s="85">
        <v>0</v>
      </c>
      <c r="I199" s="85">
        <v>0</v>
      </c>
      <c r="J199" s="85">
        <v>10069100</v>
      </c>
      <c r="K199" s="85">
        <v>56002280</v>
      </c>
      <c r="L199" s="85">
        <v>0</v>
      </c>
      <c r="M199" s="85">
        <v>108350</v>
      </c>
      <c r="N199" s="85">
        <v>203460</v>
      </c>
      <c r="O199" s="153">
        <v>2410203</v>
      </c>
      <c r="P199" s="153">
        <v>11054825</v>
      </c>
      <c r="Q199" s="153">
        <v>133143024</v>
      </c>
      <c r="R199" s="153">
        <v>19052401</v>
      </c>
      <c r="S199" s="153">
        <v>0</v>
      </c>
      <c r="T199" s="86">
        <v>9.3142954731000004E-3</v>
      </c>
      <c r="U199" s="154" t="s">
        <v>4364</v>
      </c>
      <c r="V199" s="154" t="s">
        <v>4364</v>
      </c>
      <c r="W199" s="86">
        <v>2.416082328573E-2</v>
      </c>
      <c r="X199" s="86">
        <v>7.7377564919999995E-5</v>
      </c>
      <c r="Y199" s="86">
        <v>1.85853087159E-3</v>
      </c>
      <c r="Z199" s="154" t="s">
        <v>4364</v>
      </c>
      <c r="AA199" s="86">
        <v>3.0730577911100001E-3</v>
      </c>
      <c r="AB199" s="86">
        <v>-2.8623910999999999E-5</v>
      </c>
      <c r="AC199" s="86">
        <v>0</v>
      </c>
      <c r="AD199" s="154">
        <v>0</v>
      </c>
      <c r="AE199" s="154">
        <v>0</v>
      </c>
      <c r="AF199" s="154">
        <v>0</v>
      </c>
      <c r="AG199" s="86">
        <v>1.0688330805999999E-3</v>
      </c>
    </row>
    <row r="200" spans="1:33" x14ac:dyDescent="0.35">
      <c r="A200" s="84">
        <v>1542</v>
      </c>
      <c r="B200" s="126">
        <v>46112</v>
      </c>
      <c r="C200" s="84">
        <v>753</v>
      </c>
      <c r="D200" s="83" t="s">
        <v>540</v>
      </c>
      <c r="E200" s="85">
        <v>81414545</v>
      </c>
      <c r="F200" s="85">
        <v>44311011</v>
      </c>
      <c r="G200" s="85">
        <v>2355771</v>
      </c>
      <c r="H200" s="85">
        <v>0</v>
      </c>
      <c r="I200" s="85">
        <v>0</v>
      </c>
      <c r="J200" s="85">
        <v>11512643</v>
      </c>
      <c r="K200" s="85">
        <v>21588313</v>
      </c>
      <c r="L200" s="85">
        <v>0</v>
      </c>
      <c r="M200" s="85">
        <v>0</v>
      </c>
      <c r="N200" s="85">
        <v>0</v>
      </c>
      <c r="O200" s="153">
        <v>1924723</v>
      </c>
      <c r="P200" s="153">
        <v>1677451</v>
      </c>
      <c r="Q200" s="153">
        <v>3549563</v>
      </c>
      <c r="R200" s="153">
        <v>1702547</v>
      </c>
      <c r="S200" s="153">
        <v>0</v>
      </c>
      <c r="T200" s="86">
        <v>1.5835137035770001E-2</v>
      </c>
      <c r="U200" s="86">
        <v>3.189486981307E-2</v>
      </c>
      <c r="V200" s="154" t="s">
        <v>4364</v>
      </c>
      <c r="W200" s="86">
        <v>1.8794502075130001E-2</v>
      </c>
      <c r="X200" s="86">
        <v>3.0000414912000002E-4</v>
      </c>
      <c r="Y200" s="86">
        <v>2.1520280885500001E-3</v>
      </c>
      <c r="Z200" s="154" t="s">
        <v>4364</v>
      </c>
      <c r="AA200" s="86">
        <v>8.0570734250500001E-3</v>
      </c>
      <c r="AB200" s="86">
        <v>0</v>
      </c>
      <c r="AC200" s="154">
        <v>0</v>
      </c>
      <c r="AD200" s="86">
        <v>0</v>
      </c>
      <c r="AE200" s="154" t="s">
        <v>4364</v>
      </c>
      <c r="AF200" s="154" t="s">
        <v>4364</v>
      </c>
      <c r="AG200" s="86">
        <v>3.3379233354499998E-3</v>
      </c>
    </row>
    <row r="201" spans="1:33" x14ac:dyDescent="0.35">
      <c r="A201" s="84">
        <v>1558</v>
      </c>
      <c r="B201" s="126">
        <v>46112</v>
      </c>
      <c r="C201" s="84">
        <v>761</v>
      </c>
      <c r="D201" s="83" t="s">
        <v>541</v>
      </c>
      <c r="E201" s="85">
        <v>155781073</v>
      </c>
      <c r="F201" s="85">
        <v>112684783</v>
      </c>
      <c r="G201" s="85">
        <v>686070</v>
      </c>
      <c r="H201" s="85">
        <v>0</v>
      </c>
      <c r="I201" s="85">
        <v>0</v>
      </c>
      <c r="J201" s="85">
        <v>19225856</v>
      </c>
      <c r="K201" s="85">
        <v>66464422</v>
      </c>
      <c r="L201" s="85">
        <v>0</v>
      </c>
      <c r="M201" s="85">
        <v>0</v>
      </c>
      <c r="N201" s="85">
        <v>3834023</v>
      </c>
      <c r="O201" s="153">
        <v>14218549</v>
      </c>
      <c r="P201" s="153">
        <v>8255864</v>
      </c>
      <c r="Q201" s="153">
        <v>0</v>
      </c>
      <c r="R201" s="153">
        <v>0</v>
      </c>
      <c r="S201" s="153">
        <v>0</v>
      </c>
      <c r="T201" s="154">
        <v>2.2284331052169998E-2</v>
      </c>
      <c r="U201" s="154" t="s">
        <v>4364</v>
      </c>
      <c r="V201" s="154" t="s">
        <v>4364</v>
      </c>
      <c r="W201" s="86">
        <v>2.0991418386769999E-2</v>
      </c>
      <c r="X201" s="86">
        <v>2.6745089722200002E-3</v>
      </c>
      <c r="Y201" s="86">
        <v>9.1708339892299998E-3</v>
      </c>
      <c r="Z201" s="154" t="s">
        <v>4364</v>
      </c>
      <c r="AA201" s="86">
        <v>0</v>
      </c>
      <c r="AB201" s="86" t="s">
        <v>4364</v>
      </c>
      <c r="AC201" s="86" t="s">
        <v>4364</v>
      </c>
      <c r="AD201" s="154" t="s">
        <v>4364</v>
      </c>
      <c r="AE201" s="154" t="s">
        <v>4364</v>
      </c>
      <c r="AF201" s="154">
        <v>0</v>
      </c>
      <c r="AG201" s="86">
        <v>8.4055108407399999E-3</v>
      </c>
    </row>
    <row r="202" spans="1:33" x14ac:dyDescent="0.35">
      <c r="A202" s="84">
        <v>1584</v>
      </c>
      <c r="B202" s="126">
        <v>46112</v>
      </c>
      <c r="C202" s="84">
        <v>771</v>
      </c>
      <c r="D202" s="83" t="s">
        <v>542</v>
      </c>
      <c r="E202" s="85">
        <v>262409940</v>
      </c>
      <c r="F202" s="85">
        <v>206767767</v>
      </c>
      <c r="G202" s="85">
        <v>804374</v>
      </c>
      <c r="H202" s="85">
        <v>0</v>
      </c>
      <c r="I202" s="85">
        <v>190511</v>
      </c>
      <c r="J202" s="85">
        <v>6723285</v>
      </c>
      <c r="K202" s="85">
        <v>17401931</v>
      </c>
      <c r="L202" s="85">
        <v>0</v>
      </c>
      <c r="M202" s="85">
        <v>84844016</v>
      </c>
      <c r="N202" s="85">
        <v>10689750</v>
      </c>
      <c r="O202" s="153">
        <v>10909609</v>
      </c>
      <c r="P202" s="153">
        <v>13928432</v>
      </c>
      <c r="Q202" s="153">
        <v>57707921</v>
      </c>
      <c r="R202" s="153">
        <v>3567938</v>
      </c>
      <c r="S202" s="153">
        <v>0</v>
      </c>
      <c r="T202" s="154">
        <v>2.7804463601839999E-2</v>
      </c>
      <c r="U202" s="154" t="s">
        <v>4364</v>
      </c>
      <c r="V202" s="154">
        <v>0</v>
      </c>
      <c r="W202" s="86">
        <v>5.9916996101899997E-3</v>
      </c>
      <c r="X202" s="86">
        <v>2.3066953929600001E-3</v>
      </c>
      <c r="Y202" s="86">
        <v>3.5825637988200001E-3</v>
      </c>
      <c r="Z202" s="154" t="s">
        <v>4364</v>
      </c>
      <c r="AA202" s="86">
        <v>9.6993692768E-4</v>
      </c>
      <c r="AB202" s="154">
        <v>0</v>
      </c>
      <c r="AC202" s="154">
        <v>0</v>
      </c>
      <c r="AD202" s="154" t="s">
        <v>4364</v>
      </c>
      <c r="AE202" s="154">
        <v>0</v>
      </c>
      <c r="AF202" s="154">
        <v>2.27655019224E-3</v>
      </c>
      <c r="AG202" s="86">
        <v>1.1867989992700001E-3</v>
      </c>
    </row>
    <row r="203" spans="1:33" x14ac:dyDescent="0.35">
      <c r="A203" s="84">
        <v>1599</v>
      </c>
      <c r="B203" s="126">
        <v>46112</v>
      </c>
      <c r="C203" s="84">
        <v>778</v>
      </c>
      <c r="D203" s="83" t="s">
        <v>543</v>
      </c>
      <c r="E203" s="85">
        <v>4875063</v>
      </c>
      <c r="F203" s="85">
        <v>549752</v>
      </c>
      <c r="G203" s="85">
        <v>0</v>
      </c>
      <c r="H203" s="85">
        <v>1504</v>
      </c>
      <c r="I203" s="85">
        <v>0</v>
      </c>
      <c r="J203" s="85">
        <v>104204</v>
      </c>
      <c r="K203" s="85">
        <v>221256</v>
      </c>
      <c r="L203" s="85">
        <v>0</v>
      </c>
      <c r="M203" s="85">
        <v>0</v>
      </c>
      <c r="N203" s="85">
        <v>0</v>
      </c>
      <c r="O203" s="153">
        <v>140729</v>
      </c>
      <c r="P203" s="153">
        <v>82059</v>
      </c>
      <c r="Q203" s="153">
        <v>0</v>
      </c>
      <c r="R203" s="153">
        <v>0</v>
      </c>
      <c r="S203" s="153">
        <v>0</v>
      </c>
      <c r="T203" s="86" t="s">
        <v>4364</v>
      </c>
      <c r="U203" s="86">
        <v>0</v>
      </c>
      <c r="V203" s="154" t="s">
        <v>4364</v>
      </c>
      <c r="W203" s="86">
        <v>0</v>
      </c>
      <c r="X203" s="86">
        <v>0</v>
      </c>
      <c r="Y203" s="86">
        <v>0</v>
      </c>
      <c r="Z203" s="154" t="s">
        <v>4364</v>
      </c>
      <c r="AA203" s="86">
        <v>0</v>
      </c>
      <c r="AB203" s="86" t="s">
        <v>4364</v>
      </c>
      <c r="AC203" s="86" t="s">
        <v>4364</v>
      </c>
      <c r="AD203" s="154" t="s">
        <v>4364</v>
      </c>
      <c r="AE203" s="86" t="s">
        <v>4364</v>
      </c>
      <c r="AF203" s="86" t="s">
        <v>4364</v>
      </c>
      <c r="AG203" s="86">
        <v>0</v>
      </c>
    </row>
    <row r="204" spans="1:33" x14ac:dyDescent="0.35">
      <c r="A204" s="84">
        <v>1601</v>
      </c>
      <c r="B204" s="126">
        <v>46112</v>
      </c>
      <c r="C204" s="84">
        <v>780</v>
      </c>
      <c r="D204" s="83" t="s">
        <v>544</v>
      </c>
      <c r="E204" s="85">
        <v>2906922</v>
      </c>
      <c r="F204" s="85">
        <v>1022231</v>
      </c>
      <c r="G204" s="85">
        <v>0</v>
      </c>
      <c r="H204" s="85">
        <v>0</v>
      </c>
      <c r="I204" s="85">
        <v>0</v>
      </c>
      <c r="J204" s="85">
        <v>139312</v>
      </c>
      <c r="K204" s="85">
        <v>527732</v>
      </c>
      <c r="L204" s="85">
        <v>0</v>
      </c>
      <c r="M204" s="85">
        <v>0</v>
      </c>
      <c r="N204" s="85">
        <v>0</v>
      </c>
      <c r="O204" s="153">
        <v>156493</v>
      </c>
      <c r="P204" s="153">
        <v>198694</v>
      </c>
      <c r="Q204" s="153">
        <v>0</v>
      </c>
      <c r="R204" s="153">
        <v>0</v>
      </c>
      <c r="S204" s="153">
        <v>0</v>
      </c>
      <c r="T204" s="86" t="s">
        <v>4364</v>
      </c>
      <c r="U204" s="86" t="s">
        <v>4364</v>
      </c>
      <c r="V204" s="154" t="s">
        <v>4364</v>
      </c>
      <c r="W204" s="86">
        <v>7.3105057252520006E-2</v>
      </c>
      <c r="X204" s="86">
        <v>-2.9972108638E-3</v>
      </c>
      <c r="Y204" s="86">
        <v>5.3611423560649997E-2</v>
      </c>
      <c r="Z204" s="154" t="s">
        <v>4364</v>
      </c>
      <c r="AA204" s="86">
        <v>1.8475076144829999E-2</v>
      </c>
      <c r="AB204" s="86" t="s">
        <v>4364</v>
      </c>
      <c r="AC204" s="86" t="s">
        <v>4364</v>
      </c>
      <c r="AD204" s="154" t="s">
        <v>4364</v>
      </c>
      <c r="AE204" s="154" t="s">
        <v>4364</v>
      </c>
      <c r="AF204" s="154" t="s">
        <v>4364</v>
      </c>
      <c r="AG204" s="86">
        <v>4.4557337506380003E-2</v>
      </c>
    </row>
    <row r="205" spans="1:33" x14ac:dyDescent="0.35">
      <c r="A205" s="84">
        <v>1607</v>
      </c>
      <c r="B205" s="126">
        <v>46112</v>
      </c>
      <c r="C205" s="84">
        <v>784</v>
      </c>
      <c r="D205" s="83" t="s">
        <v>545</v>
      </c>
      <c r="E205" s="85">
        <v>188280498</v>
      </c>
      <c r="F205" s="85">
        <v>41925834</v>
      </c>
      <c r="G205" s="85">
        <v>2251611</v>
      </c>
      <c r="H205" s="85">
        <v>0</v>
      </c>
      <c r="I205" s="85">
        <v>0</v>
      </c>
      <c r="J205" s="85">
        <v>5146507</v>
      </c>
      <c r="K205" s="85">
        <v>3668607</v>
      </c>
      <c r="L205" s="85">
        <v>0</v>
      </c>
      <c r="M205" s="85">
        <v>75794</v>
      </c>
      <c r="N205" s="85">
        <v>0</v>
      </c>
      <c r="O205" s="153">
        <v>10449004</v>
      </c>
      <c r="P205" s="153">
        <v>820030</v>
      </c>
      <c r="Q205" s="153">
        <v>10869739</v>
      </c>
      <c r="R205" s="153">
        <v>8644542</v>
      </c>
      <c r="S205" s="153">
        <v>0</v>
      </c>
      <c r="T205" s="86">
        <v>3.0919617403379999E-2</v>
      </c>
      <c r="U205" s="154" t="s">
        <v>4364</v>
      </c>
      <c r="V205" s="154" t="s">
        <v>4364</v>
      </c>
      <c r="W205" s="86">
        <v>9.2101905812799999E-3</v>
      </c>
      <c r="X205" s="86">
        <v>6.7957512101999998E-4</v>
      </c>
      <c r="Y205" s="86">
        <v>4.1374813505700003E-3</v>
      </c>
      <c r="Z205" s="154" t="s">
        <v>4364</v>
      </c>
      <c r="AA205" s="86">
        <v>0</v>
      </c>
      <c r="AB205" s="86">
        <v>0</v>
      </c>
      <c r="AC205" s="86">
        <v>2.1514020431500001E-2</v>
      </c>
      <c r="AD205" s="86" t="s">
        <v>4364</v>
      </c>
      <c r="AE205" s="86">
        <v>0</v>
      </c>
      <c r="AF205" s="86" t="s">
        <v>4364</v>
      </c>
      <c r="AG205" s="86">
        <v>8.6946559333399998E-3</v>
      </c>
    </row>
    <row r="206" spans="1:33" x14ac:dyDescent="0.35">
      <c r="A206" s="84">
        <v>1621</v>
      </c>
      <c r="B206" s="126">
        <v>46112</v>
      </c>
      <c r="C206" s="84">
        <v>792</v>
      </c>
      <c r="D206" s="83" t="s">
        <v>546</v>
      </c>
      <c r="E206" s="85">
        <v>36358384</v>
      </c>
      <c r="F206" s="85">
        <v>25800997</v>
      </c>
      <c r="G206" s="85">
        <v>383538</v>
      </c>
      <c r="H206" s="85">
        <v>0</v>
      </c>
      <c r="I206" s="85">
        <v>0</v>
      </c>
      <c r="J206" s="85">
        <v>1985125</v>
      </c>
      <c r="K206" s="85">
        <v>12523372</v>
      </c>
      <c r="L206" s="85">
        <v>0</v>
      </c>
      <c r="M206" s="85">
        <v>0</v>
      </c>
      <c r="N206" s="85">
        <v>0</v>
      </c>
      <c r="O206" s="153">
        <v>108228</v>
      </c>
      <c r="P206" s="153">
        <v>1856050</v>
      </c>
      <c r="Q206" s="153">
        <v>8944684</v>
      </c>
      <c r="R206" s="153">
        <v>0</v>
      </c>
      <c r="S206" s="153">
        <v>0</v>
      </c>
      <c r="T206" s="86">
        <v>1.540762847611E-2</v>
      </c>
      <c r="U206" s="86" t="s">
        <v>4364</v>
      </c>
      <c r="V206" s="154" t="s">
        <v>4364</v>
      </c>
      <c r="W206" s="86">
        <v>1.7795951254389999E-2</v>
      </c>
      <c r="X206" s="86">
        <v>0</v>
      </c>
      <c r="Y206" s="86">
        <v>1.58457002618E-3</v>
      </c>
      <c r="Z206" s="154" t="s">
        <v>4364</v>
      </c>
      <c r="AA206" s="86">
        <v>0</v>
      </c>
      <c r="AB206" s="86">
        <v>1.74984289929E-3</v>
      </c>
      <c r="AC206" s="86" t="s">
        <v>4364</v>
      </c>
      <c r="AD206" s="86" t="s">
        <v>4364</v>
      </c>
      <c r="AE206" s="154" t="s">
        <v>4364</v>
      </c>
      <c r="AF206" s="154" t="s">
        <v>4364</v>
      </c>
      <c r="AG206" s="86">
        <v>1.73451342906E-3</v>
      </c>
    </row>
    <row r="207" spans="1:33" x14ac:dyDescent="0.35">
      <c r="A207" s="84">
        <v>1646</v>
      </c>
      <c r="B207" s="126">
        <v>46112</v>
      </c>
      <c r="C207" s="84">
        <v>805</v>
      </c>
      <c r="D207" s="83" t="s">
        <v>547</v>
      </c>
      <c r="E207" s="85">
        <v>12986348</v>
      </c>
      <c r="F207" s="85">
        <v>4357391</v>
      </c>
      <c r="G207" s="85">
        <v>565986</v>
      </c>
      <c r="H207" s="85">
        <v>0</v>
      </c>
      <c r="I207" s="85">
        <v>0</v>
      </c>
      <c r="J207" s="85">
        <v>1273687</v>
      </c>
      <c r="K207" s="85">
        <v>1048425</v>
      </c>
      <c r="L207" s="85">
        <v>0</v>
      </c>
      <c r="M207" s="85">
        <v>0</v>
      </c>
      <c r="N207" s="85">
        <v>0</v>
      </c>
      <c r="O207" s="153">
        <v>385065</v>
      </c>
      <c r="P207" s="153">
        <v>146272</v>
      </c>
      <c r="Q207" s="153">
        <v>649898</v>
      </c>
      <c r="R207" s="153">
        <v>288058</v>
      </c>
      <c r="S207" s="153">
        <v>0</v>
      </c>
      <c r="T207" s="154">
        <v>3.6227452228499999E-3</v>
      </c>
      <c r="U207" s="86" t="s">
        <v>4364</v>
      </c>
      <c r="V207" s="154" t="s">
        <v>4364</v>
      </c>
      <c r="W207" s="86">
        <v>1.69122531429E-3</v>
      </c>
      <c r="X207" s="154">
        <v>4.0136276277500001E-3</v>
      </c>
      <c r="Y207" s="154">
        <v>0</v>
      </c>
      <c r="Z207" s="154" t="s">
        <v>4364</v>
      </c>
      <c r="AA207" s="154">
        <v>0</v>
      </c>
      <c r="AB207" s="154">
        <v>0</v>
      </c>
      <c r="AC207" s="154">
        <v>0</v>
      </c>
      <c r="AD207" s="154" t="s">
        <v>4364</v>
      </c>
      <c r="AE207" s="154" t="s">
        <v>4364</v>
      </c>
      <c r="AF207" s="154" t="s">
        <v>4364</v>
      </c>
      <c r="AG207" s="86">
        <v>1.9073623664799999E-3</v>
      </c>
    </row>
    <row r="208" spans="1:33" x14ac:dyDescent="0.35">
      <c r="A208" s="84">
        <v>1658</v>
      </c>
      <c r="B208" s="126">
        <v>46112</v>
      </c>
      <c r="C208" s="84">
        <v>812</v>
      </c>
      <c r="D208" s="83" t="s">
        <v>548</v>
      </c>
      <c r="E208" s="85">
        <v>67134681</v>
      </c>
      <c r="F208" s="85">
        <v>38903107</v>
      </c>
      <c r="G208" s="85">
        <v>0</v>
      </c>
      <c r="H208" s="85">
        <v>2021</v>
      </c>
      <c r="I208" s="85">
        <v>40665</v>
      </c>
      <c r="J208" s="85">
        <v>6127438</v>
      </c>
      <c r="K208" s="85">
        <v>14261569</v>
      </c>
      <c r="L208" s="85">
        <v>0</v>
      </c>
      <c r="M208" s="85">
        <v>0</v>
      </c>
      <c r="N208" s="85">
        <v>0</v>
      </c>
      <c r="O208" s="153">
        <v>4267737</v>
      </c>
      <c r="P208" s="153">
        <v>250731</v>
      </c>
      <c r="Q208" s="153">
        <v>10309892</v>
      </c>
      <c r="R208" s="153">
        <v>1655371</v>
      </c>
      <c r="S208" s="153">
        <v>1987683</v>
      </c>
      <c r="T208" s="86" t="s">
        <v>4364</v>
      </c>
      <c r="U208" s="154">
        <v>3.5457177260269999E-2</v>
      </c>
      <c r="V208" s="154">
        <v>-1.2138632563999999E-3</v>
      </c>
      <c r="W208" s="86">
        <v>4.683504777144E-2</v>
      </c>
      <c r="X208" s="86">
        <v>1.2929139181999999E-4</v>
      </c>
      <c r="Y208" s="86">
        <v>2.1970256600999999E-3</v>
      </c>
      <c r="Z208" s="154" t="s">
        <v>4364</v>
      </c>
      <c r="AA208" s="86">
        <v>0</v>
      </c>
      <c r="AB208" s="154">
        <v>0</v>
      </c>
      <c r="AC208" s="154">
        <v>0</v>
      </c>
      <c r="AD208" s="154">
        <v>-1.8971460205999999E-3</v>
      </c>
      <c r="AE208" s="154" t="s">
        <v>4364</v>
      </c>
      <c r="AF208" s="86" t="s">
        <v>4364</v>
      </c>
      <c r="AG208" s="86">
        <v>7.0806648976499999E-3</v>
      </c>
    </row>
    <row r="209" spans="1:33" x14ac:dyDescent="0.35">
      <c r="A209" s="84">
        <v>1665</v>
      </c>
      <c r="B209" s="126">
        <v>46112</v>
      </c>
      <c r="C209" s="84">
        <v>816</v>
      </c>
      <c r="D209" s="83" t="s">
        <v>549</v>
      </c>
      <c r="E209" s="85">
        <v>383766</v>
      </c>
      <c r="F209" s="85">
        <v>251875</v>
      </c>
      <c r="G209" s="85">
        <v>0</v>
      </c>
      <c r="H209" s="85">
        <v>0</v>
      </c>
      <c r="I209" s="85">
        <v>0</v>
      </c>
      <c r="J209" s="85">
        <v>49128</v>
      </c>
      <c r="K209" s="85">
        <v>32788</v>
      </c>
      <c r="L209" s="85">
        <v>0</v>
      </c>
      <c r="M209" s="85">
        <v>0</v>
      </c>
      <c r="N209" s="85">
        <v>0</v>
      </c>
      <c r="O209" s="153">
        <v>169959</v>
      </c>
      <c r="P209" s="153">
        <v>0</v>
      </c>
      <c r="Q209" s="153">
        <v>0</v>
      </c>
      <c r="R209" s="153">
        <v>0</v>
      </c>
      <c r="S209" s="153">
        <v>0</v>
      </c>
      <c r="T209" s="86" t="s">
        <v>4364</v>
      </c>
      <c r="U209" s="154" t="s">
        <v>4364</v>
      </c>
      <c r="V209" s="86" t="s">
        <v>4364</v>
      </c>
      <c r="W209" s="86">
        <v>7.3351735289999996E-4</v>
      </c>
      <c r="X209" s="86">
        <v>0</v>
      </c>
      <c r="Y209" s="86">
        <v>0</v>
      </c>
      <c r="Z209" s="154" t="s">
        <v>4364</v>
      </c>
      <c r="AA209" s="86" t="s">
        <v>4364</v>
      </c>
      <c r="AB209" s="86" t="s">
        <v>4364</v>
      </c>
      <c r="AC209" s="86" t="s">
        <v>4364</v>
      </c>
      <c r="AD209" s="154" t="s">
        <v>4364</v>
      </c>
      <c r="AE209" s="86" t="s">
        <v>4364</v>
      </c>
      <c r="AF209" s="86" t="s">
        <v>4364</v>
      </c>
      <c r="AG209" s="86">
        <v>4.7770084134000001E-4</v>
      </c>
    </row>
    <row r="210" spans="1:33" x14ac:dyDescent="0.35">
      <c r="A210" s="84">
        <v>1669</v>
      </c>
      <c r="B210" s="126">
        <v>46112</v>
      </c>
      <c r="C210" s="84">
        <v>817</v>
      </c>
      <c r="D210" s="83" t="s">
        <v>550</v>
      </c>
      <c r="E210" s="85">
        <v>9124348</v>
      </c>
      <c r="F210" s="85">
        <v>6198424</v>
      </c>
      <c r="G210" s="85">
        <v>0</v>
      </c>
      <c r="H210" s="85">
        <v>0</v>
      </c>
      <c r="I210" s="85">
        <v>0</v>
      </c>
      <c r="J210" s="85">
        <v>745706</v>
      </c>
      <c r="K210" s="85">
        <v>1383655</v>
      </c>
      <c r="L210" s="85">
        <v>0</v>
      </c>
      <c r="M210" s="85">
        <v>0</v>
      </c>
      <c r="N210" s="85">
        <v>0</v>
      </c>
      <c r="O210" s="153">
        <v>15895</v>
      </c>
      <c r="P210" s="153">
        <v>25396</v>
      </c>
      <c r="Q210" s="153">
        <v>61966</v>
      </c>
      <c r="R210" s="153">
        <v>3965806</v>
      </c>
      <c r="S210" s="153">
        <v>0</v>
      </c>
      <c r="T210" s="154" t="s">
        <v>4364</v>
      </c>
      <c r="U210" s="86" t="s">
        <v>4364</v>
      </c>
      <c r="V210" s="154" t="s">
        <v>4364</v>
      </c>
      <c r="W210" s="86">
        <v>1.217983706823E-2</v>
      </c>
      <c r="X210" s="86">
        <v>0</v>
      </c>
      <c r="Y210" s="86">
        <v>8.4193499255E-4</v>
      </c>
      <c r="Z210" s="154" t="s">
        <v>4364</v>
      </c>
      <c r="AA210" s="86">
        <v>0</v>
      </c>
      <c r="AB210" s="154">
        <v>0</v>
      </c>
      <c r="AC210" s="154">
        <v>0</v>
      </c>
      <c r="AD210" s="154" t="s">
        <v>4364</v>
      </c>
      <c r="AE210" s="154" t="s">
        <v>4364</v>
      </c>
      <c r="AF210" s="154" t="s">
        <v>4364</v>
      </c>
      <c r="AG210" s="86">
        <v>2.5455769371999999E-4</v>
      </c>
    </row>
    <row r="211" spans="1:33" x14ac:dyDescent="0.35">
      <c r="A211" s="84">
        <v>1719</v>
      </c>
      <c r="B211" s="126">
        <v>46112</v>
      </c>
      <c r="C211" s="84">
        <v>836</v>
      </c>
      <c r="D211" s="83" t="s">
        <v>551</v>
      </c>
      <c r="E211" s="85">
        <v>782549299</v>
      </c>
      <c r="F211" s="85">
        <v>405944132</v>
      </c>
      <c r="G211" s="85">
        <v>13115640</v>
      </c>
      <c r="H211" s="85">
        <v>0</v>
      </c>
      <c r="I211" s="85">
        <v>565690</v>
      </c>
      <c r="J211" s="85">
        <v>19356319</v>
      </c>
      <c r="K211" s="85">
        <v>33399576</v>
      </c>
      <c r="L211" s="85">
        <v>0</v>
      </c>
      <c r="M211" s="85">
        <v>24153997</v>
      </c>
      <c r="N211" s="85">
        <v>14689303</v>
      </c>
      <c r="O211" s="153">
        <v>28086173</v>
      </c>
      <c r="P211" s="153">
        <v>3218368</v>
      </c>
      <c r="Q211" s="153">
        <v>227540417</v>
      </c>
      <c r="R211" s="153">
        <v>39438563</v>
      </c>
      <c r="S211" s="153">
        <v>2380087</v>
      </c>
      <c r="T211" s="154">
        <v>1.9501964242079999E-2</v>
      </c>
      <c r="U211" s="154" t="s">
        <v>4364</v>
      </c>
      <c r="V211" s="154">
        <v>0</v>
      </c>
      <c r="W211" s="86">
        <v>1.313599570146E-2</v>
      </c>
      <c r="X211" s="86">
        <v>2.01823369838E-3</v>
      </c>
      <c r="Y211" s="86">
        <v>6.6402658783300001E-3</v>
      </c>
      <c r="Z211" s="154" t="s">
        <v>4364</v>
      </c>
      <c r="AA211" s="86">
        <v>3.1369834213890002E-2</v>
      </c>
      <c r="AB211" s="154">
        <v>0</v>
      </c>
      <c r="AC211" s="154">
        <v>0</v>
      </c>
      <c r="AD211" s="154">
        <v>0</v>
      </c>
      <c r="AE211" s="154">
        <v>0</v>
      </c>
      <c r="AF211" s="154">
        <v>0</v>
      </c>
      <c r="AG211" s="86">
        <v>2.2492826818599999E-3</v>
      </c>
    </row>
    <row r="212" spans="1:33" x14ac:dyDescent="0.35">
      <c r="A212" s="84">
        <v>1725</v>
      </c>
      <c r="B212" s="126">
        <v>46112</v>
      </c>
      <c r="C212" s="84">
        <v>838</v>
      </c>
      <c r="D212" s="83" t="s">
        <v>4427</v>
      </c>
      <c r="E212" s="85">
        <v>52815677</v>
      </c>
      <c r="F212" s="85">
        <v>23161931</v>
      </c>
      <c r="G212" s="85">
        <v>838835</v>
      </c>
      <c r="H212" s="85">
        <v>0</v>
      </c>
      <c r="I212" s="85">
        <v>0</v>
      </c>
      <c r="J212" s="85">
        <v>7365018</v>
      </c>
      <c r="K212" s="85">
        <v>10026997</v>
      </c>
      <c r="L212" s="85">
        <v>0</v>
      </c>
      <c r="M212" s="85">
        <v>0</v>
      </c>
      <c r="N212" s="85">
        <v>0</v>
      </c>
      <c r="O212" s="153">
        <v>1718679</v>
      </c>
      <c r="P212" s="153">
        <v>1817008</v>
      </c>
      <c r="Q212" s="153">
        <v>1395395</v>
      </c>
      <c r="R212" s="153">
        <v>0</v>
      </c>
      <c r="S212" s="153">
        <v>0</v>
      </c>
      <c r="T212" s="86">
        <v>5.52236240746E-3</v>
      </c>
      <c r="U212" s="154" t="s">
        <v>4364</v>
      </c>
      <c r="V212" s="154" t="s">
        <v>4364</v>
      </c>
      <c r="W212" s="86">
        <v>1.196898461009E-2</v>
      </c>
      <c r="X212" s="86">
        <v>1.5245011437499999E-3</v>
      </c>
      <c r="Y212" s="86">
        <v>4.8556296570499997E-3</v>
      </c>
      <c r="Z212" s="154" t="s">
        <v>4364</v>
      </c>
      <c r="AA212" s="86">
        <v>1.3367638147799999E-3</v>
      </c>
      <c r="AB212" s="86">
        <v>0</v>
      </c>
      <c r="AC212" s="86" t="s">
        <v>4364</v>
      </c>
      <c r="AD212" s="154" t="s">
        <v>4364</v>
      </c>
      <c r="AE212" s="86" t="s">
        <v>4364</v>
      </c>
      <c r="AF212" s="154" t="s">
        <v>4364</v>
      </c>
      <c r="AG212" s="86">
        <v>3.8488754006599998E-3</v>
      </c>
    </row>
    <row r="213" spans="1:33" x14ac:dyDescent="0.35">
      <c r="A213" s="84">
        <v>1726</v>
      </c>
      <c r="B213" s="126">
        <v>46112</v>
      </c>
      <c r="C213" s="84">
        <v>839</v>
      </c>
      <c r="D213" s="83" t="s">
        <v>552</v>
      </c>
      <c r="E213" s="85">
        <v>449568486</v>
      </c>
      <c r="F213" s="85">
        <v>403524828</v>
      </c>
      <c r="G213" s="85">
        <v>29240076</v>
      </c>
      <c r="H213" s="85">
        <v>39681</v>
      </c>
      <c r="I213" s="85">
        <v>0</v>
      </c>
      <c r="J213" s="85">
        <v>139074075</v>
      </c>
      <c r="K213" s="85">
        <v>132226299</v>
      </c>
      <c r="L213" s="85">
        <v>0</v>
      </c>
      <c r="M213" s="85">
        <v>838343</v>
      </c>
      <c r="N213" s="85">
        <v>0</v>
      </c>
      <c r="O213" s="153">
        <v>10813442</v>
      </c>
      <c r="P213" s="153">
        <v>14755331</v>
      </c>
      <c r="Q213" s="153">
        <v>60367282</v>
      </c>
      <c r="R213" s="153">
        <v>16170299</v>
      </c>
      <c r="S213" s="153">
        <v>0</v>
      </c>
      <c r="T213" s="86">
        <v>1.7581460012240001E-2</v>
      </c>
      <c r="U213" s="154">
        <v>0.19661593903765001</v>
      </c>
      <c r="V213" s="154" t="s">
        <v>4364</v>
      </c>
      <c r="W213" s="86">
        <v>5.3140292854089999E-2</v>
      </c>
      <c r="X213" s="86">
        <v>2.6016840347000002E-3</v>
      </c>
      <c r="Y213" s="86">
        <v>4.9703021085800003E-3</v>
      </c>
      <c r="Z213" s="154" t="s">
        <v>4364</v>
      </c>
      <c r="AA213" s="86">
        <v>5.6370328122000001E-3</v>
      </c>
      <c r="AB213" s="86">
        <v>0</v>
      </c>
      <c r="AC213" s="154">
        <v>1.7278308701000001E-4</v>
      </c>
      <c r="AD213" s="154" t="s">
        <v>4364</v>
      </c>
      <c r="AE213" s="154">
        <v>0</v>
      </c>
      <c r="AF213" s="154" t="s">
        <v>4364</v>
      </c>
      <c r="AG213" s="86">
        <v>5.3307906651299999E-3</v>
      </c>
    </row>
    <row r="214" spans="1:33" x14ac:dyDescent="0.35">
      <c r="A214" s="84">
        <v>1729</v>
      </c>
      <c r="B214" s="126">
        <v>46112</v>
      </c>
      <c r="C214" s="84">
        <v>841</v>
      </c>
      <c r="D214" s="83" t="s">
        <v>553</v>
      </c>
      <c r="E214" s="85">
        <v>44167358</v>
      </c>
      <c r="F214" s="85">
        <v>17659928</v>
      </c>
      <c r="G214" s="85">
        <v>510941</v>
      </c>
      <c r="H214" s="85">
        <v>0</v>
      </c>
      <c r="I214" s="85">
        <v>0</v>
      </c>
      <c r="J214" s="85">
        <v>756986</v>
      </c>
      <c r="K214" s="85">
        <v>5581917</v>
      </c>
      <c r="L214" s="85">
        <v>0</v>
      </c>
      <c r="M214" s="85">
        <v>0</v>
      </c>
      <c r="N214" s="85">
        <v>0</v>
      </c>
      <c r="O214" s="153">
        <v>322057</v>
      </c>
      <c r="P214" s="153">
        <v>211945</v>
      </c>
      <c r="Q214" s="153">
        <v>4526143</v>
      </c>
      <c r="R214" s="153">
        <v>5749939</v>
      </c>
      <c r="S214" s="153">
        <v>0</v>
      </c>
      <c r="T214" s="86">
        <v>3.6624979391500002E-3</v>
      </c>
      <c r="U214" s="154" t="s">
        <v>4364</v>
      </c>
      <c r="V214" s="154" t="s">
        <v>4364</v>
      </c>
      <c r="W214" s="86">
        <v>1.459885889675E-2</v>
      </c>
      <c r="X214" s="86">
        <v>0</v>
      </c>
      <c r="Y214" s="86">
        <v>4.1307275254500002E-3</v>
      </c>
      <c r="Z214" s="154" t="s">
        <v>4364</v>
      </c>
      <c r="AA214" s="86">
        <v>5.1317420291599998E-3</v>
      </c>
      <c r="AB214" s="86">
        <v>0</v>
      </c>
      <c r="AC214" s="86">
        <v>0</v>
      </c>
      <c r="AD214" s="154" t="s">
        <v>4364</v>
      </c>
      <c r="AE214" s="154" t="s">
        <v>4364</v>
      </c>
      <c r="AF214" s="154" t="s">
        <v>4364</v>
      </c>
      <c r="AG214" s="86">
        <v>2.1273622959799999E-3</v>
      </c>
    </row>
    <row r="215" spans="1:33" x14ac:dyDescent="0.35">
      <c r="A215" s="84">
        <v>1733</v>
      </c>
      <c r="B215" s="126">
        <v>46112</v>
      </c>
      <c r="C215" s="84">
        <v>843</v>
      </c>
      <c r="D215" s="83" t="s">
        <v>4428</v>
      </c>
      <c r="E215" s="85">
        <v>698900769</v>
      </c>
      <c r="F215" s="85">
        <v>383628068</v>
      </c>
      <c r="G215" s="85">
        <v>12704597</v>
      </c>
      <c r="H215" s="85">
        <v>0</v>
      </c>
      <c r="I215" s="85">
        <v>0</v>
      </c>
      <c r="J215" s="85">
        <v>12802559</v>
      </c>
      <c r="K215" s="85">
        <v>16757635</v>
      </c>
      <c r="L215" s="85">
        <v>0</v>
      </c>
      <c r="M215" s="85">
        <v>33260445</v>
      </c>
      <c r="N215" s="85">
        <v>8992</v>
      </c>
      <c r="O215" s="153">
        <v>23417163</v>
      </c>
      <c r="P215" s="153">
        <v>1663457</v>
      </c>
      <c r="Q215" s="153">
        <v>109330591</v>
      </c>
      <c r="R215" s="153">
        <v>173682629</v>
      </c>
      <c r="S215" s="153">
        <v>0</v>
      </c>
      <c r="T215" s="154">
        <v>2.6437211048770001E-2</v>
      </c>
      <c r="U215" s="86" t="s">
        <v>4364</v>
      </c>
      <c r="V215" s="86" t="s">
        <v>4364</v>
      </c>
      <c r="W215" s="86">
        <v>3.0313325850699999E-2</v>
      </c>
      <c r="X215" s="86">
        <v>2.0090516938400002E-3</v>
      </c>
      <c r="Y215" s="86">
        <v>1.082730864031E-2</v>
      </c>
      <c r="Z215" s="154" t="s">
        <v>4364</v>
      </c>
      <c r="AA215" s="86">
        <v>0</v>
      </c>
      <c r="AB215" s="86">
        <v>0</v>
      </c>
      <c r="AC215" s="86">
        <v>0</v>
      </c>
      <c r="AD215" s="86" t="s">
        <v>4364</v>
      </c>
      <c r="AE215" s="154">
        <v>0</v>
      </c>
      <c r="AF215" s="154">
        <v>0</v>
      </c>
      <c r="AG215" s="86">
        <v>3.8726613873500001E-3</v>
      </c>
    </row>
    <row r="216" spans="1:33" x14ac:dyDescent="0.35">
      <c r="A216" s="84">
        <v>1739</v>
      </c>
      <c r="B216" s="126">
        <v>46112</v>
      </c>
      <c r="C216" s="84">
        <v>845</v>
      </c>
      <c r="D216" s="83" t="s">
        <v>554</v>
      </c>
      <c r="E216" s="85">
        <v>28282789</v>
      </c>
      <c r="F216" s="85">
        <v>10121869</v>
      </c>
      <c r="G216" s="85">
        <v>535837</v>
      </c>
      <c r="H216" s="85">
        <v>0</v>
      </c>
      <c r="I216" s="85">
        <v>0</v>
      </c>
      <c r="J216" s="85">
        <v>2336592</v>
      </c>
      <c r="K216" s="85">
        <v>3913720</v>
      </c>
      <c r="L216" s="85">
        <v>0</v>
      </c>
      <c r="M216" s="85">
        <v>0</v>
      </c>
      <c r="N216" s="85">
        <v>0</v>
      </c>
      <c r="O216" s="153">
        <v>232944</v>
      </c>
      <c r="P216" s="153">
        <v>2005228</v>
      </c>
      <c r="Q216" s="153">
        <v>0</v>
      </c>
      <c r="R216" s="153">
        <v>1097547</v>
      </c>
      <c r="S216" s="153">
        <v>0</v>
      </c>
      <c r="T216" s="154">
        <v>6.1976382462999996E-3</v>
      </c>
      <c r="U216" s="154" t="s">
        <v>4364</v>
      </c>
      <c r="V216" s="154" t="s">
        <v>4364</v>
      </c>
      <c r="W216" s="86">
        <v>7.8092693393E-4</v>
      </c>
      <c r="X216" s="86">
        <v>0</v>
      </c>
      <c r="Y216" s="86">
        <v>1.8270823480999999E-4</v>
      </c>
      <c r="Z216" s="154" t="s">
        <v>4364</v>
      </c>
      <c r="AA216" s="86">
        <v>9.4970295450099995E-3</v>
      </c>
      <c r="AB216" s="154" t="s">
        <v>4364</v>
      </c>
      <c r="AC216" s="154">
        <v>0</v>
      </c>
      <c r="AD216" s="154" t="s">
        <v>4364</v>
      </c>
      <c r="AE216" s="154" t="s">
        <v>4364</v>
      </c>
      <c r="AF216" s="154" t="s">
        <v>4364</v>
      </c>
      <c r="AG216" s="86">
        <v>3.00257362455E-3</v>
      </c>
    </row>
    <row r="217" spans="1:33" x14ac:dyDescent="0.35">
      <c r="A217" s="84">
        <v>1750</v>
      </c>
      <c r="B217" s="126">
        <v>46112</v>
      </c>
      <c r="C217" s="84">
        <v>850</v>
      </c>
      <c r="D217" s="83" t="s">
        <v>555</v>
      </c>
      <c r="E217" s="85">
        <v>59355112</v>
      </c>
      <c r="F217" s="85">
        <v>32958748</v>
      </c>
      <c r="G217" s="85">
        <v>0</v>
      </c>
      <c r="H217" s="85">
        <v>233267</v>
      </c>
      <c r="I217" s="85">
        <v>0</v>
      </c>
      <c r="J217" s="85">
        <v>5366164</v>
      </c>
      <c r="K217" s="85">
        <v>20949660</v>
      </c>
      <c r="L217" s="85">
        <v>0</v>
      </c>
      <c r="M217" s="85">
        <v>0</v>
      </c>
      <c r="N217" s="85">
        <v>0</v>
      </c>
      <c r="O217" s="153">
        <v>1500682</v>
      </c>
      <c r="P217" s="153">
        <v>4898993</v>
      </c>
      <c r="Q217" s="153">
        <v>2848</v>
      </c>
      <c r="R217" s="153">
        <v>0</v>
      </c>
      <c r="S217" s="153">
        <v>7134</v>
      </c>
      <c r="T217" s="154" t="s">
        <v>4364</v>
      </c>
      <c r="U217" s="154">
        <v>2.3873106469439999E-2</v>
      </c>
      <c r="V217" s="154" t="s">
        <v>4364</v>
      </c>
      <c r="W217" s="86">
        <v>1.1448397640269999E-2</v>
      </c>
      <c r="X217" s="86">
        <v>2.4670935477600002E-3</v>
      </c>
      <c r="Y217" s="86">
        <v>4.0030889400599996E-3</v>
      </c>
      <c r="Z217" s="154" t="s">
        <v>4364</v>
      </c>
      <c r="AA217" s="154">
        <v>7.5984034747599996E-3</v>
      </c>
      <c r="AB217" s="154">
        <v>0</v>
      </c>
      <c r="AC217" s="154" t="s">
        <v>4364</v>
      </c>
      <c r="AD217" s="154">
        <v>0</v>
      </c>
      <c r="AE217" s="154" t="s">
        <v>4364</v>
      </c>
      <c r="AF217" s="154" t="s">
        <v>4364</v>
      </c>
      <c r="AG217" s="86">
        <v>4.7596002307699996E-3</v>
      </c>
    </row>
    <row r="218" spans="1:33" x14ac:dyDescent="0.35">
      <c r="A218" s="84">
        <v>1759</v>
      </c>
      <c r="B218" s="126">
        <v>46112</v>
      </c>
      <c r="C218" s="84">
        <v>851</v>
      </c>
      <c r="D218" s="83" t="s">
        <v>556</v>
      </c>
      <c r="E218" s="85">
        <v>405069065</v>
      </c>
      <c r="F218" s="85">
        <v>282529663</v>
      </c>
      <c r="G218" s="85">
        <v>0</v>
      </c>
      <c r="H218" s="85">
        <v>0</v>
      </c>
      <c r="I218" s="85">
        <v>337160</v>
      </c>
      <c r="J218" s="85">
        <v>12934291</v>
      </c>
      <c r="K218" s="85">
        <v>17628341</v>
      </c>
      <c r="L218" s="85">
        <v>0</v>
      </c>
      <c r="M218" s="85">
        <v>47500853</v>
      </c>
      <c r="N218" s="85">
        <v>1948226</v>
      </c>
      <c r="O218" s="153">
        <v>78468210</v>
      </c>
      <c r="P218" s="153">
        <v>8672878</v>
      </c>
      <c r="Q218" s="153">
        <v>63813389</v>
      </c>
      <c r="R218" s="153">
        <v>51226315</v>
      </c>
      <c r="S218" s="153">
        <v>0</v>
      </c>
      <c r="T218" s="154" t="s">
        <v>4364</v>
      </c>
      <c r="U218" s="154" t="s">
        <v>4364</v>
      </c>
      <c r="V218" s="154">
        <v>7.4788454276199998E-3</v>
      </c>
      <c r="W218" s="86">
        <v>1.482958754539E-2</v>
      </c>
      <c r="X218" s="86">
        <v>6.0780699885000001E-4</v>
      </c>
      <c r="Y218" s="86">
        <v>2.0307158100299999E-3</v>
      </c>
      <c r="Z218" s="154" t="s">
        <v>4364</v>
      </c>
      <c r="AA218" s="86">
        <v>5.9630757454799998E-3</v>
      </c>
      <c r="AB218" s="86">
        <v>0</v>
      </c>
      <c r="AC218" s="86">
        <v>-3.3407573500000002E-4</v>
      </c>
      <c r="AD218" s="154" t="s">
        <v>4364</v>
      </c>
      <c r="AE218" s="154">
        <v>0</v>
      </c>
      <c r="AF218" s="154">
        <v>0</v>
      </c>
      <c r="AG218" s="86">
        <v>3.5897248877500001E-3</v>
      </c>
    </row>
    <row r="219" spans="1:33" x14ac:dyDescent="0.35">
      <c r="A219" s="84">
        <v>1784</v>
      </c>
      <c r="B219" s="126">
        <v>46112</v>
      </c>
      <c r="C219" s="84">
        <v>858</v>
      </c>
      <c r="D219" s="83" t="s">
        <v>557</v>
      </c>
      <c r="E219" s="85">
        <v>141604108</v>
      </c>
      <c r="F219" s="85">
        <v>45654477</v>
      </c>
      <c r="G219" s="85">
        <v>1003668</v>
      </c>
      <c r="H219" s="85">
        <v>0</v>
      </c>
      <c r="I219" s="85">
        <v>0</v>
      </c>
      <c r="J219" s="85">
        <v>13278504</v>
      </c>
      <c r="K219" s="85">
        <v>4932001</v>
      </c>
      <c r="L219" s="85">
        <v>0</v>
      </c>
      <c r="M219" s="85">
        <v>0</v>
      </c>
      <c r="N219" s="85">
        <v>0</v>
      </c>
      <c r="O219" s="153">
        <v>8996530</v>
      </c>
      <c r="P219" s="153">
        <v>878685</v>
      </c>
      <c r="Q219" s="153">
        <v>8794843</v>
      </c>
      <c r="R219" s="153">
        <v>7770245</v>
      </c>
      <c r="S219" s="153">
        <v>0</v>
      </c>
      <c r="T219" s="86">
        <v>4.6760123253200003E-3</v>
      </c>
      <c r="U219" s="154">
        <v>2.1423011054019999E-2</v>
      </c>
      <c r="V219" s="86" t="s">
        <v>4364</v>
      </c>
      <c r="W219" s="86">
        <v>4.3289358083100004E-3</v>
      </c>
      <c r="X219" s="86">
        <v>0</v>
      </c>
      <c r="Y219" s="86">
        <v>8.9630299949999999E-5</v>
      </c>
      <c r="Z219" s="154" t="s">
        <v>4364</v>
      </c>
      <c r="AA219" s="86">
        <v>0</v>
      </c>
      <c r="AB219" s="86">
        <v>0</v>
      </c>
      <c r="AC219" s="86">
        <v>0</v>
      </c>
      <c r="AD219" s="86" t="s">
        <v>4364</v>
      </c>
      <c r="AE219" s="86" t="s">
        <v>4364</v>
      </c>
      <c r="AF219" s="86" t="s">
        <v>4364</v>
      </c>
      <c r="AG219" s="86">
        <v>9.4126280733000005E-4</v>
      </c>
    </row>
    <row r="220" spans="1:33" x14ac:dyDescent="0.35">
      <c r="A220" s="84">
        <v>1785</v>
      </c>
      <c r="B220" s="126">
        <v>46112</v>
      </c>
      <c r="C220" s="84">
        <v>859</v>
      </c>
      <c r="D220" s="83" t="s">
        <v>558</v>
      </c>
      <c r="E220" s="85">
        <v>75218974</v>
      </c>
      <c r="F220" s="85">
        <v>22750822</v>
      </c>
      <c r="G220" s="85">
        <v>487603</v>
      </c>
      <c r="H220" s="85">
        <v>0</v>
      </c>
      <c r="I220" s="85">
        <v>0</v>
      </c>
      <c r="J220" s="85">
        <v>891031</v>
      </c>
      <c r="K220" s="85">
        <v>682570</v>
      </c>
      <c r="L220" s="85">
        <v>0</v>
      </c>
      <c r="M220" s="85">
        <v>0</v>
      </c>
      <c r="N220" s="85">
        <v>0</v>
      </c>
      <c r="O220" s="153">
        <v>466192</v>
      </c>
      <c r="P220" s="153">
        <v>209889</v>
      </c>
      <c r="Q220" s="153">
        <v>10450328</v>
      </c>
      <c r="R220" s="153">
        <v>9563209</v>
      </c>
      <c r="S220" s="153">
        <v>0</v>
      </c>
      <c r="T220" s="86">
        <v>4.1027762103199999E-3</v>
      </c>
      <c r="U220" s="154" t="s">
        <v>4364</v>
      </c>
      <c r="V220" s="154" t="s">
        <v>4364</v>
      </c>
      <c r="W220" s="86">
        <v>2.1538585717799999E-3</v>
      </c>
      <c r="X220" s="86">
        <v>-5.4764789164999999E-3</v>
      </c>
      <c r="Y220" s="86">
        <v>-8.3874633984999999E-3</v>
      </c>
      <c r="Z220" s="154" t="s">
        <v>4364</v>
      </c>
      <c r="AA220" s="86">
        <v>0</v>
      </c>
      <c r="AB220" s="86">
        <v>0</v>
      </c>
      <c r="AC220" s="154">
        <v>0</v>
      </c>
      <c r="AD220" s="154" t="s">
        <v>4364</v>
      </c>
      <c r="AE220" s="154" t="s">
        <v>4364</v>
      </c>
      <c r="AF220" s="154" t="s">
        <v>4364</v>
      </c>
      <c r="AG220" s="86">
        <v>-4.9697737550000003E-4</v>
      </c>
    </row>
    <row r="221" spans="1:33" x14ac:dyDescent="0.35">
      <c r="A221" s="84">
        <v>1788</v>
      </c>
      <c r="B221" s="126">
        <v>46112</v>
      </c>
      <c r="C221" s="84">
        <v>861</v>
      </c>
      <c r="D221" s="83" t="s">
        <v>559</v>
      </c>
      <c r="E221" s="85">
        <v>57214554</v>
      </c>
      <c r="F221" s="85">
        <v>28563459</v>
      </c>
      <c r="G221" s="85">
        <v>1096711</v>
      </c>
      <c r="H221" s="85">
        <v>0</v>
      </c>
      <c r="I221" s="85">
        <v>0</v>
      </c>
      <c r="J221" s="85">
        <v>13811431</v>
      </c>
      <c r="K221" s="85">
        <v>6166410</v>
      </c>
      <c r="L221" s="85">
        <v>0</v>
      </c>
      <c r="M221" s="85">
        <v>0</v>
      </c>
      <c r="N221" s="85">
        <v>0</v>
      </c>
      <c r="O221" s="153">
        <v>1424312</v>
      </c>
      <c r="P221" s="153">
        <v>1419769</v>
      </c>
      <c r="Q221" s="153">
        <v>133568</v>
      </c>
      <c r="R221" s="153">
        <v>4511258</v>
      </c>
      <c r="S221" s="153">
        <v>0</v>
      </c>
      <c r="T221" s="86">
        <v>2.5168171832E-2</v>
      </c>
      <c r="U221" s="86" t="s">
        <v>4364</v>
      </c>
      <c r="V221" s="154" t="s">
        <v>4364</v>
      </c>
      <c r="W221" s="86">
        <v>8.2581190047419997E-2</v>
      </c>
      <c r="X221" s="86">
        <v>5.2198074475600003E-3</v>
      </c>
      <c r="Y221" s="86">
        <v>9.7448710416900008E-3</v>
      </c>
      <c r="Z221" s="154" t="s">
        <v>4364</v>
      </c>
      <c r="AA221" s="86">
        <v>5.59491916677E-3</v>
      </c>
      <c r="AB221" s="86">
        <v>0</v>
      </c>
      <c r="AC221" s="86">
        <v>0</v>
      </c>
      <c r="AD221" s="154" t="s">
        <v>4364</v>
      </c>
      <c r="AE221" s="86" t="s">
        <v>4364</v>
      </c>
      <c r="AF221" s="86" t="s">
        <v>4364</v>
      </c>
      <c r="AG221" s="86">
        <v>1.048984876894E-2</v>
      </c>
    </row>
    <row r="222" spans="1:33" x14ac:dyDescent="0.35">
      <c r="A222" s="84">
        <v>1792</v>
      </c>
      <c r="B222" s="126">
        <v>46112</v>
      </c>
      <c r="C222" s="84">
        <v>863</v>
      </c>
      <c r="D222" s="83" t="s">
        <v>560</v>
      </c>
      <c r="E222" s="85">
        <v>323469115</v>
      </c>
      <c r="F222" s="85">
        <v>207467036</v>
      </c>
      <c r="G222" s="85">
        <v>3481086</v>
      </c>
      <c r="H222" s="85">
        <v>0</v>
      </c>
      <c r="I222" s="85">
        <v>0</v>
      </c>
      <c r="J222" s="85">
        <v>9582997</v>
      </c>
      <c r="K222" s="85">
        <v>87987004</v>
      </c>
      <c r="L222" s="85">
        <v>0</v>
      </c>
      <c r="M222" s="85">
        <v>0</v>
      </c>
      <c r="N222" s="85">
        <v>0</v>
      </c>
      <c r="O222" s="153">
        <v>5310583</v>
      </c>
      <c r="P222" s="153">
        <v>1770686</v>
      </c>
      <c r="Q222" s="153">
        <v>99313427</v>
      </c>
      <c r="R222" s="153">
        <v>21253</v>
      </c>
      <c r="S222" s="153">
        <v>0</v>
      </c>
      <c r="T222" s="86">
        <v>2.5784702697540001E-2</v>
      </c>
      <c r="U222" s="154" t="s">
        <v>4364</v>
      </c>
      <c r="V222" s="154" t="s">
        <v>4364</v>
      </c>
      <c r="W222" s="86">
        <v>2.196637790135E-2</v>
      </c>
      <c r="X222" s="86">
        <v>-1.1500742219E-3</v>
      </c>
      <c r="Y222" s="86">
        <v>4.3839586321299997E-3</v>
      </c>
      <c r="Z222" s="154" t="s">
        <v>4364</v>
      </c>
      <c r="AA222" s="86">
        <v>0</v>
      </c>
      <c r="AB222" s="86">
        <v>0</v>
      </c>
      <c r="AC222" s="86">
        <v>0</v>
      </c>
      <c r="AD222" s="154" t="s">
        <v>4364</v>
      </c>
      <c r="AE222" s="154" t="s">
        <v>4364</v>
      </c>
      <c r="AF222" s="154" t="s">
        <v>4364</v>
      </c>
      <c r="AG222" s="86">
        <v>2.5173949690599998E-3</v>
      </c>
    </row>
    <row r="223" spans="1:33" x14ac:dyDescent="0.35">
      <c r="A223" s="84">
        <v>1810</v>
      </c>
      <c r="B223" s="126">
        <v>46112</v>
      </c>
      <c r="C223" s="84">
        <v>868</v>
      </c>
      <c r="D223" s="83" t="s">
        <v>561</v>
      </c>
      <c r="E223" s="85">
        <v>31573052</v>
      </c>
      <c r="F223" s="85">
        <v>15404252</v>
      </c>
      <c r="G223" s="85">
        <v>0</v>
      </c>
      <c r="H223" s="85">
        <v>0</v>
      </c>
      <c r="I223" s="85">
        <v>0</v>
      </c>
      <c r="J223" s="85">
        <v>3362694</v>
      </c>
      <c r="K223" s="85">
        <v>2612606</v>
      </c>
      <c r="L223" s="85">
        <v>0</v>
      </c>
      <c r="M223" s="85">
        <v>0</v>
      </c>
      <c r="N223" s="85">
        <v>0</v>
      </c>
      <c r="O223" s="153">
        <v>2306779</v>
      </c>
      <c r="P223" s="153">
        <v>2157502</v>
      </c>
      <c r="Q223" s="153">
        <v>4421025</v>
      </c>
      <c r="R223" s="153">
        <v>543646</v>
      </c>
      <c r="S223" s="153">
        <v>0</v>
      </c>
      <c r="T223" s="86" t="s">
        <v>4364</v>
      </c>
      <c r="U223" s="154" t="s">
        <v>4364</v>
      </c>
      <c r="V223" s="154" t="s">
        <v>4364</v>
      </c>
      <c r="W223" s="86">
        <v>9.3361593570700004E-3</v>
      </c>
      <c r="X223" s="86">
        <v>2.5481952742400001E-3</v>
      </c>
      <c r="Y223" s="86">
        <v>5.2304126644700001E-3</v>
      </c>
      <c r="Z223" s="154" t="s">
        <v>4364</v>
      </c>
      <c r="AA223" s="86">
        <v>2.4798651324000002E-3</v>
      </c>
      <c r="AB223" s="86">
        <v>0</v>
      </c>
      <c r="AC223" s="86">
        <v>0</v>
      </c>
      <c r="AD223" s="154" t="s">
        <v>4364</v>
      </c>
      <c r="AE223" s="86" t="s">
        <v>4364</v>
      </c>
      <c r="AF223" s="86" t="s">
        <v>4364</v>
      </c>
      <c r="AG223" s="86">
        <v>3.3015863090900001E-3</v>
      </c>
    </row>
    <row r="224" spans="1:33" x14ac:dyDescent="0.35">
      <c r="A224" s="84">
        <v>1817</v>
      </c>
      <c r="B224" s="126">
        <v>46112</v>
      </c>
      <c r="C224" s="84">
        <v>873</v>
      </c>
      <c r="D224" s="83" t="s">
        <v>562</v>
      </c>
      <c r="E224" s="85">
        <v>35592687</v>
      </c>
      <c r="F224" s="85">
        <v>11625205</v>
      </c>
      <c r="G224" s="85">
        <v>0</v>
      </c>
      <c r="H224" s="85">
        <v>0</v>
      </c>
      <c r="I224" s="85">
        <v>8590</v>
      </c>
      <c r="J224" s="85">
        <v>619270</v>
      </c>
      <c r="K224" s="85">
        <v>47916</v>
      </c>
      <c r="L224" s="85">
        <v>0</v>
      </c>
      <c r="M224" s="85">
        <v>0</v>
      </c>
      <c r="N224" s="85">
        <v>7090924</v>
      </c>
      <c r="O224" s="153">
        <v>512032</v>
      </c>
      <c r="P224" s="153">
        <v>270643</v>
      </c>
      <c r="Q224" s="153">
        <v>1240897</v>
      </c>
      <c r="R224" s="153">
        <v>1834931</v>
      </c>
      <c r="S224" s="153">
        <v>0</v>
      </c>
      <c r="T224" s="86" t="s">
        <v>4364</v>
      </c>
      <c r="U224" s="154" t="s">
        <v>4364</v>
      </c>
      <c r="V224" s="154">
        <v>0</v>
      </c>
      <c r="W224" s="86">
        <v>6.6484931943600004E-3</v>
      </c>
      <c r="X224" s="86">
        <v>0</v>
      </c>
      <c r="Y224" s="86">
        <v>0</v>
      </c>
      <c r="Z224" s="154" t="s">
        <v>4364</v>
      </c>
      <c r="AA224" s="86">
        <v>0</v>
      </c>
      <c r="AB224" s="154">
        <v>0</v>
      </c>
      <c r="AC224" s="86">
        <v>0</v>
      </c>
      <c r="AD224" s="154">
        <v>0</v>
      </c>
      <c r="AE224" s="154" t="s">
        <v>4364</v>
      </c>
      <c r="AF224" s="154">
        <v>0</v>
      </c>
      <c r="AG224" s="86">
        <v>3.2028447386999999E-4</v>
      </c>
    </row>
    <row r="225" spans="1:33" x14ac:dyDescent="0.35">
      <c r="A225" s="84">
        <v>1821</v>
      </c>
      <c r="B225" s="126">
        <v>46112</v>
      </c>
      <c r="C225" s="84">
        <v>874</v>
      </c>
      <c r="D225" s="83" t="s">
        <v>563</v>
      </c>
      <c r="E225" s="85">
        <v>48965781</v>
      </c>
      <c r="F225" s="85">
        <v>17624525</v>
      </c>
      <c r="G225" s="85">
        <v>247712</v>
      </c>
      <c r="H225" s="85">
        <v>0</v>
      </c>
      <c r="I225" s="85">
        <v>60780</v>
      </c>
      <c r="J225" s="85">
        <v>1492690</v>
      </c>
      <c r="K225" s="85">
        <v>2624504</v>
      </c>
      <c r="L225" s="85">
        <v>0</v>
      </c>
      <c r="M225" s="85">
        <v>0</v>
      </c>
      <c r="N225" s="85">
        <v>0</v>
      </c>
      <c r="O225" s="153">
        <v>1546524</v>
      </c>
      <c r="P225" s="153">
        <v>510540</v>
      </c>
      <c r="Q225" s="153">
        <v>10232006</v>
      </c>
      <c r="R225" s="153">
        <v>909769</v>
      </c>
      <c r="S225" s="153">
        <v>0</v>
      </c>
      <c r="T225" s="154">
        <v>5.5458587710999997E-3</v>
      </c>
      <c r="U225" s="86" t="s">
        <v>4364</v>
      </c>
      <c r="V225" s="154">
        <v>-8.1353735584999993E-3</v>
      </c>
      <c r="W225" s="86">
        <v>4.36882958361E-3</v>
      </c>
      <c r="X225" s="86">
        <v>0</v>
      </c>
      <c r="Y225" s="86">
        <v>2.0883112162200001E-3</v>
      </c>
      <c r="Z225" s="154" t="s">
        <v>4364</v>
      </c>
      <c r="AA225" s="86">
        <v>3.7710868965160002E-2</v>
      </c>
      <c r="AB225" s="86">
        <v>0</v>
      </c>
      <c r="AC225" s="154">
        <v>2.0247065893000001E-3</v>
      </c>
      <c r="AD225" s="86" t="s">
        <v>4364</v>
      </c>
      <c r="AE225" s="154">
        <v>0</v>
      </c>
      <c r="AF225" s="154" t="s">
        <v>4364</v>
      </c>
      <c r="AG225" s="86">
        <v>2.0008494205900002E-3</v>
      </c>
    </row>
    <row r="226" spans="1:33" x14ac:dyDescent="0.35">
      <c r="A226" s="84">
        <v>1827</v>
      </c>
      <c r="B226" s="126">
        <v>46112</v>
      </c>
      <c r="C226" s="84">
        <v>876</v>
      </c>
      <c r="D226" s="83" t="s">
        <v>564</v>
      </c>
      <c r="E226" s="85">
        <v>23260476</v>
      </c>
      <c r="F226" s="85">
        <v>13784057</v>
      </c>
      <c r="G226" s="85">
        <v>205148</v>
      </c>
      <c r="H226" s="85">
        <v>0</v>
      </c>
      <c r="I226" s="85">
        <v>0</v>
      </c>
      <c r="J226" s="85">
        <v>4733078</v>
      </c>
      <c r="K226" s="85">
        <v>5472916</v>
      </c>
      <c r="L226" s="85">
        <v>0</v>
      </c>
      <c r="M226" s="85">
        <v>0</v>
      </c>
      <c r="N226" s="85">
        <v>0</v>
      </c>
      <c r="O226" s="153">
        <v>931829</v>
      </c>
      <c r="P226" s="153">
        <v>1953466</v>
      </c>
      <c r="Q226" s="153">
        <v>487620</v>
      </c>
      <c r="R226" s="153">
        <v>0</v>
      </c>
      <c r="S226" s="153">
        <v>0</v>
      </c>
      <c r="T226" s="154">
        <v>3.7424075892000001E-3</v>
      </c>
      <c r="U226" s="86" t="s">
        <v>4364</v>
      </c>
      <c r="V226" s="86" t="s">
        <v>4364</v>
      </c>
      <c r="W226" s="86">
        <v>2.1533730402239999E-2</v>
      </c>
      <c r="X226" s="86">
        <v>0</v>
      </c>
      <c r="Y226" s="86">
        <v>1.11227762863E-2</v>
      </c>
      <c r="Z226" s="154" t="s">
        <v>4364</v>
      </c>
      <c r="AA226" s="86">
        <v>2.6573024093499999E-3</v>
      </c>
      <c r="AB226" s="86">
        <v>0</v>
      </c>
      <c r="AC226" s="86" t="s">
        <v>4364</v>
      </c>
      <c r="AD226" s="154" t="s">
        <v>4364</v>
      </c>
      <c r="AE226" s="86" t="s">
        <v>4364</v>
      </c>
      <c r="AF226" s="86" t="s">
        <v>4364</v>
      </c>
      <c r="AG226" s="86">
        <v>6.4455284334600004E-3</v>
      </c>
    </row>
    <row r="227" spans="1:33" x14ac:dyDescent="0.35">
      <c r="A227" s="84">
        <v>1830</v>
      </c>
      <c r="B227" s="126">
        <v>46112</v>
      </c>
      <c r="C227" s="84">
        <v>878</v>
      </c>
      <c r="D227" s="83" t="s">
        <v>565</v>
      </c>
      <c r="E227" s="85">
        <v>405760244</v>
      </c>
      <c r="F227" s="85">
        <v>301681516</v>
      </c>
      <c r="G227" s="85">
        <v>5213019</v>
      </c>
      <c r="H227" s="85">
        <v>0</v>
      </c>
      <c r="I227" s="85">
        <v>5677992</v>
      </c>
      <c r="J227" s="85">
        <v>35060786</v>
      </c>
      <c r="K227" s="85">
        <v>61904152</v>
      </c>
      <c r="L227" s="85">
        <v>0</v>
      </c>
      <c r="M227" s="85">
        <v>9011765</v>
      </c>
      <c r="N227" s="85">
        <v>0</v>
      </c>
      <c r="O227" s="153">
        <v>23781774</v>
      </c>
      <c r="P227" s="153">
        <v>703265</v>
      </c>
      <c r="Q227" s="153">
        <v>97909404</v>
      </c>
      <c r="R227" s="153">
        <v>62419359</v>
      </c>
      <c r="S227" s="153">
        <v>0</v>
      </c>
      <c r="T227" s="86">
        <v>3.7316575741299998E-2</v>
      </c>
      <c r="U227" s="86" t="s">
        <v>4364</v>
      </c>
      <c r="V227" s="154">
        <v>1.1955906765069999E-2</v>
      </c>
      <c r="W227" s="86">
        <v>1.4160247414700001E-2</v>
      </c>
      <c r="X227" s="86">
        <v>8.4133316438000005E-4</v>
      </c>
      <c r="Y227" s="86">
        <v>1.135778399953E-2</v>
      </c>
      <c r="Z227" s="154" t="s">
        <v>4364</v>
      </c>
      <c r="AA227" s="86">
        <v>2.4029923746000001E-4</v>
      </c>
      <c r="AB227" s="86">
        <v>0</v>
      </c>
      <c r="AC227" s="86">
        <v>2.8532047842E-4</v>
      </c>
      <c r="AD227" s="154" t="s">
        <v>4364</v>
      </c>
      <c r="AE227" s="154">
        <v>0</v>
      </c>
      <c r="AF227" s="154" t="s">
        <v>4364</v>
      </c>
      <c r="AG227" s="86">
        <v>4.5862540636599997E-3</v>
      </c>
    </row>
    <row r="228" spans="1:33" x14ac:dyDescent="0.35">
      <c r="A228" s="84">
        <v>1851</v>
      </c>
      <c r="B228" s="126">
        <v>46112</v>
      </c>
      <c r="C228" s="84">
        <v>885</v>
      </c>
      <c r="D228" s="83" t="s">
        <v>566</v>
      </c>
      <c r="E228" s="85">
        <v>3200079</v>
      </c>
      <c r="F228" s="85">
        <v>1914250</v>
      </c>
      <c r="G228" s="85">
        <v>0</v>
      </c>
      <c r="H228" s="85">
        <v>0</v>
      </c>
      <c r="I228" s="85">
        <v>0</v>
      </c>
      <c r="J228" s="85">
        <v>551332</v>
      </c>
      <c r="K228" s="85">
        <v>769337</v>
      </c>
      <c r="L228" s="85">
        <v>0</v>
      </c>
      <c r="M228" s="85">
        <v>0</v>
      </c>
      <c r="N228" s="85">
        <v>0</v>
      </c>
      <c r="O228" s="153">
        <v>232135</v>
      </c>
      <c r="P228" s="153">
        <v>361446</v>
      </c>
      <c r="Q228" s="153">
        <v>0</v>
      </c>
      <c r="R228" s="153">
        <v>0</v>
      </c>
      <c r="S228" s="153">
        <v>0</v>
      </c>
      <c r="T228" s="86" t="s">
        <v>4364</v>
      </c>
      <c r="U228" s="154" t="s">
        <v>4364</v>
      </c>
      <c r="V228" s="154" t="s">
        <v>4364</v>
      </c>
      <c r="W228" s="86">
        <v>0</v>
      </c>
      <c r="X228" s="86">
        <v>0</v>
      </c>
      <c r="Y228" s="86">
        <v>0</v>
      </c>
      <c r="Z228" s="154" t="s">
        <v>4364</v>
      </c>
      <c r="AA228" s="86">
        <v>0</v>
      </c>
      <c r="AB228" s="86" t="s">
        <v>4364</v>
      </c>
      <c r="AC228" s="86" t="s">
        <v>4364</v>
      </c>
      <c r="AD228" s="154" t="s">
        <v>4364</v>
      </c>
      <c r="AE228" s="154" t="s">
        <v>4364</v>
      </c>
      <c r="AF228" s="154" t="s">
        <v>4364</v>
      </c>
      <c r="AG228" s="86">
        <v>0</v>
      </c>
    </row>
    <row r="229" spans="1:33" x14ac:dyDescent="0.35">
      <c r="A229" s="84">
        <v>1866</v>
      </c>
      <c r="B229" s="126">
        <v>46112</v>
      </c>
      <c r="C229" s="84">
        <v>892</v>
      </c>
      <c r="D229" s="83" t="s">
        <v>567</v>
      </c>
      <c r="E229" s="85">
        <v>475528449</v>
      </c>
      <c r="F229" s="85">
        <v>225636868</v>
      </c>
      <c r="G229" s="85">
        <v>1395699</v>
      </c>
      <c r="H229" s="85">
        <v>0</v>
      </c>
      <c r="I229" s="85">
        <v>0</v>
      </c>
      <c r="J229" s="85">
        <v>19033994</v>
      </c>
      <c r="K229" s="85">
        <v>16371232</v>
      </c>
      <c r="L229" s="85">
        <v>0</v>
      </c>
      <c r="M229" s="85">
        <v>0</v>
      </c>
      <c r="N229" s="85">
        <v>0</v>
      </c>
      <c r="O229" s="153">
        <v>16808324</v>
      </c>
      <c r="P229" s="153">
        <v>1704306</v>
      </c>
      <c r="Q229" s="153">
        <v>128855650</v>
      </c>
      <c r="R229" s="153">
        <v>41467663</v>
      </c>
      <c r="S229" s="153">
        <v>0</v>
      </c>
      <c r="T229" s="86">
        <v>4.3651928964870003E-2</v>
      </c>
      <c r="U229" s="154" t="s">
        <v>4364</v>
      </c>
      <c r="V229" s="154" t="s">
        <v>4364</v>
      </c>
      <c r="W229" s="86">
        <v>3.6889510991500001E-2</v>
      </c>
      <c r="X229" s="86">
        <v>5.7052554739000002E-3</v>
      </c>
      <c r="Y229" s="86">
        <v>2.17956044782E-2</v>
      </c>
      <c r="Z229" s="154" t="s">
        <v>4364</v>
      </c>
      <c r="AA229" s="86">
        <v>0</v>
      </c>
      <c r="AB229" s="86">
        <v>0</v>
      </c>
      <c r="AC229" s="86">
        <v>0</v>
      </c>
      <c r="AD229" s="154" t="s">
        <v>4364</v>
      </c>
      <c r="AE229" s="154" t="s">
        <v>4364</v>
      </c>
      <c r="AF229" s="154" t="s">
        <v>4364</v>
      </c>
      <c r="AG229" s="86">
        <v>5.5128766119000002E-3</v>
      </c>
    </row>
    <row r="230" spans="1:33" x14ac:dyDescent="0.35">
      <c r="A230" s="84">
        <v>1869</v>
      </c>
      <c r="B230" s="126">
        <v>46112</v>
      </c>
      <c r="C230" s="84">
        <v>895</v>
      </c>
      <c r="D230" s="83" t="s">
        <v>568</v>
      </c>
      <c r="E230" s="85">
        <v>35203416</v>
      </c>
      <c r="F230" s="85">
        <v>16583487</v>
      </c>
      <c r="G230" s="85">
        <v>605413</v>
      </c>
      <c r="H230" s="85">
        <v>1000</v>
      </c>
      <c r="I230" s="85">
        <v>0</v>
      </c>
      <c r="J230" s="85">
        <v>3056320</v>
      </c>
      <c r="K230" s="85">
        <v>2010178</v>
      </c>
      <c r="L230" s="85">
        <v>0</v>
      </c>
      <c r="M230" s="85">
        <v>0</v>
      </c>
      <c r="N230" s="85">
        <v>0</v>
      </c>
      <c r="O230" s="153">
        <v>1826954</v>
      </c>
      <c r="P230" s="153">
        <v>63254</v>
      </c>
      <c r="Q230" s="153">
        <v>2789585</v>
      </c>
      <c r="R230" s="153">
        <v>6230783</v>
      </c>
      <c r="S230" s="153">
        <v>0</v>
      </c>
      <c r="T230" s="86">
        <v>1.3973757975610001E-2</v>
      </c>
      <c r="U230" s="154">
        <v>0</v>
      </c>
      <c r="V230" s="154" t="s">
        <v>4364</v>
      </c>
      <c r="W230" s="86">
        <v>1.039634041006E-2</v>
      </c>
      <c r="X230" s="86">
        <v>3.0148712119000001E-4</v>
      </c>
      <c r="Y230" s="86">
        <v>1.30903771841E-3</v>
      </c>
      <c r="Z230" s="154" t="s">
        <v>4364</v>
      </c>
      <c r="AA230" s="86">
        <v>0</v>
      </c>
      <c r="AB230" s="86">
        <v>0</v>
      </c>
      <c r="AC230" s="86">
        <v>0</v>
      </c>
      <c r="AD230" s="154" t="s">
        <v>4364</v>
      </c>
      <c r="AE230" s="154" t="s">
        <v>4364</v>
      </c>
      <c r="AF230" s="154" t="s">
        <v>4364</v>
      </c>
      <c r="AG230" s="86">
        <v>2.0328396222700001E-3</v>
      </c>
    </row>
    <row r="231" spans="1:33" x14ac:dyDescent="0.35">
      <c r="A231" s="84">
        <v>1870</v>
      </c>
      <c r="B231" s="126">
        <v>46112</v>
      </c>
      <c r="C231" s="84">
        <v>896</v>
      </c>
      <c r="D231" s="83" t="s">
        <v>569</v>
      </c>
      <c r="E231" s="85">
        <v>229977718</v>
      </c>
      <c r="F231" s="85">
        <v>111195345</v>
      </c>
      <c r="G231" s="85">
        <v>5381680</v>
      </c>
      <c r="H231" s="85">
        <v>0</v>
      </c>
      <c r="I231" s="85">
        <v>0</v>
      </c>
      <c r="J231" s="85">
        <v>11310585</v>
      </c>
      <c r="K231" s="85">
        <v>4728916</v>
      </c>
      <c r="L231" s="85">
        <v>0</v>
      </c>
      <c r="M231" s="85">
        <v>0</v>
      </c>
      <c r="N231" s="85">
        <v>0</v>
      </c>
      <c r="O231" s="153">
        <v>5346106</v>
      </c>
      <c r="P231" s="153">
        <v>238508</v>
      </c>
      <c r="Q231" s="153">
        <v>69492249</v>
      </c>
      <c r="R231" s="153">
        <v>14697300</v>
      </c>
      <c r="S231" s="153">
        <v>0</v>
      </c>
      <c r="T231" s="154">
        <v>1.114227874341E-2</v>
      </c>
      <c r="U231" s="154" t="s">
        <v>4364</v>
      </c>
      <c r="V231" s="154" t="s">
        <v>4364</v>
      </c>
      <c r="W231" s="86">
        <v>1.057515407382E-2</v>
      </c>
      <c r="X231" s="86">
        <v>-6.2737916899999996E-5</v>
      </c>
      <c r="Y231" s="86">
        <v>5.6501635201999995E-4</v>
      </c>
      <c r="Z231" s="154" t="s">
        <v>4364</v>
      </c>
      <c r="AA231" s="86">
        <v>0</v>
      </c>
      <c r="AB231" s="86">
        <v>6.6122959670000003E-5</v>
      </c>
      <c r="AC231" s="86">
        <v>3.0873960160999998E-4</v>
      </c>
      <c r="AD231" s="154" t="s">
        <v>4364</v>
      </c>
      <c r="AE231" s="154" t="s">
        <v>4364</v>
      </c>
      <c r="AF231" s="154" t="s">
        <v>4364</v>
      </c>
      <c r="AG231" s="86">
        <v>1.2128692431099999E-3</v>
      </c>
    </row>
    <row r="232" spans="1:33" x14ac:dyDescent="0.35">
      <c r="A232" s="84">
        <v>1879</v>
      </c>
      <c r="B232" s="126">
        <v>46112</v>
      </c>
      <c r="C232" s="84">
        <v>902</v>
      </c>
      <c r="D232" s="83" t="s">
        <v>570</v>
      </c>
      <c r="E232" s="85">
        <v>30487126</v>
      </c>
      <c r="F232" s="85">
        <v>20074653</v>
      </c>
      <c r="G232" s="85">
        <v>178789</v>
      </c>
      <c r="H232" s="85">
        <v>0</v>
      </c>
      <c r="I232" s="85">
        <v>0</v>
      </c>
      <c r="J232" s="85">
        <v>5758250</v>
      </c>
      <c r="K232" s="85">
        <v>8483968</v>
      </c>
      <c r="L232" s="85">
        <v>0</v>
      </c>
      <c r="M232" s="85">
        <v>0</v>
      </c>
      <c r="N232" s="85">
        <v>256091</v>
      </c>
      <c r="O232" s="153">
        <v>3841685</v>
      </c>
      <c r="P232" s="153">
        <v>1555869</v>
      </c>
      <c r="Q232" s="153">
        <v>0</v>
      </c>
      <c r="R232" s="153">
        <v>0</v>
      </c>
      <c r="S232" s="153">
        <v>0</v>
      </c>
      <c r="T232" s="154">
        <v>3.8206182174050002E-2</v>
      </c>
      <c r="U232" s="154" t="s">
        <v>4364</v>
      </c>
      <c r="V232" s="154" t="s">
        <v>4364</v>
      </c>
      <c r="W232" s="86">
        <v>3.789435346318E-2</v>
      </c>
      <c r="X232" s="86">
        <v>3.9558619739799997E-3</v>
      </c>
      <c r="Y232" s="86">
        <v>1.5860262218999999E-2</v>
      </c>
      <c r="Z232" s="154" t="s">
        <v>4364</v>
      </c>
      <c r="AA232" s="86">
        <v>0</v>
      </c>
      <c r="AB232" s="86" t="s">
        <v>4364</v>
      </c>
      <c r="AC232" s="86" t="s">
        <v>4364</v>
      </c>
      <c r="AD232" s="86" t="s">
        <v>4364</v>
      </c>
      <c r="AE232" s="154" t="s">
        <v>4364</v>
      </c>
      <c r="AF232" s="86">
        <v>0</v>
      </c>
      <c r="AG232" s="86">
        <v>1.485585649302E-2</v>
      </c>
    </row>
    <row r="233" spans="1:33" x14ac:dyDescent="0.35">
      <c r="A233" s="84">
        <v>1880</v>
      </c>
      <c r="B233" s="126">
        <v>46112</v>
      </c>
      <c r="C233" s="84">
        <v>903</v>
      </c>
      <c r="D233" s="83" t="s">
        <v>571</v>
      </c>
      <c r="E233" s="85">
        <v>87933862</v>
      </c>
      <c r="F233" s="85">
        <v>56030817</v>
      </c>
      <c r="G233" s="85">
        <v>4215286</v>
      </c>
      <c r="H233" s="85">
        <v>0</v>
      </c>
      <c r="I233" s="85">
        <v>0</v>
      </c>
      <c r="J233" s="85">
        <v>15121371</v>
      </c>
      <c r="K233" s="85">
        <v>8896355</v>
      </c>
      <c r="L233" s="85">
        <v>0</v>
      </c>
      <c r="M233" s="85">
        <v>0</v>
      </c>
      <c r="N233" s="85">
        <v>0</v>
      </c>
      <c r="O233" s="153">
        <v>6140619</v>
      </c>
      <c r="P233" s="153">
        <v>31487</v>
      </c>
      <c r="Q233" s="153">
        <v>8441828</v>
      </c>
      <c r="R233" s="153">
        <v>13183871</v>
      </c>
      <c r="S233" s="153">
        <v>0</v>
      </c>
      <c r="T233" s="86">
        <v>1.497317395839E-2</v>
      </c>
      <c r="U233" s="154" t="s">
        <v>4364</v>
      </c>
      <c r="V233" s="86" t="s">
        <v>4364</v>
      </c>
      <c r="W233" s="86">
        <v>2.856035816356E-2</v>
      </c>
      <c r="X233" s="86">
        <v>1.13800199415E-3</v>
      </c>
      <c r="Y233" s="86">
        <v>1.0855767552400001E-3</v>
      </c>
      <c r="Z233" s="154" t="s">
        <v>4364</v>
      </c>
      <c r="AA233" s="86">
        <v>0</v>
      </c>
      <c r="AB233" s="86">
        <v>0</v>
      </c>
      <c r="AC233" s="86">
        <v>0</v>
      </c>
      <c r="AD233" s="154" t="s">
        <v>4364</v>
      </c>
      <c r="AE233" s="86" t="s">
        <v>4364</v>
      </c>
      <c r="AF233" s="154" t="s">
        <v>4364</v>
      </c>
      <c r="AG233" s="86">
        <v>4.4813854601599996E-3</v>
      </c>
    </row>
    <row r="234" spans="1:33" x14ac:dyDescent="0.35">
      <c r="A234" s="84">
        <v>1882</v>
      </c>
      <c r="B234" s="126">
        <v>46112</v>
      </c>
      <c r="C234" s="84">
        <v>904</v>
      </c>
      <c r="D234" s="83" t="s">
        <v>572</v>
      </c>
      <c r="E234" s="85">
        <v>67582432</v>
      </c>
      <c r="F234" s="85">
        <v>32509922</v>
      </c>
      <c r="G234" s="85">
        <v>467762</v>
      </c>
      <c r="H234" s="85">
        <v>0</v>
      </c>
      <c r="I234" s="85">
        <v>0</v>
      </c>
      <c r="J234" s="85">
        <v>2037929</v>
      </c>
      <c r="K234" s="85">
        <v>10378219</v>
      </c>
      <c r="L234" s="85">
        <v>0</v>
      </c>
      <c r="M234" s="85">
        <v>0</v>
      </c>
      <c r="N234" s="85">
        <v>0</v>
      </c>
      <c r="O234" s="153">
        <v>2331422</v>
      </c>
      <c r="P234" s="153">
        <v>339978</v>
      </c>
      <c r="Q234" s="153">
        <v>10373401</v>
      </c>
      <c r="R234" s="153">
        <v>6581211</v>
      </c>
      <c r="S234" s="153">
        <v>0</v>
      </c>
      <c r="T234" s="86">
        <v>1.7321750500450001E-2</v>
      </c>
      <c r="U234" s="154" t="s">
        <v>4364</v>
      </c>
      <c r="V234" s="154" t="s">
        <v>4364</v>
      </c>
      <c r="W234" s="86">
        <v>2.1456131210139999E-2</v>
      </c>
      <c r="X234" s="86">
        <v>0</v>
      </c>
      <c r="Y234" s="86">
        <v>1.5724470526500001E-3</v>
      </c>
      <c r="Z234" s="154" t="s">
        <v>4364</v>
      </c>
      <c r="AA234" s="86">
        <v>0</v>
      </c>
      <c r="AB234" s="86">
        <v>0</v>
      </c>
      <c r="AC234" s="154">
        <v>-5.02239277E-5</v>
      </c>
      <c r="AD234" s="154" t="s">
        <v>4364</v>
      </c>
      <c r="AE234" s="154" t="s">
        <v>4364</v>
      </c>
      <c r="AF234" s="154" t="s">
        <v>4364</v>
      </c>
      <c r="AG234" s="86">
        <v>2.42753174343E-3</v>
      </c>
    </row>
    <row r="235" spans="1:33" x14ac:dyDescent="0.35">
      <c r="A235" s="84">
        <v>1888</v>
      </c>
      <c r="B235" s="126">
        <v>46112</v>
      </c>
      <c r="C235" s="84">
        <v>906</v>
      </c>
      <c r="D235" s="83" t="s">
        <v>573</v>
      </c>
      <c r="E235" s="85">
        <v>179681032</v>
      </c>
      <c r="F235" s="85">
        <v>149206289</v>
      </c>
      <c r="G235" s="85">
        <v>1663382</v>
      </c>
      <c r="H235" s="85">
        <v>0</v>
      </c>
      <c r="I235" s="85">
        <v>0</v>
      </c>
      <c r="J235" s="85">
        <v>3873023</v>
      </c>
      <c r="K235" s="85">
        <v>12610177</v>
      </c>
      <c r="L235" s="85">
        <v>0</v>
      </c>
      <c r="M235" s="85">
        <v>305487</v>
      </c>
      <c r="N235" s="85">
        <v>0</v>
      </c>
      <c r="O235" s="153">
        <v>405066</v>
      </c>
      <c r="P235" s="153">
        <v>5323451</v>
      </c>
      <c r="Q235" s="153">
        <v>121705244</v>
      </c>
      <c r="R235" s="153">
        <v>3320458</v>
      </c>
      <c r="S235" s="153">
        <v>0</v>
      </c>
      <c r="T235" s="86">
        <v>1.790525401757E-2</v>
      </c>
      <c r="U235" s="154" t="s">
        <v>4364</v>
      </c>
      <c r="V235" s="86" t="s">
        <v>4364</v>
      </c>
      <c r="W235" s="86">
        <v>3.4572283227779999E-2</v>
      </c>
      <c r="X235" s="86">
        <v>0</v>
      </c>
      <c r="Y235" s="86">
        <v>1.68938775769E-3</v>
      </c>
      <c r="Z235" s="154" t="s">
        <v>4364</v>
      </c>
      <c r="AA235" s="86">
        <v>-2.47548712E-5</v>
      </c>
      <c r="AB235" s="86">
        <v>1.1420024534E-4</v>
      </c>
      <c r="AC235" s="86">
        <v>0</v>
      </c>
      <c r="AD235" s="86" t="s">
        <v>4364</v>
      </c>
      <c r="AE235" s="86">
        <v>0</v>
      </c>
      <c r="AF235" s="154" t="s">
        <v>4364</v>
      </c>
      <c r="AG235" s="86">
        <v>5.5635188566999997E-4</v>
      </c>
    </row>
    <row r="236" spans="1:33" x14ac:dyDescent="0.35">
      <c r="A236" s="84">
        <v>1904</v>
      </c>
      <c r="B236" s="126">
        <v>46112</v>
      </c>
      <c r="C236" s="84">
        <v>909</v>
      </c>
      <c r="D236" s="83" t="s">
        <v>574</v>
      </c>
      <c r="E236" s="85">
        <v>44987096</v>
      </c>
      <c r="F236" s="85">
        <v>26290560</v>
      </c>
      <c r="G236" s="85">
        <v>3154249</v>
      </c>
      <c r="H236" s="85">
        <v>0</v>
      </c>
      <c r="I236" s="85">
        <v>2553324</v>
      </c>
      <c r="J236" s="85">
        <v>2110627</v>
      </c>
      <c r="K236" s="85">
        <v>6607197</v>
      </c>
      <c r="L236" s="85">
        <v>0</v>
      </c>
      <c r="M236" s="85">
        <v>0</v>
      </c>
      <c r="N236" s="85">
        <v>0</v>
      </c>
      <c r="O236" s="153">
        <v>1929162</v>
      </c>
      <c r="P236" s="153">
        <v>2080182</v>
      </c>
      <c r="Q236" s="153">
        <v>4497412</v>
      </c>
      <c r="R236" s="153">
        <v>3358406</v>
      </c>
      <c r="S236" s="153">
        <v>0</v>
      </c>
      <c r="T236" s="86">
        <v>6.1136458558399996E-3</v>
      </c>
      <c r="U236" s="154" t="s">
        <v>4364</v>
      </c>
      <c r="V236" s="86">
        <v>4.3136214016300002E-3</v>
      </c>
      <c r="W236" s="86">
        <v>1.7651657251190001E-2</v>
      </c>
      <c r="X236" s="86">
        <v>0</v>
      </c>
      <c r="Y236" s="86">
        <v>4.9393123947399998E-3</v>
      </c>
      <c r="Z236" s="154" t="s">
        <v>4364</v>
      </c>
      <c r="AA236" s="86">
        <v>0</v>
      </c>
      <c r="AB236" s="86">
        <v>0</v>
      </c>
      <c r="AC236" s="86">
        <v>0</v>
      </c>
      <c r="AD236" s="154" t="s">
        <v>4364</v>
      </c>
      <c r="AE236" s="86" t="s">
        <v>4364</v>
      </c>
      <c r="AF236" s="154" t="s">
        <v>4364</v>
      </c>
      <c r="AG236" s="86">
        <v>3.2125741707199999E-3</v>
      </c>
    </row>
    <row r="237" spans="1:33" x14ac:dyDescent="0.35">
      <c r="A237" s="84">
        <v>1909</v>
      </c>
      <c r="B237" s="126">
        <v>46112</v>
      </c>
      <c r="C237" s="84">
        <v>911</v>
      </c>
      <c r="D237" s="83" t="s">
        <v>575</v>
      </c>
      <c r="E237" s="85">
        <v>305388426</v>
      </c>
      <c r="F237" s="85">
        <v>59073777</v>
      </c>
      <c r="G237" s="85">
        <v>1825495</v>
      </c>
      <c r="H237" s="85">
        <v>0</v>
      </c>
      <c r="I237" s="85">
        <v>0</v>
      </c>
      <c r="J237" s="85">
        <v>2322852</v>
      </c>
      <c r="K237" s="85">
        <v>4360161</v>
      </c>
      <c r="L237" s="85">
        <v>0</v>
      </c>
      <c r="M237" s="85">
        <v>0</v>
      </c>
      <c r="N237" s="85">
        <v>0</v>
      </c>
      <c r="O237" s="153">
        <v>519056</v>
      </c>
      <c r="P237" s="153">
        <v>956388</v>
      </c>
      <c r="Q237" s="153">
        <v>40756303</v>
      </c>
      <c r="R237" s="153">
        <v>8333522</v>
      </c>
      <c r="S237" s="153">
        <v>0</v>
      </c>
      <c r="T237" s="154">
        <v>4.2910906075099998E-3</v>
      </c>
      <c r="U237" s="154" t="s">
        <v>4364</v>
      </c>
      <c r="V237" s="154" t="s">
        <v>4364</v>
      </c>
      <c r="W237" s="86">
        <v>2.8763750192079999E-2</v>
      </c>
      <c r="X237" s="86">
        <v>0</v>
      </c>
      <c r="Y237" s="86">
        <v>-8.1823834500000005E-5</v>
      </c>
      <c r="Z237" s="154" t="s">
        <v>4364</v>
      </c>
      <c r="AA237" s="86">
        <v>0</v>
      </c>
      <c r="AB237" s="154">
        <v>0</v>
      </c>
      <c r="AC237" s="154">
        <v>0</v>
      </c>
      <c r="AD237" s="154" t="s">
        <v>4364</v>
      </c>
      <c r="AE237" s="154" t="s">
        <v>4364</v>
      </c>
      <c r="AF237" s="154" t="s">
        <v>4364</v>
      </c>
      <c r="AG237" s="86">
        <v>3.3080943372999999E-4</v>
      </c>
    </row>
    <row r="238" spans="1:33" x14ac:dyDescent="0.35">
      <c r="A238" s="84">
        <v>1911</v>
      </c>
      <c r="B238" s="126">
        <v>46112</v>
      </c>
      <c r="C238" s="84">
        <v>912</v>
      </c>
      <c r="D238" s="83" t="s">
        <v>576</v>
      </c>
      <c r="E238" s="85">
        <v>186562111</v>
      </c>
      <c r="F238" s="85">
        <v>52259056</v>
      </c>
      <c r="G238" s="85">
        <v>438502</v>
      </c>
      <c r="H238" s="85">
        <v>0</v>
      </c>
      <c r="I238" s="85">
        <v>0</v>
      </c>
      <c r="J238" s="85">
        <v>3829646</v>
      </c>
      <c r="K238" s="85">
        <v>5401617</v>
      </c>
      <c r="L238" s="85">
        <v>0</v>
      </c>
      <c r="M238" s="85">
        <v>1789598</v>
      </c>
      <c r="N238" s="85">
        <v>0</v>
      </c>
      <c r="O238" s="153">
        <v>176682</v>
      </c>
      <c r="P238" s="153">
        <v>1867594</v>
      </c>
      <c r="Q238" s="153">
        <v>35492614</v>
      </c>
      <c r="R238" s="153">
        <v>3262801</v>
      </c>
      <c r="S238" s="153">
        <v>0</v>
      </c>
      <c r="T238" s="154">
        <v>4.9654808985700001E-3</v>
      </c>
      <c r="U238" s="154" t="s">
        <v>4364</v>
      </c>
      <c r="V238" s="154" t="s">
        <v>4364</v>
      </c>
      <c r="W238" s="86">
        <v>1.9656876096380001E-2</v>
      </c>
      <c r="X238" s="86">
        <v>8.0996507513600002E-3</v>
      </c>
      <c r="Y238" s="86">
        <v>2.8905270472499999E-3</v>
      </c>
      <c r="Z238" s="154" t="s">
        <v>4364</v>
      </c>
      <c r="AA238" s="86">
        <v>2.9800473460000001E-4</v>
      </c>
      <c r="AB238" s="154">
        <v>-1.942858359E-4</v>
      </c>
      <c r="AC238" s="154">
        <v>0</v>
      </c>
      <c r="AD238" s="154" t="s">
        <v>4364</v>
      </c>
      <c r="AE238" s="154">
        <v>0</v>
      </c>
      <c r="AF238" s="154" t="s">
        <v>4364</v>
      </c>
      <c r="AG238" s="86">
        <v>9.7582691699999997E-4</v>
      </c>
    </row>
    <row r="239" spans="1:33" x14ac:dyDescent="0.35">
      <c r="A239" s="84">
        <v>1961</v>
      </c>
      <c r="B239" s="126">
        <v>46112</v>
      </c>
      <c r="C239" s="84">
        <v>936</v>
      </c>
      <c r="D239" s="83" t="s">
        <v>577</v>
      </c>
      <c r="E239" s="85">
        <v>523410587</v>
      </c>
      <c r="F239" s="85">
        <v>241257627</v>
      </c>
      <c r="G239" s="85">
        <v>4531069</v>
      </c>
      <c r="H239" s="85">
        <v>52541</v>
      </c>
      <c r="I239" s="85">
        <v>0</v>
      </c>
      <c r="J239" s="85">
        <v>13049079</v>
      </c>
      <c r="K239" s="85">
        <v>22294133</v>
      </c>
      <c r="L239" s="85">
        <v>0</v>
      </c>
      <c r="M239" s="85">
        <v>0</v>
      </c>
      <c r="N239" s="85">
        <v>0</v>
      </c>
      <c r="O239" s="153">
        <v>18966585</v>
      </c>
      <c r="P239" s="153">
        <v>1258419</v>
      </c>
      <c r="Q239" s="153">
        <v>127481604</v>
      </c>
      <c r="R239" s="153">
        <v>53624197</v>
      </c>
      <c r="S239" s="153">
        <v>0</v>
      </c>
      <c r="T239" s="86">
        <v>3.3011956941860002E-2</v>
      </c>
      <c r="U239" s="154">
        <v>9.6700332744909995E-2</v>
      </c>
      <c r="V239" s="154" t="s">
        <v>4364</v>
      </c>
      <c r="W239" s="86">
        <v>3.6466393240110001E-2</v>
      </c>
      <c r="X239" s="86">
        <v>6.4838489429899998E-3</v>
      </c>
      <c r="Y239" s="86">
        <v>1.434900686459E-2</v>
      </c>
      <c r="Z239" s="154" t="s">
        <v>4364</v>
      </c>
      <c r="AA239" s="86">
        <v>0</v>
      </c>
      <c r="AB239" s="86">
        <v>0</v>
      </c>
      <c r="AC239" s="86">
        <v>0</v>
      </c>
      <c r="AD239" s="154" t="s">
        <v>4364</v>
      </c>
      <c r="AE239" s="154" t="s">
        <v>4364</v>
      </c>
      <c r="AF239" s="154" t="s">
        <v>4364</v>
      </c>
      <c r="AG239" s="86">
        <v>5.3110140738199998E-3</v>
      </c>
    </row>
    <row r="240" spans="1:33" x14ac:dyDescent="0.35">
      <c r="A240" s="84">
        <v>1969</v>
      </c>
      <c r="B240" s="126">
        <v>46112</v>
      </c>
      <c r="C240" s="84">
        <v>938</v>
      </c>
      <c r="D240" s="83" t="s">
        <v>578</v>
      </c>
      <c r="E240" s="85">
        <v>72366458</v>
      </c>
      <c r="F240" s="85">
        <v>30297264</v>
      </c>
      <c r="G240" s="85">
        <v>883206</v>
      </c>
      <c r="H240" s="85">
        <v>0</v>
      </c>
      <c r="I240" s="85">
        <v>0</v>
      </c>
      <c r="J240" s="85">
        <v>2984315</v>
      </c>
      <c r="K240" s="85">
        <v>10068883</v>
      </c>
      <c r="L240" s="85">
        <v>0</v>
      </c>
      <c r="M240" s="85">
        <v>0</v>
      </c>
      <c r="N240" s="85">
        <v>0</v>
      </c>
      <c r="O240" s="153">
        <v>615771</v>
      </c>
      <c r="P240" s="153">
        <v>260912</v>
      </c>
      <c r="Q240" s="153">
        <v>14062876</v>
      </c>
      <c r="R240" s="153">
        <v>0</v>
      </c>
      <c r="S240" s="153">
        <v>1421301</v>
      </c>
      <c r="T240" s="86">
        <v>1.036161008505E-2</v>
      </c>
      <c r="U240" s="154" t="s">
        <v>4364</v>
      </c>
      <c r="V240" s="154" t="s">
        <v>4364</v>
      </c>
      <c r="W240" s="86">
        <v>6.8475270398400002E-3</v>
      </c>
      <c r="X240" s="86">
        <v>4.2892729929999997E-5</v>
      </c>
      <c r="Y240" s="86">
        <v>3.88655345244E-3</v>
      </c>
      <c r="Z240" s="154" t="s">
        <v>4364</v>
      </c>
      <c r="AA240" s="86">
        <v>0</v>
      </c>
      <c r="AB240" s="86">
        <v>0</v>
      </c>
      <c r="AC240" s="86">
        <v>0</v>
      </c>
      <c r="AD240" s="154">
        <v>0</v>
      </c>
      <c r="AE240" s="154" t="s">
        <v>4364</v>
      </c>
      <c r="AF240" s="154">
        <v>0</v>
      </c>
      <c r="AG240" s="86">
        <v>1.9342205663099999E-3</v>
      </c>
    </row>
    <row r="241" spans="1:33" x14ac:dyDescent="0.35">
      <c r="A241" s="84">
        <v>1982</v>
      </c>
      <c r="B241" s="126">
        <v>46112</v>
      </c>
      <c r="C241" s="84">
        <v>945</v>
      </c>
      <c r="D241" s="83" t="s">
        <v>579</v>
      </c>
      <c r="E241" s="85">
        <v>420290901</v>
      </c>
      <c r="F241" s="85">
        <v>328533945</v>
      </c>
      <c r="G241" s="85">
        <v>5375238</v>
      </c>
      <c r="H241" s="85">
        <v>0</v>
      </c>
      <c r="I241" s="85">
        <v>0</v>
      </c>
      <c r="J241" s="85">
        <v>49586383</v>
      </c>
      <c r="K241" s="85">
        <v>116245986</v>
      </c>
      <c r="L241" s="85">
        <v>0</v>
      </c>
      <c r="M241" s="85">
        <v>37540483</v>
      </c>
      <c r="N241" s="85">
        <v>2489488</v>
      </c>
      <c r="O241" s="153">
        <v>10290489</v>
      </c>
      <c r="P241" s="153">
        <v>21010652</v>
      </c>
      <c r="Q241" s="153">
        <v>77401792</v>
      </c>
      <c r="R241" s="153">
        <v>8593435</v>
      </c>
      <c r="S241" s="153">
        <v>0</v>
      </c>
      <c r="T241" s="86">
        <v>4.5735752638259998E-2</v>
      </c>
      <c r="U241" s="154" t="s">
        <v>4364</v>
      </c>
      <c r="V241" s="154" t="s">
        <v>4364</v>
      </c>
      <c r="W241" s="86">
        <v>7.0219654075849999E-2</v>
      </c>
      <c r="X241" s="86">
        <v>3.79045255633E-3</v>
      </c>
      <c r="Y241" s="86">
        <v>1.3575554146820001E-2</v>
      </c>
      <c r="Z241" s="154" t="s">
        <v>4364</v>
      </c>
      <c r="AA241" s="86">
        <v>6.2693297708099997E-3</v>
      </c>
      <c r="AB241" s="86">
        <v>2.3575240861999999E-4</v>
      </c>
      <c r="AC241" s="86">
        <v>0</v>
      </c>
      <c r="AD241" s="154" t="s">
        <v>4364</v>
      </c>
      <c r="AE241" s="154">
        <v>1.1320659408300001E-3</v>
      </c>
      <c r="AF241" s="154">
        <v>0.26890852173775998</v>
      </c>
      <c r="AG241" s="86">
        <v>1.1535568669510001E-2</v>
      </c>
    </row>
    <row r="242" spans="1:33" x14ac:dyDescent="0.35">
      <c r="A242" s="84">
        <v>1987</v>
      </c>
      <c r="B242" s="126">
        <v>46112</v>
      </c>
      <c r="C242" s="84">
        <v>946</v>
      </c>
      <c r="D242" s="83" t="s">
        <v>580</v>
      </c>
      <c r="E242" s="85">
        <v>13205739</v>
      </c>
      <c r="F242" s="85">
        <v>3118631</v>
      </c>
      <c r="G242" s="85">
        <v>587009</v>
      </c>
      <c r="H242" s="85">
        <v>0</v>
      </c>
      <c r="I242" s="85">
        <v>0</v>
      </c>
      <c r="J242" s="85">
        <v>1024436</v>
      </c>
      <c r="K242" s="85">
        <v>574891</v>
      </c>
      <c r="L242" s="85">
        <v>0</v>
      </c>
      <c r="M242" s="85">
        <v>0</v>
      </c>
      <c r="N242" s="85">
        <v>0</v>
      </c>
      <c r="O242" s="153">
        <v>755872</v>
      </c>
      <c r="P242" s="153">
        <v>176422</v>
      </c>
      <c r="Q242" s="153">
        <v>0</v>
      </c>
      <c r="R242" s="153">
        <v>0</v>
      </c>
      <c r="S242" s="153">
        <v>0</v>
      </c>
      <c r="T242" s="86">
        <v>2.2659600834299999E-3</v>
      </c>
      <c r="U242" s="154" t="s">
        <v>4364</v>
      </c>
      <c r="V242" s="154" t="s">
        <v>4364</v>
      </c>
      <c r="W242" s="86">
        <v>8.3416875061400001E-3</v>
      </c>
      <c r="X242" s="86">
        <v>0</v>
      </c>
      <c r="Y242" s="86">
        <v>-4.2883389059999999E-4</v>
      </c>
      <c r="Z242" s="154" t="s">
        <v>4364</v>
      </c>
      <c r="AA242" s="86">
        <v>0</v>
      </c>
      <c r="AB242" s="154" t="s">
        <v>4364</v>
      </c>
      <c r="AC242" s="154" t="s">
        <v>4364</v>
      </c>
      <c r="AD242" s="154" t="s">
        <v>4364</v>
      </c>
      <c r="AE242" s="154" t="s">
        <v>4364</v>
      </c>
      <c r="AF242" s="86" t="s">
        <v>4364</v>
      </c>
      <c r="AG242" s="86">
        <v>2.6156354804499999E-3</v>
      </c>
    </row>
    <row r="243" spans="1:33" x14ac:dyDescent="0.35">
      <c r="A243" s="84">
        <v>2003</v>
      </c>
      <c r="B243" s="126">
        <v>46112</v>
      </c>
      <c r="C243" s="84">
        <v>950</v>
      </c>
      <c r="D243" s="83" t="s">
        <v>581</v>
      </c>
      <c r="E243" s="85">
        <v>4046760</v>
      </c>
      <c r="F243" s="85">
        <v>3484013</v>
      </c>
      <c r="G243" s="85">
        <v>0</v>
      </c>
      <c r="H243" s="85">
        <v>0</v>
      </c>
      <c r="I243" s="85">
        <v>0</v>
      </c>
      <c r="J243" s="85">
        <v>1526594</v>
      </c>
      <c r="K243" s="85">
        <v>1457931</v>
      </c>
      <c r="L243" s="85">
        <v>0</v>
      </c>
      <c r="M243" s="85">
        <v>0</v>
      </c>
      <c r="N243" s="85">
        <v>0</v>
      </c>
      <c r="O243" s="153">
        <v>499489</v>
      </c>
      <c r="P243" s="153">
        <v>0</v>
      </c>
      <c r="Q243" s="153">
        <v>0</v>
      </c>
      <c r="R243" s="153">
        <v>0</v>
      </c>
      <c r="S243" s="153">
        <v>0</v>
      </c>
      <c r="T243" s="86" t="s">
        <v>4364</v>
      </c>
      <c r="U243" s="154" t="s">
        <v>4364</v>
      </c>
      <c r="V243" s="154" t="s">
        <v>4364</v>
      </c>
      <c r="W243" s="86">
        <v>2.2415328344379998E-2</v>
      </c>
      <c r="X243" s="86">
        <v>0</v>
      </c>
      <c r="Y243" s="86">
        <v>0</v>
      </c>
      <c r="Z243" s="154" t="s">
        <v>4364</v>
      </c>
      <c r="AA243" s="86">
        <v>0</v>
      </c>
      <c r="AB243" s="86" t="s">
        <v>4364</v>
      </c>
      <c r="AC243" s="86" t="s">
        <v>4364</v>
      </c>
      <c r="AD243" s="154" t="s">
        <v>4364</v>
      </c>
      <c r="AE243" s="154" t="s">
        <v>4364</v>
      </c>
      <c r="AF243" s="154" t="s">
        <v>4364</v>
      </c>
      <c r="AG243" s="86">
        <v>2.75399233673E-3</v>
      </c>
    </row>
    <row r="244" spans="1:33" x14ac:dyDescent="0.35">
      <c r="A244" s="84">
        <v>2008</v>
      </c>
      <c r="B244" s="126">
        <v>46112</v>
      </c>
      <c r="C244" s="84">
        <v>954</v>
      </c>
      <c r="D244" s="83" t="s">
        <v>582</v>
      </c>
      <c r="E244" s="85">
        <v>58165833</v>
      </c>
      <c r="F244" s="85">
        <v>22004705</v>
      </c>
      <c r="G244" s="85">
        <v>837042</v>
      </c>
      <c r="H244" s="85">
        <v>0</v>
      </c>
      <c r="I244" s="85">
        <v>0</v>
      </c>
      <c r="J244" s="85">
        <v>5290348</v>
      </c>
      <c r="K244" s="85">
        <v>6389599</v>
      </c>
      <c r="L244" s="85">
        <v>0</v>
      </c>
      <c r="M244" s="85">
        <v>0</v>
      </c>
      <c r="N244" s="85">
        <v>0</v>
      </c>
      <c r="O244" s="153">
        <v>1627468</v>
      </c>
      <c r="P244" s="153">
        <v>4369736</v>
      </c>
      <c r="Q244" s="153">
        <v>831388</v>
      </c>
      <c r="R244" s="153">
        <v>2659124</v>
      </c>
      <c r="S244" s="153">
        <v>0</v>
      </c>
      <c r="T244" s="86">
        <v>2.2586063451839999E-2</v>
      </c>
      <c r="U244" s="154" t="s">
        <v>4364</v>
      </c>
      <c r="V244" s="154" t="s">
        <v>4364</v>
      </c>
      <c r="W244" s="86">
        <v>1.021582364141E-2</v>
      </c>
      <c r="X244" s="86">
        <v>9.6708297484999995E-4</v>
      </c>
      <c r="Y244" s="86">
        <v>1.06221044214E-3</v>
      </c>
      <c r="Z244" s="154" t="s">
        <v>4364</v>
      </c>
      <c r="AA244" s="86">
        <v>8.9670411120999999E-4</v>
      </c>
      <c r="AB244" s="86">
        <v>0</v>
      </c>
      <c r="AC244" s="86">
        <v>0</v>
      </c>
      <c r="AD244" s="154" t="s">
        <v>4364</v>
      </c>
      <c r="AE244" s="154" t="s">
        <v>4364</v>
      </c>
      <c r="AF244" s="154" t="s">
        <v>4364</v>
      </c>
      <c r="AG244" s="86">
        <v>2.4122558143900002E-3</v>
      </c>
    </row>
    <row r="245" spans="1:33" x14ac:dyDescent="0.35">
      <c r="A245" s="84">
        <v>2021</v>
      </c>
      <c r="B245" s="126">
        <v>46112</v>
      </c>
      <c r="C245" s="84">
        <v>961</v>
      </c>
      <c r="D245" s="83" t="s">
        <v>583</v>
      </c>
      <c r="E245" s="85">
        <v>17267014</v>
      </c>
      <c r="F245" s="85">
        <v>6657216</v>
      </c>
      <c r="G245" s="85">
        <v>752763</v>
      </c>
      <c r="H245" s="85">
        <v>0</v>
      </c>
      <c r="I245" s="85">
        <v>0</v>
      </c>
      <c r="J245" s="85">
        <v>206264</v>
      </c>
      <c r="K245" s="85">
        <v>784856</v>
      </c>
      <c r="L245" s="85">
        <v>0</v>
      </c>
      <c r="M245" s="85">
        <v>0</v>
      </c>
      <c r="N245" s="85">
        <v>0</v>
      </c>
      <c r="O245" s="153">
        <v>1617500</v>
      </c>
      <c r="P245" s="153">
        <v>18385</v>
      </c>
      <c r="Q245" s="153">
        <v>2689556</v>
      </c>
      <c r="R245" s="153">
        <v>587892</v>
      </c>
      <c r="S245" s="153">
        <v>0</v>
      </c>
      <c r="T245" s="86">
        <v>7.7603187996000004E-3</v>
      </c>
      <c r="U245" s="154" t="s">
        <v>4364</v>
      </c>
      <c r="V245" s="154" t="s">
        <v>4364</v>
      </c>
      <c r="W245" s="86">
        <v>1.4940947477650001E-2</v>
      </c>
      <c r="X245" s="86">
        <v>0</v>
      </c>
      <c r="Y245" s="86">
        <v>2.59206682864E-3</v>
      </c>
      <c r="Z245" s="154" t="s">
        <v>4364</v>
      </c>
      <c r="AA245" s="86">
        <v>0</v>
      </c>
      <c r="AB245" s="86">
        <v>0</v>
      </c>
      <c r="AC245" s="86">
        <v>0</v>
      </c>
      <c r="AD245" s="86" t="s">
        <v>4364</v>
      </c>
      <c r="AE245" s="86" t="s">
        <v>4364</v>
      </c>
      <c r="AF245" s="154" t="s">
        <v>4364</v>
      </c>
      <c r="AG245" s="86">
        <v>5.2654396465399997E-3</v>
      </c>
    </row>
    <row r="246" spans="1:33" x14ac:dyDescent="0.35">
      <c r="A246" s="84">
        <v>2046</v>
      </c>
      <c r="B246" s="126">
        <v>46112</v>
      </c>
      <c r="C246" s="84">
        <v>969</v>
      </c>
      <c r="D246" s="83" t="s">
        <v>584</v>
      </c>
      <c r="E246" s="85">
        <v>11171683</v>
      </c>
      <c r="F246" s="85">
        <v>7110635</v>
      </c>
      <c r="G246" s="85">
        <v>436909</v>
      </c>
      <c r="H246" s="85">
        <v>0</v>
      </c>
      <c r="I246" s="85">
        <v>0</v>
      </c>
      <c r="J246" s="85">
        <v>1441388</v>
      </c>
      <c r="K246" s="85">
        <v>2925296</v>
      </c>
      <c r="L246" s="85">
        <v>0</v>
      </c>
      <c r="M246" s="85">
        <v>87438</v>
      </c>
      <c r="N246" s="85">
        <v>0</v>
      </c>
      <c r="O246" s="153">
        <v>628995</v>
      </c>
      <c r="P246" s="153">
        <v>323783</v>
      </c>
      <c r="Q246" s="153">
        <v>1266826</v>
      </c>
      <c r="R246" s="153">
        <v>0</v>
      </c>
      <c r="S246" s="153">
        <v>0</v>
      </c>
      <c r="T246" s="86">
        <v>-1.1081885184E-3</v>
      </c>
      <c r="U246" s="154" t="s">
        <v>4364</v>
      </c>
      <c r="V246" s="86" t="s">
        <v>4364</v>
      </c>
      <c r="W246" s="86">
        <v>7.2297144210299999E-3</v>
      </c>
      <c r="X246" s="86">
        <v>-7.5510826500000005E-5</v>
      </c>
      <c r="Y246" s="86">
        <v>5.28541971108E-3</v>
      </c>
      <c r="Z246" s="154" t="s">
        <v>4364</v>
      </c>
      <c r="AA246" s="86">
        <v>0</v>
      </c>
      <c r="AB246" s="86">
        <v>0</v>
      </c>
      <c r="AC246" s="86" t="s">
        <v>4364</v>
      </c>
      <c r="AD246" s="154" t="s">
        <v>4364</v>
      </c>
      <c r="AE246" s="154">
        <v>0</v>
      </c>
      <c r="AF246" s="154" t="s">
        <v>4364</v>
      </c>
      <c r="AG246" s="86">
        <v>2.6610800063900002E-3</v>
      </c>
    </row>
    <row r="247" spans="1:33" x14ac:dyDescent="0.35">
      <c r="A247" s="84">
        <v>2049</v>
      </c>
      <c r="B247" s="126">
        <v>46112</v>
      </c>
      <c r="C247" s="84">
        <v>970</v>
      </c>
      <c r="D247" s="83" t="s">
        <v>585</v>
      </c>
      <c r="E247" s="85">
        <v>46655251</v>
      </c>
      <c r="F247" s="85">
        <v>18805935</v>
      </c>
      <c r="G247" s="85">
        <v>0</v>
      </c>
      <c r="H247" s="85">
        <v>0</v>
      </c>
      <c r="I247" s="85">
        <v>0</v>
      </c>
      <c r="J247" s="85">
        <v>1119135</v>
      </c>
      <c r="K247" s="85">
        <v>297739</v>
      </c>
      <c r="L247" s="85">
        <v>0</v>
      </c>
      <c r="M247" s="85">
        <v>0</v>
      </c>
      <c r="N247" s="85">
        <v>0</v>
      </c>
      <c r="O247" s="153">
        <v>1465053</v>
      </c>
      <c r="P247" s="153">
        <v>247485</v>
      </c>
      <c r="Q247" s="153">
        <v>8301468</v>
      </c>
      <c r="R247" s="153">
        <v>7375055</v>
      </c>
      <c r="S247" s="153">
        <v>0</v>
      </c>
      <c r="T247" s="86" t="s">
        <v>4364</v>
      </c>
      <c r="U247" s="154" t="s">
        <v>4364</v>
      </c>
      <c r="V247" s="154" t="s">
        <v>4364</v>
      </c>
      <c r="W247" s="86">
        <v>2.6326453275259998E-2</v>
      </c>
      <c r="X247" s="86">
        <v>-1.3677617697E-3</v>
      </c>
      <c r="Y247" s="86">
        <v>0</v>
      </c>
      <c r="Z247" s="154" t="s">
        <v>4364</v>
      </c>
      <c r="AA247" s="86">
        <v>0</v>
      </c>
      <c r="AB247" s="86">
        <v>0</v>
      </c>
      <c r="AC247" s="86">
        <v>0</v>
      </c>
      <c r="AD247" s="154" t="s">
        <v>4364</v>
      </c>
      <c r="AE247" s="154" t="s">
        <v>4364</v>
      </c>
      <c r="AF247" s="154" t="s">
        <v>4364</v>
      </c>
      <c r="AG247" s="86">
        <v>2.2997451879299999E-3</v>
      </c>
    </row>
    <row r="248" spans="1:33" x14ac:dyDescent="0.35">
      <c r="A248" s="84">
        <v>2051</v>
      </c>
      <c r="B248" s="126">
        <v>46112</v>
      </c>
      <c r="C248" s="84">
        <v>972</v>
      </c>
      <c r="D248" s="83" t="s">
        <v>586</v>
      </c>
      <c r="E248" s="85">
        <v>75017742</v>
      </c>
      <c r="F248" s="85">
        <v>60167633</v>
      </c>
      <c r="G248" s="85">
        <v>1188109</v>
      </c>
      <c r="H248" s="85">
        <v>0</v>
      </c>
      <c r="I248" s="85">
        <v>0</v>
      </c>
      <c r="J248" s="85">
        <v>6760306</v>
      </c>
      <c r="K248" s="85">
        <v>27996855</v>
      </c>
      <c r="L248" s="85">
        <v>0</v>
      </c>
      <c r="M248" s="85">
        <v>0</v>
      </c>
      <c r="N248" s="85">
        <v>0</v>
      </c>
      <c r="O248" s="153">
        <v>2327125</v>
      </c>
      <c r="P248" s="153">
        <v>2343871</v>
      </c>
      <c r="Q248" s="153">
        <v>10647246</v>
      </c>
      <c r="R248" s="153">
        <v>8904121</v>
      </c>
      <c r="S248" s="153">
        <v>0</v>
      </c>
      <c r="T248" s="86">
        <v>1.745090126851E-2</v>
      </c>
      <c r="U248" s="154" t="s">
        <v>4364</v>
      </c>
      <c r="V248" s="154" t="s">
        <v>4364</v>
      </c>
      <c r="W248" s="86">
        <v>1.958787266403E-2</v>
      </c>
      <c r="X248" s="86">
        <v>1.9444941894599999E-3</v>
      </c>
      <c r="Y248" s="86">
        <v>4.3676266286200001E-3</v>
      </c>
      <c r="Z248" s="154" t="s">
        <v>4364</v>
      </c>
      <c r="AA248" s="86">
        <v>6.0705458662300002E-3</v>
      </c>
      <c r="AB248" s="86">
        <v>0</v>
      </c>
      <c r="AC248" s="86">
        <v>5.2793680093999999E-4</v>
      </c>
      <c r="AD248" s="154" t="s">
        <v>4364</v>
      </c>
      <c r="AE248" s="86" t="s">
        <v>4364</v>
      </c>
      <c r="AF248" s="86" t="s">
        <v>4364</v>
      </c>
      <c r="AG248" s="86">
        <v>3.7871146766699998E-3</v>
      </c>
    </row>
    <row r="249" spans="1:33" x14ac:dyDescent="0.35">
      <c r="A249" s="84">
        <v>2056</v>
      </c>
      <c r="B249" s="126">
        <v>46112</v>
      </c>
      <c r="C249" s="84">
        <v>975</v>
      </c>
      <c r="D249" s="83" t="s">
        <v>587</v>
      </c>
      <c r="E249" s="85">
        <v>8242771</v>
      </c>
      <c r="F249" s="85">
        <v>3267594</v>
      </c>
      <c r="G249" s="85">
        <v>0</v>
      </c>
      <c r="H249" s="85">
        <v>0</v>
      </c>
      <c r="I249" s="85">
        <v>0</v>
      </c>
      <c r="J249" s="85">
        <v>420559</v>
      </c>
      <c r="K249" s="85">
        <v>2354268</v>
      </c>
      <c r="L249" s="85">
        <v>0</v>
      </c>
      <c r="M249" s="85">
        <v>0</v>
      </c>
      <c r="N249" s="85">
        <v>0</v>
      </c>
      <c r="O249" s="153">
        <v>474511</v>
      </c>
      <c r="P249" s="153">
        <v>18256</v>
      </c>
      <c r="Q249" s="153">
        <v>0</v>
      </c>
      <c r="R249" s="153">
        <v>0</v>
      </c>
      <c r="S249" s="153">
        <v>0</v>
      </c>
      <c r="T249" s="86" t="s">
        <v>4364</v>
      </c>
      <c r="U249" s="86" t="s">
        <v>4364</v>
      </c>
      <c r="V249" s="154" t="s">
        <v>4364</v>
      </c>
      <c r="W249" s="86">
        <v>-2.4059388373E-3</v>
      </c>
      <c r="X249" s="86">
        <v>0</v>
      </c>
      <c r="Y249" s="86">
        <v>5.4565319287000003E-3</v>
      </c>
      <c r="Z249" s="154" t="s">
        <v>4364</v>
      </c>
      <c r="AA249" s="86">
        <v>0</v>
      </c>
      <c r="AB249" s="86" t="s">
        <v>4364</v>
      </c>
      <c r="AC249" s="86" t="s">
        <v>4364</v>
      </c>
      <c r="AD249" s="86" t="s">
        <v>4364</v>
      </c>
      <c r="AE249" s="154" t="s">
        <v>4364</v>
      </c>
      <c r="AF249" s="154" t="s">
        <v>4364</v>
      </c>
      <c r="AG249" s="86">
        <v>3.5133899728300002E-3</v>
      </c>
    </row>
    <row r="250" spans="1:33" x14ac:dyDescent="0.35">
      <c r="A250" s="84">
        <v>2065</v>
      </c>
      <c r="B250" s="126">
        <v>46112</v>
      </c>
      <c r="C250" s="84">
        <v>982</v>
      </c>
      <c r="D250" s="83" t="s">
        <v>588</v>
      </c>
      <c r="E250" s="85">
        <v>8447517</v>
      </c>
      <c r="F250" s="85">
        <v>5136358</v>
      </c>
      <c r="G250" s="85">
        <v>0</v>
      </c>
      <c r="H250" s="85">
        <v>0</v>
      </c>
      <c r="I250" s="85">
        <v>0</v>
      </c>
      <c r="J250" s="85">
        <v>1834807</v>
      </c>
      <c r="K250" s="85">
        <v>1911542</v>
      </c>
      <c r="L250" s="85">
        <v>0</v>
      </c>
      <c r="M250" s="85">
        <v>0</v>
      </c>
      <c r="N250" s="85">
        <v>0</v>
      </c>
      <c r="O250" s="153">
        <v>1180793</v>
      </c>
      <c r="P250" s="153">
        <v>209216</v>
      </c>
      <c r="Q250" s="153">
        <v>0</v>
      </c>
      <c r="R250" s="153">
        <v>0</v>
      </c>
      <c r="S250" s="153">
        <v>0</v>
      </c>
      <c r="T250" s="86" t="s">
        <v>4364</v>
      </c>
      <c r="U250" s="154" t="s">
        <v>4364</v>
      </c>
      <c r="V250" s="154" t="s">
        <v>4364</v>
      </c>
      <c r="W250" s="86">
        <v>2.0794028565299999E-3</v>
      </c>
      <c r="X250" s="86">
        <v>0</v>
      </c>
      <c r="Y250" s="86">
        <v>0</v>
      </c>
      <c r="Z250" s="154" t="s">
        <v>4364</v>
      </c>
      <c r="AA250" s="86">
        <v>0</v>
      </c>
      <c r="AB250" s="86" t="s">
        <v>4364</v>
      </c>
      <c r="AC250" s="86" t="s">
        <v>4364</v>
      </c>
      <c r="AD250" s="154" t="s">
        <v>4364</v>
      </c>
      <c r="AE250" s="154" t="s">
        <v>4364</v>
      </c>
      <c r="AF250" s="86" t="s">
        <v>4364</v>
      </c>
      <c r="AG250" s="86">
        <v>5.1667644804000005E-4</v>
      </c>
    </row>
    <row r="251" spans="1:33" x14ac:dyDescent="0.35">
      <c r="A251" s="84">
        <v>2068</v>
      </c>
      <c r="B251" s="126">
        <v>46112</v>
      </c>
      <c r="C251" s="84">
        <v>983</v>
      </c>
      <c r="D251" s="83" t="s">
        <v>589</v>
      </c>
      <c r="E251" s="85">
        <v>29576341</v>
      </c>
      <c r="F251" s="85">
        <v>14236230</v>
      </c>
      <c r="G251" s="85">
        <v>172959</v>
      </c>
      <c r="H251" s="85">
        <v>0</v>
      </c>
      <c r="I251" s="85">
        <v>0</v>
      </c>
      <c r="J251" s="85">
        <v>3158544</v>
      </c>
      <c r="K251" s="85">
        <v>4695132</v>
      </c>
      <c r="L251" s="85">
        <v>0</v>
      </c>
      <c r="M251" s="85">
        <v>0</v>
      </c>
      <c r="N251" s="85">
        <v>0</v>
      </c>
      <c r="O251" s="153">
        <v>2517254</v>
      </c>
      <c r="P251" s="153">
        <v>1728572</v>
      </c>
      <c r="Q251" s="153">
        <v>1963769</v>
      </c>
      <c r="R251" s="153">
        <v>0</v>
      </c>
      <c r="S251" s="153">
        <v>0</v>
      </c>
      <c r="T251" s="86">
        <v>3.3416058287279997E-2</v>
      </c>
      <c r="U251" s="154" t="s">
        <v>4364</v>
      </c>
      <c r="V251" s="154" t="s">
        <v>4364</v>
      </c>
      <c r="W251" s="86">
        <v>1.515635742861E-2</v>
      </c>
      <c r="X251" s="86">
        <v>3.14708910256E-3</v>
      </c>
      <c r="Y251" s="86">
        <v>3.3738557712499999E-3</v>
      </c>
      <c r="Z251" s="154" t="s">
        <v>4364</v>
      </c>
      <c r="AA251" s="86">
        <v>0</v>
      </c>
      <c r="AB251" s="86">
        <v>0</v>
      </c>
      <c r="AC251" s="86" t="s">
        <v>4364</v>
      </c>
      <c r="AD251" s="154" t="s">
        <v>4364</v>
      </c>
      <c r="AE251" s="86" t="s">
        <v>4364</v>
      </c>
      <c r="AF251" s="86" t="s">
        <v>4364</v>
      </c>
      <c r="AG251" s="86">
        <v>4.4515396731299997E-3</v>
      </c>
    </row>
    <row r="252" spans="1:33" x14ac:dyDescent="0.35">
      <c r="A252" s="84">
        <v>2098</v>
      </c>
      <c r="B252" s="126">
        <v>46112</v>
      </c>
      <c r="C252" s="84">
        <v>994</v>
      </c>
      <c r="D252" s="83" t="s">
        <v>590</v>
      </c>
      <c r="E252" s="85">
        <v>139126</v>
      </c>
      <c r="F252" s="85">
        <v>13894</v>
      </c>
      <c r="G252" s="85">
        <v>0</v>
      </c>
      <c r="H252" s="85">
        <v>0</v>
      </c>
      <c r="I252" s="85">
        <v>0</v>
      </c>
      <c r="J252" s="85">
        <v>0</v>
      </c>
      <c r="K252" s="85">
        <v>0</v>
      </c>
      <c r="L252" s="85">
        <v>0</v>
      </c>
      <c r="M252" s="85">
        <v>0</v>
      </c>
      <c r="N252" s="85">
        <v>0</v>
      </c>
      <c r="O252" s="153">
        <v>13894</v>
      </c>
      <c r="P252" s="153">
        <v>0</v>
      </c>
      <c r="Q252" s="153">
        <v>0</v>
      </c>
      <c r="R252" s="153">
        <v>0</v>
      </c>
      <c r="S252" s="153">
        <v>0</v>
      </c>
      <c r="T252" s="86" t="s">
        <v>4364</v>
      </c>
      <c r="U252" s="154" t="s">
        <v>4364</v>
      </c>
      <c r="V252" s="154" t="s">
        <v>4364</v>
      </c>
      <c r="W252" s="86">
        <v>0</v>
      </c>
      <c r="X252" s="86" t="s">
        <v>4364</v>
      </c>
      <c r="Y252" s="86" t="s">
        <v>4364</v>
      </c>
      <c r="Z252" s="154" t="s">
        <v>4364</v>
      </c>
      <c r="AA252" s="86" t="s">
        <v>4364</v>
      </c>
      <c r="AB252" s="154" t="s">
        <v>4364</v>
      </c>
      <c r="AC252" s="154" t="s">
        <v>4364</v>
      </c>
      <c r="AD252" s="154" t="s">
        <v>4364</v>
      </c>
      <c r="AE252" s="154" t="s">
        <v>4364</v>
      </c>
      <c r="AF252" s="154" t="s">
        <v>4364</v>
      </c>
      <c r="AG252" s="86">
        <v>0</v>
      </c>
    </row>
    <row r="253" spans="1:33" x14ac:dyDescent="0.35">
      <c r="A253" s="84">
        <v>2112</v>
      </c>
      <c r="B253" s="126">
        <v>46112</v>
      </c>
      <c r="C253" s="84">
        <v>1000</v>
      </c>
      <c r="D253" s="83" t="s">
        <v>591</v>
      </c>
      <c r="E253" s="85">
        <v>111658507</v>
      </c>
      <c r="F253" s="85">
        <v>55503222</v>
      </c>
      <c r="G253" s="85">
        <v>2964439</v>
      </c>
      <c r="H253" s="85">
        <v>0</v>
      </c>
      <c r="I253" s="85">
        <v>0</v>
      </c>
      <c r="J253" s="85">
        <v>8210296</v>
      </c>
      <c r="K253" s="85">
        <v>20323456</v>
      </c>
      <c r="L253" s="85">
        <v>0</v>
      </c>
      <c r="M253" s="85">
        <v>0</v>
      </c>
      <c r="N253" s="85">
        <v>0</v>
      </c>
      <c r="O253" s="153">
        <v>8806079</v>
      </c>
      <c r="P253" s="153">
        <v>2872674</v>
      </c>
      <c r="Q253" s="153">
        <v>8938707</v>
      </c>
      <c r="R253" s="153">
        <v>3387571</v>
      </c>
      <c r="S253" s="153">
        <v>0</v>
      </c>
      <c r="T253" s="154">
        <v>1.513582594637E-2</v>
      </c>
      <c r="U253" s="154" t="s">
        <v>4364</v>
      </c>
      <c r="V253" s="154" t="s">
        <v>4364</v>
      </c>
      <c r="W253" s="86">
        <v>3.009931919844E-2</v>
      </c>
      <c r="X253" s="154">
        <v>8.7726127171000004E-4</v>
      </c>
      <c r="Y253" s="154">
        <v>3.56885209128E-3</v>
      </c>
      <c r="Z253" s="154" t="s">
        <v>4364</v>
      </c>
      <c r="AA253" s="154">
        <v>0</v>
      </c>
      <c r="AB253" s="154">
        <v>0</v>
      </c>
      <c r="AC253" s="154">
        <v>0</v>
      </c>
      <c r="AD253" s="154" t="s">
        <v>4364</v>
      </c>
      <c r="AE253" s="154" t="s">
        <v>4364</v>
      </c>
      <c r="AF253" s="154" t="s">
        <v>4364</v>
      </c>
      <c r="AG253" s="86">
        <v>7.0090848017100001E-3</v>
      </c>
    </row>
    <row r="254" spans="1:33" x14ac:dyDescent="0.35">
      <c r="A254" s="84">
        <v>2115</v>
      </c>
      <c r="B254" s="126">
        <v>46112</v>
      </c>
      <c r="C254" s="84">
        <v>1002</v>
      </c>
      <c r="D254" s="83" t="s">
        <v>592</v>
      </c>
      <c r="E254" s="85">
        <v>125066019</v>
      </c>
      <c r="F254" s="85">
        <v>75507930</v>
      </c>
      <c r="G254" s="85">
        <v>0</v>
      </c>
      <c r="H254" s="85">
        <v>0</v>
      </c>
      <c r="I254" s="85">
        <v>0</v>
      </c>
      <c r="J254" s="85">
        <v>18038497</v>
      </c>
      <c r="K254" s="85">
        <v>38636978</v>
      </c>
      <c r="L254" s="85">
        <v>0</v>
      </c>
      <c r="M254" s="85">
        <v>0</v>
      </c>
      <c r="N254" s="85">
        <v>0</v>
      </c>
      <c r="O254" s="153">
        <v>4999094</v>
      </c>
      <c r="P254" s="153">
        <v>808691</v>
      </c>
      <c r="Q254" s="153">
        <v>13024670</v>
      </c>
      <c r="R254" s="153">
        <v>0</v>
      </c>
      <c r="S254" s="153">
        <v>0</v>
      </c>
      <c r="T254" s="154" t="s">
        <v>4364</v>
      </c>
      <c r="U254" s="154" t="s">
        <v>4364</v>
      </c>
      <c r="V254" s="154" t="s">
        <v>4364</v>
      </c>
      <c r="W254" s="86">
        <v>2.701909608032E-2</v>
      </c>
      <c r="X254" s="86">
        <v>2.8046595900299998E-3</v>
      </c>
      <c r="Y254" s="86">
        <v>2.2131490489709998E-2</v>
      </c>
      <c r="Z254" s="154" t="s">
        <v>4364</v>
      </c>
      <c r="AA254" s="86">
        <v>0</v>
      </c>
      <c r="AB254" s="154">
        <v>0</v>
      </c>
      <c r="AC254" s="154">
        <v>0</v>
      </c>
      <c r="AD254" s="154" t="s">
        <v>4364</v>
      </c>
      <c r="AE254" s="154" t="s">
        <v>4364</v>
      </c>
      <c r="AF254" s="154" t="s">
        <v>4364</v>
      </c>
      <c r="AG254" s="86">
        <v>1.487413666853E-2</v>
      </c>
    </row>
    <row r="255" spans="1:33" x14ac:dyDescent="0.35">
      <c r="A255" s="84">
        <v>2127</v>
      </c>
      <c r="B255" s="126">
        <v>46112</v>
      </c>
      <c r="C255" s="84">
        <v>1010</v>
      </c>
      <c r="D255" s="83" t="s">
        <v>593</v>
      </c>
      <c r="E255" s="85">
        <v>5592426</v>
      </c>
      <c r="F255" s="85">
        <v>1185994</v>
      </c>
      <c r="G255" s="85">
        <v>0</v>
      </c>
      <c r="H255" s="85">
        <v>0</v>
      </c>
      <c r="I255" s="85">
        <v>0</v>
      </c>
      <c r="J255" s="85">
        <v>65289</v>
      </c>
      <c r="K255" s="85">
        <v>0</v>
      </c>
      <c r="L255" s="85">
        <v>0</v>
      </c>
      <c r="M255" s="85">
        <v>0</v>
      </c>
      <c r="N255" s="85">
        <v>0</v>
      </c>
      <c r="O255" s="153">
        <v>979467</v>
      </c>
      <c r="P255" s="153">
        <v>141238</v>
      </c>
      <c r="Q255" s="153">
        <v>0</v>
      </c>
      <c r="R255" s="153">
        <v>0</v>
      </c>
      <c r="S255" s="153">
        <v>0</v>
      </c>
      <c r="T255" s="86" t="s">
        <v>4364</v>
      </c>
      <c r="U255" s="154" t="s">
        <v>4364</v>
      </c>
      <c r="V255" s="154" t="s">
        <v>4364</v>
      </c>
      <c r="W255" s="86">
        <v>1.603466856961E-2</v>
      </c>
      <c r="X255" s="86">
        <v>0</v>
      </c>
      <c r="Y255" s="86" t="s">
        <v>4364</v>
      </c>
      <c r="Z255" s="154" t="s">
        <v>4364</v>
      </c>
      <c r="AA255" s="86">
        <v>0</v>
      </c>
      <c r="AB255" s="86" t="s">
        <v>4364</v>
      </c>
      <c r="AC255" s="86" t="s">
        <v>4364</v>
      </c>
      <c r="AD255" s="154" t="s">
        <v>4364</v>
      </c>
      <c r="AE255" s="154" t="s">
        <v>4364</v>
      </c>
      <c r="AF255" s="154" t="s">
        <v>4364</v>
      </c>
      <c r="AG255" s="86">
        <v>1.225601258818E-2</v>
      </c>
    </row>
    <row r="256" spans="1:33" x14ac:dyDescent="0.35">
      <c r="A256" s="84">
        <v>2131</v>
      </c>
      <c r="B256" s="126">
        <v>46112</v>
      </c>
      <c r="C256" s="84">
        <v>1012</v>
      </c>
      <c r="D256" s="83" t="s">
        <v>594</v>
      </c>
      <c r="E256" s="85">
        <v>724408422</v>
      </c>
      <c r="F256" s="85">
        <v>546914081</v>
      </c>
      <c r="G256" s="85">
        <v>0</v>
      </c>
      <c r="H256" s="85">
        <v>0</v>
      </c>
      <c r="I256" s="85">
        <v>0</v>
      </c>
      <c r="J256" s="85">
        <v>60426321</v>
      </c>
      <c r="K256" s="85">
        <v>87138628</v>
      </c>
      <c r="L256" s="85">
        <v>0</v>
      </c>
      <c r="M256" s="85">
        <v>63143700</v>
      </c>
      <c r="N256" s="85">
        <v>668869</v>
      </c>
      <c r="O256" s="153">
        <v>32651645</v>
      </c>
      <c r="P256" s="153">
        <v>42448975</v>
      </c>
      <c r="Q256" s="153">
        <v>218319976</v>
      </c>
      <c r="R256" s="153">
        <v>40472715</v>
      </c>
      <c r="S256" s="153">
        <v>1643252</v>
      </c>
      <c r="T256" s="86" t="s">
        <v>4364</v>
      </c>
      <c r="U256" s="154" t="s">
        <v>4364</v>
      </c>
      <c r="V256" s="154" t="s">
        <v>4364</v>
      </c>
      <c r="W256" s="86">
        <v>1.419935571395E-2</v>
      </c>
      <c r="X256" s="86">
        <v>3.3543408944899998E-3</v>
      </c>
      <c r="Y256" s="86">
        <v>7.4812175681000003E-3</v>
      </c>
      <c r="Z256" s="154" t="s">
        <v>4364</v>
      </c>
      <c r="AA256" s="86">
        <v>2.2325355625460001E-2</v>
      </c>
      <c r="AB256" s="86">
        <v>0</v>
      </c>
      <c r="AC256" s="86">
        <v>0</v>
      </c>
      <c r="AD256" s="154">
        <v>0</v>
      </c>
      <c r="AE256" s="154">
        <v>0</v>
      </c>
      <c r="AF256" s="154">
        <v>4.2969086754919998E-2</v>
      </c>
      <c r="AG256" s="86">
        <v>4.7300228367299999E-3</v>
      </c>
    </row>
    <row r="257" spans="1:33" x14ac:dyDescent="0.35">
      <c r="A257" s="84">
        <v>2141</v>
      </c>
      <c r="B257" s="126">
        <v>46112</v>
      </c>
      <c r="C257" s="84">
        <v>1015</v>
      </c>
      <c r="D257" s="83" t="s">
        <v>595</v>
      </c>
      <c r="E257" s="85">
        <v>139065926</v>
      </c>
      <c r="F257" s="85">
        <v>59696326</v>
      </c>
      <c r="G257" s="85">
        <v>2183313</v>
      </c>
      <c r="H257" s="85">
        <v>0</v>
      </c>
      <c r="I257" s="85">
        <v>5003101</v>
      </c>
      <c r="J257" s="85">
        <v>5764446</v>
      </c>
      <c r="K257" s="85">
        <v>14143761</v>
      </c>
      <c r="L257" s="85">
        <v>0</v>
      </c>
      <c r="M257" s="85">
        <v>2670827</v>
      </c>
      <c r="N257" s="85">
        <v>7325212</v>
      </c>
      <c r="O257" s="153">
        <v>7326700</v>
      </c>
      <c r="P257" s="153">
        <v>1392792</v>
      </c>
      <c r="Q257" s="153">
        <v>9124418</v>
      </c>
      <c r="R257" s="153">
        <v>4761756</v>
      </c>
      <c r="S257" s="153">
        <v>0</v>
      </c>
      <c r="T257" s="154">
        <v>1.545564706095E-2</v>
      </c>
      <c r="U257" s="154" t="s">
        <v>4364</v>
      </c>
      <c r="V257" s="154">
        <v>6.3865251853700003E-3</v>
      </c>
      <c r="W257" s="86">
        <v>3.7101851413440003E-2</v>
      </c>
      <c r="X257" s="86">
        <v>2.2894232106000002E-3</v>
      </c>
      <c r="Y257" s="86">
        <v>-1.6579584720000001E-4</v>
      </c>
      <c r="Z257" s="154" t="s">
        <v>4364</v>
      </c>
      <c r="AA257" s="86">
        <v>0</v>
      </c>
      <c r="AB257" s="86">
        <v>-8.6389057500000003E-5</v>
      </c>
      <c r="AC257" s="86">
        <v>-1.3450274099999999E-5</v>
      </c>
      <c r="AD257" s="86" t="s">
        <v>4364</v>
      </c>
      <c r="AE257" s="86">
        <v>0</v>
      </c>
      <c r="AF257" s="154">
        <v>0</v>
      </c>
      <c r="AG257" s="86">
        <v>5.7940650849399996E-3</v>
      </c>
    </row>
    <row r="258" spans="1:33" x14ac:dyDescent="0.35">
      <c r="A258" s="84">
        <v>2155</v>
      </c>
      <c r="B258" s="126">
        <v>46112</v>
      </c>
      <c r="C258" s="84">
        <v>1019</v>
      </c>
      <c r="D258" s="83" t="s">
        <v>596</v>
      </c>
      <c r="E258" s="85">
        <v>72381646</v>
      </c>
      <c r="F258" s="85">
        <v>25861530</v>
      </c>
      <c r="G258" s="85">
        <v>786450</v>
      </c>
      <c r="H258" s="85">
        <v>0</v>
      </c>
      <c r="I258" s="85">
        <v>0</v>
      </c>
      <c r="J258" s="85">
        <v>751897</v>
      </c>
      <c r="K258" s="85">
        <v>362632</v>
      </c>
      <c r="L258" s="85">
        <v>0</v>
      </c>
      <c r="M258" s="85">
        <v>0</v>
      </c>
      <c r="N258" s="85">
        <v>0</v>
      </c>
      <c r="O258" s="153">
        <v>1680017</v>
      </c>
      <c r="P258" s="153">
        <v>455893</v>
      </c>
      <c r="Q258" s="153">
        <v>19418838</v>
      </c>
      <c r="R258" s="153">
        <v>2405803</v>
      </c>
      <c r="S258" s="153">
        <v>0</v>
      </c>
      <c r="T258" s="86">
        <v>6.6458689970199996E-3</v>
      </c>
      <c r="U258" s="154" t="s">
        <v>4364</v>
      </c>
      <c r="V258" s="154" t="s">
        <v>4364</v>
      </c>
      <c r="W258" s="86">
        <v>2.2827281459889999E-2</v>
      </c>
      <c r="X258" s="86">
        <v>0</v>
      </c>
      <c r="Y258" s="86">
        <v>2.9125435884309998E-2</v>
      </c>
      <c r="Z258" s="154" t="s">
        <v>4364</v>
      </c>
      <c r="AA258" s="86">
        <v>0</v>
      </c>
      <c r="AB258" s="86">
        <v>0</v>
      </c>
      <c r="AC258" s="154">
        <v>0</v>
      </c>
      <c r="AD258" s="154" t="s">
        <v>4364</v>
      </c>
      <c r="AE258" s="86" t="s">
        <v>4364</v>
      </c>
      <c r="AF258" s="154" t="s">
        <v>4364</v>
      </c>
      <c r="AG258" s="86">
        <v>2.05698514315E-3</v>
      </c>
    </row>
    <row r="259" spans="1:33" x14ac:dyDescent="0.35">
      <c r="A259" s="84">
        <v>2157</v>
      </c>
      <c r="B259" s="126">
        <v>46112</v>
      </c>
      <c r="C259" s="84">
        <v>1021</v>
      </c>
      <c r="D259" s="83" t="s">
        <v>597</v>
      </c>
      <c r="E259" s="85">
        <v>925415591</v>
      </c>
      <c r="F259" s="85">
        <v>485240566</v>
      </c>
      <c r="G259" s="85">
        <v>25464092</v>
      </c>
      <c r="H259" s="85">
        <v>2155631</v>
      </c>
      <c r="I259" s="85">
        <v>0</v>
      </c>
      <c r="J259" s="85">
        <v>19758141</v>
      </c>
      <c r="K259" s="85">
        <v>146722079</v>
      </c>
      <c r="L259" s="85">
        <v>0</v>
      </c>
      <c r="M259" s="85">
        <v>23152508</v>
      </c>
      <c r="N259" s="85">
        <v>2191738</v>
      </c>
      <c r="O259" s="153">
        <v>24527526</v>
      </c>
      <c r="P259" s="153">
        <v>1687967</v>
      </c>
      <c r="Q259" s="153">
        <v>163222594</v>
      </c>
      <c r="R259" s="153">
        <v>76358291</v>
      </c>
      <c r="S259" s="153">
        <v>0</v>
      </c>
      <c r="T259" s="154">
        <v>3.9980328215089997E-2</v>
      </c>
      <c r="U259" s="154">
        <v>0.18177798177362001</v>
      </c>
      <c r="V259" s="154" t="s">
        <v>4364</v>
      </c>
      <c r="W259" s="86">
        <v>6.228205118401E-2</v>
      </c>
      <c r="X259" s="86">
        <v>5.8708342037200002E-3</v>
      </c>
      <c r="Y259" s="86">
        <v>1.7571803311709999E-2</v>
      </c>
      <c r="Z259" s="154" t="s">
        <v>4364</v>
      </c>
      <c r="AA259" s="86">
        <v>8.3213147848999996E-4</v>
      </c>
      <c r="AB259" s="86">
        <v>3.2057324891900002E-6</v>
      </c>
      <c r="AC259" s="86">
        <v>2.7400860099999999E-4</v>
      </c>
      <c r="AD259" s="154" t="s">
        <v>4364</v>
      </c>
      <c r="AE259" s="154">
        <v>0</v>
      </c>
      <c r="AF259" s="154">
        <v>5.1677514705259997E-2</v>
      </c>
      <c r="AG259" s="86">
        <v>1.184415962248E-2</v>
      </c>
    </row>
    <row r="260" spans="1:33" x14ac:dyDescent="0.35">
      <c r="A260" s="84">
        <v>2158</v>
      </c>
      <c r="B260" s="126">
        <v>46112</v>
      </c>
      <c r="C260" s="84">
        <v>1022</v>
      </c>
      <c r="D260" s="83" t="s">
        <v>598</v>
      </c>
      <c r="E260" s="85">
        <v>5734480</v>
      </c>
      <c r="F260" s="85">
        <v>1772522</v>
      </c>
      <c r="G260" s="85">
        <v>242258</v>
      </c>
      <c r="H260" s="85">
        <v>0</v>
      </c>
      <c r="I260" s="85">
        <v>10093</v>
      </c>
      <c r="J260" s="85">
        <v>486219</v>
      </c>
      <c r="K260" s="85">
        <v>886230</v>
      </c>
      <c r="L260" s="85">
        <v>0</v>
      </c>
      <c r="M260" s="85">
        <v>0</v>
      </c>
      <c r="N260" s="85">
        <v>0</v>
      </c>
      <c r="O260" s="153">
        <v>71597</v>
      </c>
      <c r="P260" s="153">
        <v>76125</v>
      </c>
      <c r="Q260" s="153">
        <v>0</v>
      </c>
      <c r="R260" s="153">
        <v>0</v>
      </c>
      <c r="S260" s="153">
        <v>0</v>
      </c>
      <c r="T260" s="86">
        <v>7.2783968275900003E-3</v>
      </c>
      <c r="U260" s="154" t="s">
        <v>4364</v>
      </c>
      <c r="V260" s="154">
        <v>-9.3658581907399993E-2</v>
      </c>
      <c r="W260" s="86">
        <v>-3.4675685074999998E-3</v>
      </c>
      <c r="X260" s="86">
        <v>6.1927523752100004E-3</v>
      </c>
      <c r="Y260" s="86">
        <v>4.7095949901600001E-3</v>
      </c>
      <c r="Z260" s="154" t="s">
        <v>4364</v>
      </c>
      <c r="AA260" s="86">
        <v>6.14867063848E-3</v>
      </c>
      <c r="AB260" s="86" t="s">
        <v>4364</v>
      </c>
      <c r="AC260" s="86" t="s">
        <v>4364</v>
      </c>
      <c r="AD260" s="154" t="s">
        <v>4364</v>
      </c>
      <c r="AE260" s="154" t="s">
        <v>4364</v>
      </c>
      <c r="AF260" s="154" t="s">
        <v>4364</v>
      </c>
      <c r="AG260" s="86">
        <v>4.1575562598800001E-3</v>
      </c>
    </row>
    <row r="261" spans="1:33" x14ac:dyDescent="0.35">
      <c r="A261" s="84">
        <v>2168</v>
      </c>
      <c r="B261" s="126">
        <v>46112</v>
      </c>
      <c r="C261" s="84">
        <v>1024</v>
      </c>
      <c r="D261" s="83" t="s">
        <v>599</v>
      </c>
      <c r="E261" s="85">
        <v>29678176</v>
      </c>
      <c r="F261" s="85">
        <v>15214950</v>
      </c>
      <c r="G261" s="85">
        <v>35598</v>
      </c>
      <c r="H261" s="85">
        <v>0</v>
      </c>
      <c r="I261" s="85">
        <v>0</v>
      </c>
      <c r="J261" s="85">
        <v>778228</v>
      </c>
      <c r="K261" s="85">
        <v>801689</v>
      </c>
      <c r="L261" s="85">
        <v>0</v>
      </c>
      <c r="M261" s="85">
        <v>0</v>
      </c>
      <c r="N261" s="85">
        <v>0</v>
      </c>
      <c r="O261" s="153">
        <v>208591</v>
      </c>
      <c r="P261" s="153">
        <v>181151</v>
      </c>
      <c r="Q261" s="153">
        <v>11199524</v>
      </c>
      <c r="R261" s="153">
        <v>2010169</v>
      </c>
      <c r="S261" s="153">
        <v>0</v>
      </c>
      <c r="T261" s="154">
        <v>0</v>
      </c>
      <c r="U261" s="154" t="s">
        <v>4364</v>
      </c>
      <c r="V261" s="154" t="s">
        <v>4364</v>
      </c>
      <c r="W261" s="86">
        <v>2.183672263757E-2</v>
      </c>
      <c r="X261" s="86">
        <v>0</v>
      </c>
      <c r="Y261" s="86">
        <v>5.8796372365E-4</v>
      </c>
      <c r="Z261" s="154" t="s">
        <v>4364</v>
      </c>
      <c r="AA261" s="86">
        <v>0</v>
      </c>
      <c r="AB261" s="154">
        <v>-9.9743498600000002E-5</v>
      </c>
      <c r="AC261" s="154">
        <v>0</v>
      </c>
      <c r="AD261" s="154" t="s">
        <v>4364</v>
      </c>
      <c r="AE261" s="154" t="s">
        <v>4364</v>
      </c>
      <c r="AF261" s="154" t="s">
        <v>4364</v>
      </c>
      <c r="AG261" s="86">
        <v>4.7170808362000002E-4</v>
      </c>
    </row>
    <row r="262" spans="1:33" x14ac:dyDescent="0.35">
      <c r="A262" s="84">
        <v>2182</v>
      </c>
      <c r="B262" s="126">
        <v>46112</v>
      </c>
      <c r="C262" s="84">
        <v>1028</v>
      </c>
      <c r="D262" s="83" t="s">
        <v>600</v>
      </c>
      <c r="E262" s="85">
        <v>252225957</v>
      </c>
      <c r="F262" s="85">
        <v>179008594</v>
      </c>
      <c r="G262" s="85">
        <v>0</v>
      </c>
      <c r="H262" s="85">
        <v>0</v>
      </c>
      <c r="I262" s="85">
        <v>1778015</v>
      </c>
      <c r="J262" s="85">
        <v>1486285</v>
      </c>
      <c r="K262" s="85">
        <v>8381031</v>
      </c>
      <c r="L262" s="85">
        <v>0</v>
      </c>
      <c r="M262" s="85">
        <v>10938173</v>
      </c>
      <c r="N262" s="85">
        <v>255029</v>
      </c>
      <c r="O262" s="153">
        <v>23470542</v>
      </c>
      <c r="P262" s="153">
        <v>907950</v>
      </c>
      <c r="Q262" s="153">
        <v>77726141</v>
      </c>
      <c r="R262" s="153">
        <v>54065427</v>
      </c>
      <c r="S262" s="153">
        <v>0</v>
      </c>
      <c r="T262" s="154" t="s">
        <v>4364</v>
      </c>
      <c r="U262" s="154" t="s">
        <v>4364</v>
      </c>
      <c r="V262" s="154">
        <v>2.9087952242639999E-2</v>
      </c>
      <c r="W262" s="86">
        <v>5.8276412522589999E-2</v>
      </c>
      <c r="X262" s="86">
        <v>1.6927564531E-4</v>
      </c>
      <c r="Y262" s="86">
        <v>2.6749131892800002E-3</v>
      </c>
      <c r="Z262" s="154" t="s">
        <v>4364</v>
      </c>
      <c r="AA262" s="86">
        <v>0</v>
      </c>
      <c r="AB262" s="154">
        <v>0</v>
      </c>
      <c r="AC262" s="154">
        <v>1.8175815210000001E-4</v>
      </c>
      <c r="AD262" s="154">
        <v>0</v>
      </c>
      <c r="AE262" s="154">
        <v>0</v>
      </c>
      <c r="AF262" s="154">
        <v>-0.14602220717120001</v>
      </c>
      <c r="AG262" s="86">
        <v>9.3955067641600006E-3</v>
      </c>
    </row>
    <row r="263" spans="1:33" x14ac:dyDescent="0.35">
      <c r="A263" s="84">
        <v>2187</v>
      </c>
      <c r="B263" s="126">
        <v>46112</v>
      </c>
      <c r="C263" s="84">
        <v>1032</v>
      </c>
      <c r="D263" s="83" t="s">
        <v>601</v>
      </c>
      <c r="E263" s="85">
        <v>430135007</v>
      </c>
      <c r="F263" s="85">
        <v>246642952</v>
      </c>
      <c r="G263" s="85">
        <v>12777704</v>
      </c>
      <c r="H263" s="85">
        <v>0</v>
      </c>
      <c r="I263" s="85">
        <v>472792</v>
      </c>
      <c r="J263" s="85">
        <v>80016611</v>
      </c>
      <c r="K263" s="85">
        <v>62419365</v>
      </c>
      <c r="L263" s="85">
        <v>0</v>
      </c>
      <c r="M263" s="85">
        <v>0</v>
      </c>
      <c r="N263" s="85">
        <v>0</v>
      </c>
      <c r="O263" s="153">
        <v>18947179</v>
      </c>
      <c r="P263" s="153">
        <v>1181138</v>
      </c>
      <c r="Q263" s="153">
        <v>19885075</v>
      </c>
      <c r="R263" s="153">
        <v>50943088</v>
      </c>
      <c r="S263" s="153">
        <v>0</v>
      </c>
      <c r="T263" s="86">
        <v>4.3399915041269999E-2</v>
      </c>
      <c r="U263" s="154">
        <v>-22.303745828966001</v>
      </c>
      <c r="V263" s="154">
        <v>2.5893571485940001E-2</v>
      </c>
      <c r="W263" s="86">
        <v>5.8127297735040002E-2</v>
      </c>
      <c r="X263" s="86">
        <v>1.19003679127E-3</v>
      </c>
      <c r="Y263" s="86">
        <v>9.1609536414300006E-3</v>
      </c>
      <c r="Z263" s="154" t="s">
        <v>4364</v>
      </c>
      <c r="AA263" s="86">
        <v>-2.6052403430999998E-3</v>
      </c>
      <c r="AB263" s="86">
        <v>2.8332718514E-4</v>
      </c>
      <c r="AC263" s="154">
        <v>4.4045149710000001E-4</v>
      </c>
      <c r="AD263" s="154" t="s">
        <v>4364</v>
      </c>
      <c r="AE263" s="154" t="s">
        <v>4364</v>
      </c>
      <c r="AF263" s="154" t="s">
        <v>4364</v>
      </c>
      <c r="AG263" s="86">
        <v>9.87026952608E-3</v>
      </c>
    </row>
    <row r="264" spans="1:33" x14ac:dyDescent="0.35">
      <c r="A264" s="84">
        <v>2208</v>
      </c>
      <c r="B264" s="126">
        <v>46112</v>
      </c>
      <c r="C264" s="84">
        <v>1041</v>
      </c>
      <c r="D264" s="83" t="s">
        <v>602</v>
      </c>
      <c r="E264" s="85">
        <v>6063955</v>
      </c>
      <c r="F264" s="85">
        <v>4407511</v>
      </c>
      <c r="G264" s="85">
        <v>0</v>
      </c>
      <c r="H264" s="85">
        <v>0</v>
      </c>
      <c r="I264" s="85">
        <v>0</v>
      </c>
      <c r="J264" s="85">
        <v>1336512</v>
      </c>
      <c r="K264" s="85">
        <v>1546994</v>
      </c>
      <c r="L264" s="85">
        <v>0</v>
      </c>
      <c r="M264" s="85">
        <v>0</v>
      </c>
      <c r="N264" s="85">
        <v>0</v>
      </c>
      <c r="O264" s="153">
        <v>1313655</v>
      </c>
      <c r="P264" s="153">
        <v>185446</v>
      </c>
      <c r="Q264" s="153">
        <v>24904</v>
      </c>
      <c r="R264" s="153">
        <v>0</v>
      </c>
      <c r="S264" s="153">
        <v>0</v>
      </c>
      <c r="T264" s="154" t="s">
        <v>4364</v>
      </c>
      <c r="U264" s="154" t="s">
        <v>4364</v>
      </c>
      <c r="V264" s="154" t="s">
        <v>4364</v>
      </c>
      <c r="W264" s="86">
        <v>7.2944831659799998E-3</v>
      </c>
      <c r="X264" s="154">
        <v>1.87753413676E-3</v>
      </c>
      <c r="Y264" s="154">
        <v>6.9714083279399999E-3</v>
      </c>
      <c r="Z264" s="154" t="s">
        <v>4364</v>
      </c>
      <c r="AA264" s="154">
        <v>0</v>
      </c>
      <c r="AB264" s="154">
        <v>0</v>
      </c>
      <c r="AC264" s="154" t="s">
        <v>4364</v>
      </c>
      <c r="AD264" s="154" t="s">
        <v>4364</v>
      </c>
      <c r="AE264" s="154" t="s">
        <v>4364</v>
      </c>
      <c r="AF264" s="154" t="s">
        <v>4364</v>
      </c>
      <c r="AG264" s="86">
        <v>4.7825103242000004E-3</v>
      </c>
    </row>
    <row r="265" spans="1:33" x14ac:dyDescent="0.35">
      <c r="A265" s="84">
        <v>2209</v>
      </c>
      <c r="B265" s="126">
        <v>46112</v>
      </c>
      <c r="C265" s="84">
        <v>1042</v>
      </c>
      <c r="D265" s="83" t="s">
        <v>603</v>
      </c>
      <c r="E265" s="85">
        <v>144038974</v>
      </c>
      <c r="F265" s="85">
        <v>118801168</v>
      </c>
      <c r="G265" s="85">
        <v>5534761</v>
      </c>
      <c r="H265" s="85">
        <v>10658</v>
      </c>
      <c r="I265" s="85">
        <v>339274</v>
      </c>
      <c r="J265" s="85">
        <v>20438292</v>
      </c>
      <c r="K265" s="85">
        <v>16396586</v>
      </c>
      <c r="L265" s="85">
        <v>0</v>
      </c>
      <c r="M265" s="85">
        <v>0</v>
      </c>
      <c r="N265" s="85">
        <v>0</v>
      </c>
      <c r="O265" s="153">
        <v>14049184</v>
      </c>
      <c r="P265" s="153">
        <v>3590383</v>
      </c>
      <c r="Q265" s="153">
        <v>41911516</v>
      </c>
      <c r="R265" s="153">
        <v>16530514</v>
      </c>
      <c r="S265" s="153">
        <v>0</v>
      </c>
      <c r="T265" s="86">
        <v>1.430131159585E-2</v>
      </c>
      <c r="U265" s="154">
        <v>0</v>
      </c>
      <c r="V265" s="154">
        <v>3.116980911627E-2</v>
      </c>
      <c r="W265" s="86">
        <v>2.934932998351E-2</v>
      </c>
      <c r="X265" s="86">
        <v>1.11829647185E-3</v>
      </c>
      <c r="Y265" s="86">
        <v>7.73265431855E-3</v>
      </c>
      <c r="Z265" s="154" t="s">
        <v>4364</v>
      </c>
      <c r="AA265" s="86">
        <v>0</v>
      </c>
      <c r="AB265" s="86">
        <v>-2.2930693550000001E-4</v>
      </c>
      <c r="AC265" s="86">
        <v>-1.5263001503000001E-3</v>
      </c>
      <c r="AD265" s="154" t="s">
        <v>4364</v>
      </c>
      <c r="AE265" s="154" t="s">
        <v>4364</v>
      </c>
      <c r="AF265" s="154" t="s">
        <v>4364</v>
      </c>
      <c r="AG265" s="86">
        <v>5.1361484469700002E-3</v>
      </c>
    </row>
    <row r="266" spans="1:33" x14ac:dyDescent="0.35">
      <c r="A266" s="84">
        <v>2226</v>
      </c>
      <c r="B266" s="126">
        <v>46112</v>
      </c>
      <c r="C266" s="84">
        <v>1052</v>
      </c>
      <c r="D266" s="83" t="s">
        <v>604</v>
      </c>
      <c r="E266" s="85">
        <v>516547574</v>
      </c>
      <c r="F266" s="85">
        <v>333722751</v>
      </c>
      <c r="G266" s="85">
        <v>5350752</v>
      </c>
      <c r="H266" s="85">
        <v>0</v>
      </c>
      <c r="I266" s="85">
        <v>0</v>
      </c>
      <c r="J266" s="85">
        <v>49548631</v>
      </c>
      <c r="K266" s="85">
        <v>140994193</v>
      </c>
      <c r="L266" s="85">
        <v>0</v>
      </c>
      <c r="M266" s="85">
        <v>0</v>
      </c>
      <c r="N266" s="85">
        <v>0</v>
      </c>
      <c r="O266" s="153">
        <v>21776706</v>
      </c>
      <c r="P266" s="153">
        <v>8379366</v>
      </c>
      <c r="Q266" s="153">
        <v>42669432</v>
      </c>
      <c r="R266" s="153">
        <v>65003671</v>
      </c>
      <c r="S266" s="153">
        <v>0</v>
      </c>
      <c r="T266" s="154">
        <v>3.5184320900699999E-2</v>
      </c>
      <c r="U266" s="154">
        <v>1.9328651311538301</v>
      </c>
      <c r="V266" s="154" t="s">
        <v>4364</v>
      </c>
      <c r="W266" s="86">
        <v>3.8704654503370003E-2</v>
      </c>
      <c r="X266" s="86">
        <v>5.0769016889799998E-3</v>
      </c>
      <c r="Y266" s="86">
        <v>8.6867601931400005E-3</v>
      </c>
      <c r="Z266" s="154" t="s">
        <v>4364</v>
      </c>
      <c r="AA266" s="86">
        <v>4.2695694811599998E-3</v>
      </c>
      <c r="AB266" s="86">
        <v>0</v>
      </c>
      <c r="AC266" s="86">
        <v>1.6228636522000001E-4</v>
      </c>
      <c r="AD266" s="86" t="s">
        <v>4364</v>
      </c>
      <c r="AE266" s="154" t="s">
        <v>4364</v>
      </c>
      <c r="AF266" s="154" t="s">
        <v>4364</v>
      </c>
      <c r="AG266" s="86">
        <v>7.6385351662999999E-3</v>
      </c>
    </row>
    <row r="267" spans="1:33" x14ac:dyDescent="0.35">
      <c r="A267" s="84">
        <v>2227</v>
      </c>
      <c r="B267" s="126">
        <v>46112</v>
      </c>
      <c r="C267" s="84">
        <v>1053</v>
      </c>
      <c r="D267" s="83" t="s">
        <v>605</v>
      </c>
      <c r="E267" s="85">
        <v>139668262</v>
      </c>
      <c r="F267" s="85">
        <v>91009448</v>
      </c>
      <c r="G267" s="85">
        <v>1007887</v>
      </c>
      <c r="H267" s="85">
        <v>0</v>
      </c>
      <c r="I267" s="85">
        <v>0</v>
      </c>
      <c r="J267" s="85">
        <v>2818725</v>
      </c>
      <c r="K267" s="85">
        <v>13826978</v>
      </c>
      <c r="L267" s="85">
        <v>0</v>
      </c>
      <c r="M267" s="85">
        <v>0</v>
      </c>
      <c r="N267" s="85">
        <v>0</v>
      </c>
      <c r="O267" s="153">
        <v>306933</v>
      </c>
      <c r="P267" s="153">
        <v>1713811</v>
      </c>
      <c r="Q267" s="153">
        <v>62033754</v>
      </c>
      <c r="R267" s="153">
        <v>9140240</v>
      </c>
      <c r="S267" s="153">
        <v>161118</v>
      </c>
      <c r="T267" s="154">
        <v>8.2252252192200007E-3</v>
      </c>
      <c r="U267" s="154" t="s">
        <v>4364</v>
      </c>
      <c r="V267" s="154" t="s">
        <v>4364</v>
      </c>
      <c r="W267" s="86">
        <v>4.190404498473E-2</v>
      </c>
      <c r="X267" s="86">
        <v>0</v>
      </c>
      <c r="Y267" s="154">
        <v>4.6899608052000002E-4</v>
      </c>
      <c r="Z267" s="154" t="s">
        <v>4364</v>
      </c>
      <c r="AA267" s="86">
        <v>0</v>
      </c>
      <c r="AB267" s="154">
        <v>0</v>
      </c>
      <c r="AC267" s="154">
        <v>0</v>
      </c>
      <c r="AD267" s="154">
        <v>0</v>
      </c>
      <c r="AE267" s="154" t="s">
        <v>4364</v>
      </c>
      <c r="AF267" s="154">
        <v>0</v>
      </c>
      <c r="AG267" s="86">
        <v>4.6156630329E-4</v>
      </c>
    </row>
    <row r="268" spans="1:33" x14ac:dyDescent="0.35">
      <c r="A268" s="84">
        <v>2237</v>
      </c>
      <c r="B268" s="126">
        <v>46112</v>
      </c>
      <c r="C268" s="84">
        <v>1058</v>
      </c>
      <c r="D268" s="83" t="s">
        <v>606</v>
      </c>
      <c r="E268" s="85">
        <v>43557000</v>
      </c>
      <c r="F268" s="85">
        <v>33222538</v>
      </c>
      <c r="G268" s="85">
        <v>641467</v>
      </c>
      <c r="H268" s="85">
        <v>0</v>
      </c>
      <c r="I268" s="85">
        <v>0</v>
      </c>
      <c r="J268" s="85">
        <v>4559784</v>
      </c>
      <c r="K268" s="85">
        <v>12524578</v>
      </c>
      <c r="L268" s="85">
        <v>0</v>
      </c>
      <c r="M268" s="85">
        <v>0</v>
      </c>
      <c r="N268" s="85">
        <v>0</v>
      </c>
      <c r="O268" s="153">
        <v>674680</v>
      </c>
      <c r="P268" s="153">
        <v>784160</v>
      </c>
      <c r="Q268" s="153">
        <v>8593629</v>
      </c>
      <c r="R268" s="153">
        <v>5124021</v>
      </c>
      <c r="S268" s="153">
        <v>320219</v>
      </c>
      <c r="T268" s="154">
        <v>1.7632401168289999E-2</v>
      </c>
      <c r="U268" s="154" t="s">
        <v>4364</v>
      </c>
      <c r="V268" s="154" t="s">
        <v>4364</v>
      </c>
      <c r="W268" s="86">
        <v>1.389524371734E-2</v>
      </c>
      <c r="X268" s="86">
        <v>3.4615719678400001E-3</v>
      </c>
      <c r="Y268" s="86">
        <v>1.378289991873E-2</v>
      </c>
      <c r="Z268" s="154" t="s">
        <v>4364</v>
      </c>
      <c r="AA268" s="86">
        <v>4.7335616808899996E-3</v>
      </c>
      <c r="AB268" s="86">
        <v>0</v>
      </c>
      <c r="AC268" s="86">
        <v>0</v>
      </c>
      <c r="AD268" s="154">
        <v>0</v>
      </c>
      <c r="AE268" s="86" t="s">
        <v>4364</v>
      </c>
      <c r="AF268" s="86" t="s">
        <v>4364</v>
      </c>
      <c r="AG268" s="86">
        <v>7.1327623666799997E-3</v>
      </c>
    </row>
    <row r="269" spans="1:33" x14ac:dyDescent="0.35">
      <c r="A269" s="84">
        <v>2246</v>
      </c>
      <c r="B269" s="126">
        <v>46112</v>
      </c>
      <c r="C269" s="84">
        <v>1061</v>
      </c>
      <c r="D269" s="83" t="s">
        <v>607</v>
      </c>
      <c r="E269" s="85">
        <v>5222629</v>
      </c>
      <c r="F269" s="85">
        <v>2205858</v>
      </c>
      <c r="G269" s="85">
        <v>0</v>
      </c>
      <c r="H269" s="85">
        <v>0</v>
      </c>
      <c r="I269" s="85">
        <v>0</v>
      </c>
      <c r="J269" s="85">
        <v>425200</v>
      </c>
      <c r="K269" s="85">
        <v>1217611</v>
      </c>
      <c r="L269" s="85">
        <v>0</v>
      </c>
      <c r="M269" s="85">
        <v>0</v>
      </c>
      <c r="N269" s="85">
        <v>0</v>
      </c>
      <c r="O269" s="153">
        <v>496496</v>
      </c>
      <c r="P269" s="153">
        <v>51489</v>
      </c>
      <c r="Q269" s="153">
        <v>0</v>
      </c>
      <c r="R269" s="153">
        <v>15062</v>
      </c>
      <c r="S269" s="153">
        <v>0</v>
      </c>
      <c r="T269" s="86" t="s">
        <v>4364</v>
      </c>
      <c r="U269" s="154" t="s">
        <v>4364</v>
      </c>
      <c r="V269" s="86" t="s">
        <v>4364</v>
      </c>
      <c r="W269" s="86">
        <v>1.002423830234E-2</v>
      </c>
      <c r="X269" s="86">
        <v>0</v>
      </c>
      <c r="Y269" s="86">
        <v>0</v>
      </c>
      <c r="Z269" s="154" t="s">
        <v>4364</v>
      </c>
      <c r="AA269" s="86">
        <v>0</v>
      </c>
      <c r="AB269" s="86" t="s">
        <v>4364</v>
      </c>
      <c r="AC269" s="86">
        <v>0</v>
      </c>
      <c r="AD269" s="154" t="s">
        <v>4364</v>
      </c>
      <c r="AE269" s="86" t="s">
        <v>4364</v>
      </c>
      <c r="AF269" s="86" t="s">
        <v>4364</v>
      </c>
      <c r="AG269" s="86">
        <v>2.3917066759999999E-3</v>
      </c>
    </row>
    <row r="270" spans="1:33" x14ac:dyDescent="0.35">
      <c r="A270" s="84">
        <v>2252</v>
      </c>
      <c r="B270" s="126">
        <v>46112</v>
      </c>
      <c r="C270" s="84">
        <v>1063</v>
      </c>
      <c r="D270" s="83" t="s">
        <v>608</v>
      </c>
      <c r="E270" s="85">
        <v>131188323</v>
      </c>
      <c r="F270" s="85">
        <v>111930087</v>
      </c>
      <c r="G270" s="85">
        <v>1830068</v>
      </c>
      <c r="H270" s="85">
        <v>0</v>
      </c>
      <c r="I270" s="85">
        <v>1843241</v>
      </c>
      <c r="J270" s="85">
        <v>8788939</v>
      </c>
      <c r="K270" s="85">
        <v>6440395</v>
      </c>
      <c r="L270" s="85">
        <v>0</v>
      </c>
      <c r="M270" s="85">
        <v>9151437</v>
      </c>
      <c r="N270" s="85">
        <v>1040539</v>
      </c>
      <c r="O270" s="153">
        <v>4757070</v>
      </c>
      <c r="P270" s="153">
        <v>2076303</v>
      </c>
      <c r="Q270" s="153">
        <v>53815168</v>
      </c>
      <c r="R270" s="153">
        <v>22186927</v>
      </c>
      <c r="S270" s="153">
        <v>0</v>
      </c>
      <c r="T270" s="86">
        <v>5.9715211960100004E-3</v>
      </c>
      <c r="U270" s="154" t="s">
        <v>4364</v>
      </c>
      <c r="V270" s="154">
        <v>0</v>
      </c>
      <c r="W270" s="86">
        <v>2.39265203071E-3</v>
      </c>
      <c r="X270" s="86">
        <v>0</v>
      </c>
      <c r="Y270" s="86">
        <v>3.3518953441299998E-3</v>
      </c>
      <c r="Z270" s="154" t="s">
        <v>4364</v>
      </c>
      <c r="AA270" s="86">
        <v>-2.9137210410000002E-4</v>
      </c>
      <c r="AB270" s="86">
        <v>0</v>
      </c>
      <c r="AC270" s="86">
        <v>3.0138563134000002E-4</v>
      </c>
      <c r="AD270" s="154" t="s">
        <v>4364</v>
      </c>
      <c r="AE270" s="154">
        <v>0</v>
      </c>
      <c r="AF270" s="154">
        <v>6.4475257124300004E-3</v>
      </c>
      <c r="AG270" s="86">
        <v>4.8206318810999998E-4</v>
      </c>
    </row>
    <row r="271" spans="1:33" x14ac:dyDescent="0.35">
      <c r="A271" s="84">
        <v>2260</v>
      </c>
      <c r="B271" s="126">
        <v>46112</v>
      </c>
      <c r="C271" s="84">
        <v>1066</v>
      </c>
      <c r="D271" s="83" t="s">
        <v>609</v>
      </c>
      <c r="E271" s="85">
        <v>19901637</v>
      </c>
      <c r="F271" s="85">
        <v>16881886</v>
      </c>
      <c r="G271" s="85">
        <v>1028240</v>
      </c>
      <c r="H271" s="85">
        <v>0</v>
      </c>
      <c r="I271" s="85">
        <v>0</v>
      </c>
      <c r="J271" s="85">
        <v>2726689</v>
      </c>
      <c r="K271" s="85">
        <v>5819882</v>
      </c>
      <c r="L271" s="85">
        <v>0</v>
      </c>
      <c r="M271" s="85">
        <v>0</v>
      </c>
      <c r="N271" s="85">
        <v>0</v>
      </c>
      <c r="O271" s="153">
        <v>173582</v>
      </c>
      <c r="P271" s="153">
        <v>155771</v>
      </c>
      <c r="Q271" s="153">
        <v>1906011</v>
      </c>
      <c r="R271" s="153">
        <v>5071711</v>
      </c>
      <c r="S271" s="153">
        <v>0</v>
      </c>
      <c r="T271" s="86">
        <v>1.7985292897749999E-2</v>
      </c>
      <c r="U271" s="86" t="s">
        <v>4364</v>
      </c>
      <c r="V271" s="154" t="s">
        <v>4364</v>
      </c>
      <c r="W271" s="86">
        <v>3.63360857397E-2</v>
      </c>
      <c r="X271" s="86">
        <v>1.40061197416E-3</v>
      </c>
      <c r="Y271" s="86">
        <v>4.3491099569999998E-5</v>
      </c>
      <c r="Z271" s="154" t="s">
        <v>4364</v>
      </c>
      <c r="AA271" s="86">
        <v>0</v>
      </c>
      <c r="AB271" s="86">
        <v>0</v>
      </c>
      <c r="AC271" s="86">
        <v>0</v>
      </c>
      <c r="AD271" s="154" t="s">
        <v>4364</v>
      </c>
      <c r="AE271" s="86" t="s">
        <v>4364</v>
      </c>
      <c r="AF271" s="86" t="s">
        <v>4364</v>
      </c>
      <c r="AG271" s="86">
        <v>2.0059581172200002E-3</v>
      </c>
    </row>
    <row r="272" spans="1:33" x14ac:dyDescent="0.35">
      <c r="A272" s="84">
        <v>2263</v>
      </c>
      <c r="B272" s="126">
        <v>46112</v>
      </c>
      <c r="C272" s="84">
        <v>1068</v>
      </c>
      <c r="D272" s="83" t="s">
        <v>610</v>
      </c>
      <c r="E272" s="85">
        <v>38767128</v>
      </c>
      <c r="F272" s="85">
        <v>22631417</v>
      </c>
      <c r="G272" s="85">
        <v>1901824</v>
      </c>
      <c r="H272" s="85">
        <v>3726</v>
      </c>
      <c r="I272" s="85">
        <v>0</v>
      </c>
      <c r="J272" s="85">
        <v>936393</v>
      </c>
      <c r="K272" s="85">
        <v>3214370</v>
      </c>
      <c r="L272" s="85">
        <v>0</v>
      </c>
      <c r="M272" s="85">
        <v>753451</v>
      </c>
      <c r="N272" s="85">
        <v>0</v>
      </c>
      <c r="O272" s="153">
        <v>1243233</v>
      </c>
      <c r="P272" s="153">
        <v>432574</v>
      </c>
      <c r="Q272" s="153">
        <v>11936718</v>
      </c>
      <c r="R272" s="153">
        <v>2209128</v>
      </c>
      <c r="S272" s="153">
        <v>0</v>
      </c>
      <c r="T272" s="86">
        <v>5.6979697743899998E-3</v>
      </c>
      <c r="U272" s="154">
        <v>-0.1168451033822</v>
      </c>
      <c r="V272" s="86" t="s">
        <v>4364</v>
      </c>
      <c r="W272" s="86">
        <v>3.6094797831330003E-2</v>
      </c>
      <c r="X272" s="86">
        <v>0</v>
      </c>
      <c r="Y272" s="86">
        <v>2.2241571139320002E-2</v>
      </c>
      <c r="Z272" s="154" t="s">
        <v>4364</v>
      </c>
      <c r="AA272" s="86">
        <v>-1.8372582614E-3</v>
      </c>
      <c r="AB272" s="154">
        <v>0</v>
      </c>
      <c r="AC272" s="154">
        <v>6.6506510706400004E-3</v>
      </c>
      <c r="AD272" s="154" t="s">
        <v>4364</v>
      </c>
      <c r="AE272" s="154">
        <v>0</v>
      </c>
      <c r="AF272" s="154" t="s">
        <v>4364</v>
      </c>
      <c r="AG272" s="86">
        <v>6.8661902571100003E-3</v>
      </c>
    </row>
    <row r="273" spans="1:33" x14ac:dyDescent="0.35">
      <c r="A273" s="84">
        <v>2275</v>
      </c>
      <c r="B273" s="126">
        <v>46112</v>
      </c>
      <c r="C273" s="84">
        <v>1071</v>
      </c>
      <c r="D273" s="83" t="s">
        <v>611</v>
      </c>
      <c r="E273" s="85">
        <v>7821819</v>
      </c>
      <c r="F273" s="85">
        <v>5762099</v>
      </c>
      <c r="G273" s="85">
        <v>0</v>
      </c>
      <c r="H273" s="85">
        <v>0</v>
      </c>
      <c r="I273" s="85">
        <v>0</v>
      </c>
      <c r="J273" s="85">
        <v>2278804</v>
      </c>
      <c r="K273" s="85">
        <v>1195182</v>
      </c>
      <c r="L273" s="85">
        <v>0</v>
      </c>
      <c r="M273" s="85">
        <v>0</v>
      </c>
      <c r="N273" s="85">
        <v>0</v>
      </c>
      <c r="O273" s="153">
        <v>2251199</v>
      </c>
      <c r="P273" s="153">
        <v>36914</v>
      </c>
      <c r="Q273" s="153">
        <v>0</v>
      </c>
      <c r="R273" s="153">
        <v>0</v>
      </c>
      <c r="S273" s="153">
        <v>0</v>
      </c>
      <c r="T273" s="86" t="s">
        <v>4364</v>
      </c>
      <c r="U273" s="154" t="s">
        <v>4364</v>
      </c>
      <c r="V273" s="154" t="s">
        <v>4364</v>
      </c>
      <c r="W273" s="86">
        <v>3.4198470111670001E-2</v>
      </c>
      <c r="X273" s="86">
        <v>2.22990428845E-3</v>
      </c>
      <c r="Y273" s="86">
        <v>3.58234439721E-3</v>
      </c>
      <c r="Z273" s="154" t="s">
        <v>4364</v>
      </c>
      <c r="AA273" s="86">
        <v>0</v>
      </c>
      <c r="AB273" s="86" t="s">
        <v>4364</v>
      </c>
      <c r="AC273" s="86" t="s">
        <v>4364</v>
      </c>
      <c r="AD273" s="154" t="s">
        <v>4364</v>
      </c>
      <c r="AE273" s="154" t="s">
        <v>4364</v>
      </c>
      <c r="AF273" s="154" t="s">
        <v>4364</v>
      </c>
      <c r="AG273" s="86">
        <v>1.489468845045E-2</v>
      </c>
    </row>
    <row r="274" spans="1:33" x14ac:dyDescent="0.35">
      <c r="A274" s="84">
        <v>2280</v>
      </c>
      <c r="B274" s="126">
        <v>46112</v>
      </c>
      <c r="C274" s="84">
        <v>1074</v>
      </c>
      <c r="D274" s="83" t="s">
        <v>612</v>
      </c>
      <c r="E274" s="85">
        <v>21251349</v>
      </c>
      <c r="F274" s="85">
        <v>9582259</v>
      </c>
      <c r="G274" s="85">
        <v>397075</v>
      </c>
      <c r="H274" s="85">
        <v>0</v>
      </c>
      <c r="I274" s="85">
        <v>0</v>
      </c>
      <c r="J274" s="85">
        <v>2827373</v>
      </c>
      <c r="K274" s="85">
        <v>2112841</v>
      </c>
      <c r="L274" s="85">
        <v>0</v>
      </c>
      <c r="M274" s="85">
        <v>0</v>
      </c>
      <c r="N274" s="85">
        <v>0</v>
      </c>
      <c r="O274" s="153">
        <v>2720257</v>
      </c>
      <c r="P274" s="153">
        <v>138032</v>
      </c>
      <c r="Q274" s="153">
        <v>354751</v>
      </c>
      <c r="R274" s="153">
        <v>1031929</v>
      </c>
      <c r="S274" s="153">
        <v>0</v>
      </c>
      <c r="T274" s="154">
        <v>6.1551990138900003E-3</v>
      </c>
      <c r="U274" s="154" t="s">
        <v>4364</v>
      </c>
      <c r="V274" s="86" t="s">
        <v>4364</v>
      </c>
      <c r="W274" s="86">
        <v>1.12730767402E-2</v>
      </c>
      <c r="X274" s="86">
        <v>-6.4332567899999995E-5</v>
      </c>
      <c r="Y274" s="86">
        <v>4.2017281383800002E-3</v>
      </c>
      <c r="Z274" s="154" t="s">
        <v>4364</v>
      </c>
      <c r="AA274" s="86">
        <v>0</v>
      </c>
      <c r="AB274" s="86">
        <v>0</v>
      </c>
      <c r="AC274" s="86">
        <v>0</v>
      </c>
      <c r="AD274" s="86" t="s">
        <v>4364</v>
      </c>
      <c r="AE274" s="86" t="s">
        <v>4364</v>
      </c>
      <c r="AF274" s="86" t="s">
        <v>4364</v>
      </c>
      <c r="AG274" s="86">
        <v>4.2653777385200002E-3</v>
      </c>
    </row>
    <row r="275" spans="1:33" x14ac:dyDescent="0.35">
      <c r="A275" s="84">
        <v>2299</v>
      </c>
      <c r="B275" s="126">
        <v>46112</v>
      </c>
      <c r="C275" s="84">
        <v>1080</v>
      </c>
      <c r="D275" s="83" t="s">
        <v>613</v>
      </c>
      <c r="E275" s="85">
        <v>38104456</v>
      </c>
      <c r="F275" s="85">
        <v>23452852</v>
      </c>
      <c r="G275" s="85">
        <v>2291917</v>
      </c>
      <c r="H275" s="85">
        <v>0</v>
      </c>
      <c r="I275" s="85">
        <v>0</v>
      </c>
      <c r="J275" s="85">
        <v>2930745</v>
      </c>
      <c r="K275" s="85">
        <v>4863677</v>
      </c>
      <c r="L275" s="85">
        <v>0</v>
      </c>
      <c r="M275" s="85">
        <v>0</v>
      </c>
      <c r="N275" s="85">
        <v>0</v>
      </c>
      <c r="O275" s="153">
        <v>2411985</v>
      </c>
      <c r="P275" s="153">
        <v>0</v>
      </c>
      <c r="Q275" s="153">
        <v>10954528</v>
      </c>
      <c r="R275" s="153">
        <v>0</v>
      </c>
      <c r="S275" s="153">
        <v>0</v>
      </c>
      <c r="T275" s="86">
        <v>1.512800056828E-2</v>
      </c>
      <c r="U275" s="86" t="s">
        <v>4364</v>
      </c>
      <c r="V275" s="86" t="s">
        <v>4364</v>
      </c>
      <c r="W275" s="86">
        <v>7.1585978566199998E-3</v>
      </c>
      <c r="X275" s="86">
        <v>0</v>
      </c>
      <c r="Y275" s="86">
        <v>-6.2064167099999996E-5</v>
      </c>
      <c r="Z275" s="154" t="s">
        <v>4364</v>
      </c>
      <c r="AA275" s="86" t="s">
        <v>4364</v>
      </c>
      <c r="AB275" s="86">
        <v>0</v>
      </c>
      <c r="AC275" s="86">
        <v>0</v>
      </c>
      <c r="AD275" s="154" t="s">
        <v>4364</v>
      </c>
      <c r="AE275" s="154" t="s">
        <v>4364</v>
      </c>
      <c r="AF275" s="154" t="s">
        <v>4364</v>
      </c>
      <c r="AG275" s="86">
        <v>2.4328002090899998E-3</v>
      </c>
    </row>
    <row r="276" spans="1:33" x14ac:dyDescent="0.35">
      <c r="A276" s="84">
        <v>2301</v>
      </c>
      <c r="B276" s="126">
        <v>46112</v>
      </c>
      <c r="C276" s="84">
        <v>1081</v>
      </c>
      <c r="D276" s="83" t="s">
        <v>614</v>
      </c>
      <c r="E276" s="85">
        <v>103257976</v>
      </c>
      <c r="F276" s="85">
        <v>56409482</v>
      </c>
      <c r="G276" s="85">
        <v>427899</v>
      </c>
      <c r="H276" s="85">
        <v>0</v>
      </c>
      <c r="I276" s="85">
        <v>0</v>
      </c>
      <c r="J276" s="85">
        <v>7249405</v>
      </c>
      <c r="K276" s="85">
        <v>27616376</v>
      </c>
      <c r="L276" s="85">
        <v>0</v>
      </c>
      <c r="M276" s="85">
        <v>0</v>
      </c>
      <c r="N276" s="85">
        <v>0</v>
      </c>
      <c r="O276" s="153">
        <v>601401</v>
      </c>
      <c r="P276" s="153">
        <v>3813012</v>
      </c>
      <c r="Q276" s="153">
        <v>14009791</v>
      </c>
      <c r="R276" s="153">
        <v>2691598</v>
      </c>
      <c r="S276" s="153">
        <v>0</v>
      </c>
      <c r="T276" s="154">
        <v>1.765979061458E-2</v>
      </c>
      <c r="U276" s="154" t="s">
        <v>4364</v>
      </c>
      <c r="V276" s="154" t="s">
        <v>4364</v>
      </c>
      <c r="W276" s="86">
        <v>7.9393378248899995E-3</v>
      </c>
      <c r="X276" s="86">
        <v>6.8066680181999995E-4</v>
      </c>
      <c r="Y276" s="86">
        <v>3.31912357949E-3</v>
      </c>
      <c r="Z276" s="154" t="s">
        <v>4364</v>
      </c>
      <c r="AA276" s="86">
        <v>4.1592289634799998E-3</v>
      </c>
      <c r="AB276" s="86">
        <v>0</v>
      </c>
      <c r="AC276" s="154">
        <v>0</v>
      </c>
      <c r="AD276" s="86" t="s">
        <v>4364</v>
      </c>
      <c r="AE276" s="154" t="s">
        <v>4364</v>
      </c>
      <c r="AF276" s="154" t="s">
        <v>4364</v>
      </c>
      <c r="AG276" s="86">
        <v>2.2086263040000001E-3</v>
      </c>
    </row>
    <row r="277" spans="1:33" x14ac:dyDescent="0.35">
      <c r="A277" s="84">
        <v>2322</v>
      </c>
      <c r="B277" s="126">
        <v>46112</v>
      </c>
      <c r="C277" s="84">
        <v>1088</v>
      </c>
      <c r="D277" s="83" t="s">
        <v>615</v>
      </c>
      <c r="E277" s="85">
        <v>215540616</v>
      </c>
      <c r="F277" s="85">
        <v>136335813</v>
      </c>
      <c r="G277" s="85">
        <v>0</v>
      </c>
      <c r="H277" s="85">
        <v>0</v>
      </c>
      <c r="I277" s="85">
        <v>0</v>
      </c>
      <c r="J277" s="85">
        <v>35625823</v>
      </c>
      <c r="K277" s="85">
        <v>33939409</v>
      </c>
      <c r="L277" s="85">
        <v>0</v>
      </c>
      <c r="M277" s="85">
        <v>546407</v>
      </c>
      <c r="N277" s="85">
        <v>0</v>
      </c>
      <c r="O277" s="153">
        <v>8606927</v>
      </c>
      <c r="P277" s="153">
        <v>7861182</v>
      </c>
      <c r="Q277" s="153">
        <v>48346636</v>
      </c>
      <c r="R277" s="153">
        <v>1409429</v>
      </c>
      <c r="S277" s="153">
        <v>0</v>
      </c>
      <c r="T277" s="86">
        <v>9.7779084881999996E-3</v>
      </c>
      <c r="U277" s="86" t="s">
        <v>4364</v>
      </c>
      <c r="V277" s="86" t="s">
        <v>4364</v>
      </c>
      <c r="W277" s="86">
        <v>1.5733558871940001E-2</v>
      </c>
      <c r="X277" s="86">
        <v>0</v>
      </c>
      <c r="Y277" s="86">
        <v>3.6385192161099999E-3</v>
      </c>
      <c r="Z277" s="154" t="s">
        <v>4364</v>
      </c>
      <c r="AA277" s="86">
        <v>1.6553358788999999E-4</v>
      </c>
      <c r="AB277" s="86">
        <v>0</v>
      </c>
      <c r="AC277" s="86">
        <v>0</v>
      </c>
      <c r="AD277" s="86" t="s">
        <v>4364</v>
      </c>
      <c r="AE277" s="154">
        <v>0</v>
      </c>
      <c r="AF277" s="154" t="s">
        <v>4364</v>
      </c>
      <c r="AG277" s="86">
        <v>2.2666920271900001E-3</v>
      </c>
    </row>
    <row r="278" spans="1:33" x14ac:dyDescent="0.35">
      <c r="A278" s="84">
        <v>2346</v>
      </c>
      <c r="B278" s="126">
        <v>46112</v>
      </c>
      <c r="C278" s="84">
        <v>1097</v>
      </c>
      <c r="D278" s="83" t="s">
        <v>616</v>
      </c>
      <c r="E278" s="85">
        <v>56187184</v>
      </c>
      <c r="F278" s="85">
        <v>16334098</v>
      </c>
      <c r="G278" s="85">
        <v>482107</v>
      </c>
      <c r="H278" s="85">
        <v>0</v>
      </c>
      <c r="I278" s="85">
        <v>0</v>
      </c>
      <c r="J278" s="85">
        <v>1556183</v>
      </c>
      <c r="K278" s="85">
        <v>4349825</v>
      </c>
      <c r="L278" s="85">
        <v>0</v>
      </c>
      <c r="M278" s="85">
        <v>0</v>
      </c>
      <c r="N278" s="85">
        <v>0</v>
      </c>
      <c r="O278" s="153">
        <v>4850314</v>
      </c>
      <c r="P278" s="153">
        <v>286118</v>
      </c>
      <c r="Q278" s="153">
        <v>3050180</v>
      </c>
      <c r="R278" s="153">
        <v>1759371</v>
      </c>
      <c r="S278" s="153">
        <v>0</v>
      </c>
      <c r="T278" s="86">
        <v>3.7607469324579999E-2</v>
      </c>
      <c r="U278" s="86" t="s">
        <v>4364</v>
      </c>
      <c r="V278" s="154" t="s">
        <v>4364</v>
      </c>
      <c r="W278" s="86">
        <v>1.047179224439E-2</v>
      </c>
      <c r="X278" s="86">
        <v>0</v>
      </c>
      <c r="Y278" s="86">
        <v>0</v>
      </c>
      <c r="Z278" s="154" t="s">
        <v>4364</v>
      </c>
      <c r="AA278" s="86">
        <v>0</v>
      </c>
      <c r="AB278" s="86">
        <v>0</v>
      </c>
      <c r="AC278" s="86">
        <v>0</v>
      </c>
      <c r="AD278" s="154" t="s">
        <v>4364</v>
      </c>
      <c r="AE278" s="154" t="s">
        <v>4364</v>
      </c>
      <c r="AF278" s="154" t="s">
        <v>4364</v>
      </c>
      <c r="AG278" s="86">
        <v>4.3936221703500004E-3</v>
      </c>
    </row>
    <row r="279" spans="1:33" x14ac:dyDescent="0.35">
      <c r="A279" s="84">
        <v>2348</v>
      </c>
      <c r="B279" s="126">
        <v>46112</v>
      </c>
      <c r="C279" s="84">
        <v>1098</v>
      </c>
      <c r="D279" s="83" t="s">
        <v>617</v>
      </c>
      <c r="E279" s="85">
        <v>4380423</v>
      </c>
      <c r="F279" s="85">
        <v>1076315</v>
      </c>
      <c r="G279" s="85">
        <v>0</v>
      </c>
      <c r="H279" s="85">
        <v>0</v>
      </c>
      <c r="I279" s="85">
        <v>0</v>
      </c>
      <c r="J279" s="85">
        <v>30372</v>
      </c>
      <c r="K279" s="85">
        <v>414128</v>
      </c>
      <c r="L279" s="85">
        <v>0</v>
      </c>
      <c r="M279" s="85">
        <v>0</v>
      </c>
      <c r="N279" s="85">
        <v>0</v>
      </c>
      <c r="O279" s="153">
        <v>488756</v>
      </c>
      <c r="P279" s="153">
        <v>0</v>
      </c>
      <c r="Q279" s="153">
        <v>143059</v>
      </c>
      <c r="R279" s="153">
        <v>0</v>
      </c>
      <c r="S279" s="153">
        <v>0</v>
      </c>
      <c r="T279" s="86" t="s">
        <v>4364</v>
      </c>
      <c r="U279" s="154" t="s">
        <v>4364</v>
      </c>
      <c r="V279" s="154" t="s">
        <v>4364</v>
      </c>
      <c r="W279" s="86">
        <v>1.210949483055E-2</v>
      </c>
      <c r="X279" s="86">
        <v>0</v>
      </c>
      <c r="Y279" s="86">
        <v>0</v>
      </c>
      <c r="Z279" s="154" t="s">
        <v>4364</v>
      </c>
      <c r="AA279" s="86" t="s">
        <v>4364</v>
      </c>
      <c r="AB279" s="86">
        <v>0</v>
      </c>
      <c r="AC279" s="86" t="s">
        <v>4364</v>
      </c>
      <c r="AD279" s="86" t="s">
        <v>4364</v>
      </c>
      <c r="AE279" s="154" t="s">
        <v>4364</v>
      </c>
      <c r="AF279" s="86" t="s">
        <v>4364</v>
      </c>
      <c r="AG279" s="86">
        <v>5.3770904222400001E-3</v>
      </c>
    </row>
    <row r="280" spans="1:33" x14ac:dyDescent="0.35">
      <c r="A280" s="84">
        <v>2357</v>
      </c>
      <c r="B280" s="126">
        <v>46112</v>
      </c>
      <c r="C280" s="84">
        <v>1104</v>
      </c>
      <c r="D280" s="83" t="s">
        <v>618</v>
      </c>
      <c r="E280" s="85">
        <v>989162968</v>
      </c>
      <c r="F280" s="85">
        <v>477329877</v>
      </c>
      <c r="G280" s="85">
        <v>41302260</v>
      </c>
      <c r="H280" s="85">
        <v>0</v>
      </c>
      <c r="I280" s="85">
        <v>0</v>
      </c>
      <c r="J280" s="85">
        <v>118010948</v>
      </c>
      <c r="K280" s="85">
        <v>96884980</v>
      </c>
      <c r="L280" s="85">
        <v>0</v>
      </c>
      <c r="M280" s="85">
        <v>0</v>
      </c>
      <c r="N280" s="85">
        <v>0</v>
      </c>
      <c r="O280" s="153">
        <v>88648020</v>
      </c>
      <c r="P280" s="153">
        <v>26438039</v>
      </c>
      <c r="Q280" s="153">
        <v>78703010</v>
      </c>
      <c r="R280" s="153">
        <v>27342620</v>
      </c>
      <c r="S280" s="153">
        <v>0</v>
      </c>
      <c r="T280" s="86">
        <v>2.16479912329E-2</v>
      </c>
      <c r="U280" s="154" t="s">
        <v>4364</v>
      </c>
      <c r="V280" s="154" t="s">
        <v>4364</v>
      </c>
      <c r="W280" s="86">
        <v>2.0269346478260002E-2</v>
      </c>
      <c r="X280" s="86">
        <v>2.7480109030899999E-3</v>
      </c>
      <c r="Y280" s="86">
        <v>7.3280662402999998E-3</v>
      </c>
      <c r="Z280" s="154" t="s">
        <v>4364</v>
      </c>
      <c r="AA280" s="86">
        <v>2.93401387161E-3</v>
      </c>
      <c r="AB280" s="86">
        <v>0</v>
      </c>
      <c r="AC280" s="86">
        <v>5.6006929134000004E-4</v>
      </c>
      <c r="AD280" s="86" t="s">
        <v>4364</v>
      </c>
      <c r="AE280" s="154" t="s">
        <v>4364</v>
      </c>
      <c r="AF280" s="154" t="s">
        <v>4364</v>
      </c>
      <c r="AG280" s="86">
        <v>7.7133735762199996E-3</v>
      </c>
    </row>
    <row r="281" spans="1:33" x14ac:dyDescent="0.35">
      <c r="A281" s="84">
        <v>2370</v>
      </c>
      <c r="B281" s="126">
        <v>46112</v>
      </c>
      <c r="C281" s="84">
        <v>1110</v>
      </c>
      <c r="D281" s="83" t="s">
        <v>619</v>
      </c>
      <c r="E281" s="85">
        <v>9636401</v>
      </c>
      <c r="F281" s="85">
        <v>1759196</v>
      </c>
      <c r="G281" s="85">
        <v>155099</v>
      </c>
      <c r="H281" s="85">
        <v>10202</v>
      </c>
      <c r="I281" s="85">
        <v>0</v>
      </c>
      <c r="J281" s="85">
        <v>88524</v>
      </c>
      <c r="K281" s="85">
        <v>769865</v>
      </c>
      <c r="L281" s="85">
        <v>0</v>
      </c>
      <c r="M281" s="85">
        <v>0</v>
      </c>
      <c r="N281" s="85">
        <v>0</v>
      </c>
      <c r="O281" s="153">
        <v>691175</v>
      </c>
      <c r="P281" s="153">
        <v>44331</v>
      </c>
      <c r="Q281" s="153">
        <v>0</v>
      </c>
      <c r="R281" s="153">
        <v>0</v>
      </c>
      <c r="S281" s="153">
        <v>0</v>
      </c>
      <c r="T281" s="154">
        <v>3.1134572810929999E-2</v>
      </c>
      <c r="U281" s="154">
        <v>0</v>
      </c>
      <c r="V281" s="154" t="s">
        <v>4364</v>
      </c>
      <c r="W281" s="86">
        <v>1.7616363916739999E-2</v>
      </c>
      <c r="X281" s="86">
        <v>5.7963874610440003E-2</v>
      </c>
      <c r="Y281" s="86">
        <v>2.307702914441E-2</v>
      </c>
      <c r="Z281" s="154" t="s">
        <v>4364</v>
      </c>
      <c r="AA281" s="86">
        <v>0</v>
      </c>
      <c r="AB281" s="154" t="s">
        <v>4364</v>
      </c>
      <c r="AC281" s="86" t="s">
        <v>4364</v>
      </c>
      <c r="AD281" s="154" t="s">
        <v>4364</v>
      </c>
      <c r="AE281" s="154" t="s">
        <v>4364</v>
      </c>
      <c r="AF281" s="154" t="s">
        <v>4364</v>
      </c>
      <c r="AG281" s="86">
        <v>2.2751973948109998E-2</v>
      </c>
    </row>
    <row r="282" spans="1:33" x14ac:dyDescent="0.35">
      <c r="A282" s="84">
        <v>2374</v>
      </c>
      <c r="B282" s="126">
        <v>46112</v>
      </c>
      <c r="C282" s="84">
        <v>1112</v>
      </c>
      <c r="D282" s="83" t="s">
        <v>620</v>
      </c>
      <c r="E282" s="85">
        <v>25104780</v>
      </c>
      <c r="F282" s="85">
        <v>2360477</v>
      </c>
      <c r="G282" s="85">
        <v>441993</v>
      </c>
      <c r="H282" s="85">
        <v>0</v>
      </c>
      <c r="I282" s="85">
        <v>0</v>
      </c>
      <c r="J282" s="85">
        <v>320753</v>
      </c>
      <c r="K282" s="85">
        <v>298426</v>
      </c>
      <c r="L282" s="85">
        <v>0</v>
      </c>
      <c r="M282" s="85">
        <v>0</v>
      </c>
      <c r="N282" s="85">
        <v>0</v>
      </c>
      <c r="O282" s="153">
        <v>124898</v>
      </c>
      <c r="P282" s="153">
        <v>0</v>
      </c>
      <c r="Q282" s="153">
        <v>0</v>
      </c>
      <c r="R282" s="153">
        <v>1174408</v>
      </c>
      <c r="S282" s="153">
        <v>0</v>
      </c>
      <c r="T282" s="86">
        <v>1.773338823241E-2</v>
      </c>
      <c r="U282" s="154" t="s">
        <v>4364</v>
      </c>
      <c r="V282" s="86" t="s">
        <v>4364</v>
      </c>
      <c r="W282" s="86">
        <v>1.5614119979699999E-2</v>
      </c>
      <c r="X282" s="86">
        <v>0</v>
      </c>
      <c r="Y282" s="86">
        <v>0</v>
      </c>
      <c r="Z282" s="154" t="s">
        <v>4364</v>
      </c>
      <c r="AA282" s="86">
        <v>0</v>
      </c>
      <c r="AB282" s="86" t="s">
        <v>4364</v>
      </c>
      <c r="AC282" s="86">
        <v>0</v>
      </c>
      <c r="AD282" s="154" t="s">
        <v>4364</v>
      </c>
      <c r="AE282" s="86" t="s">
        <v>4364</v>
      </c>
      <c r="AF282" s="86" t="s">
        <v>4364</v>
      </c>
      <c r="AG282" s="86">
        <v>4.5006592707699999E-3</v>
      </c>
    </row>
    <row r="283" spans="1:33" x14ac:dyDescent="0.35">
      <c r="A283" s="84">
        <v>2384</v>
      </c>
      <c r="B283" s="126">
        <v>46112</v>
      </c>
      <c r="C283" s="84">
        <v>1115</v>
      </c>
      <c r="D283" s="83" t="s">
        <v>621</v>
      </c>
      <c r="E283" s="85">
        <v>130904895</v>
      </c>
      <c r="F283" s="85">
        <v>61869818</v>
      </c>
      <c r="G283" s="85">
        <v>6929991</v>
      </c>
      <c r="H283" s="85">
        <v>0</v>
      </c>
      <c r="I283" s="85">
        <v>0</v>
      </c>
      <c r="J283" s="85">
        <v>4910864</v>
      </c>
      <c r="K283" s="85">
        <v>22956144</v>
      </c>
      <c r="L283" s="85">
        <v>0</v>
      </c>
      <c r="M283" s="85">
        <v>93174</v>
      </c>
      <c r="N283" s="85">
        <v>0</v>
      </c>
      <c r="O283" s="153">
        <v>1037725</v>
      </c>
      <c r="P283" s="153">
        <v>3041259</v>
      </c>
      <c r="Q283" s="153">
        <v>15412611</v>
      </c>
      <c r="R283" s="153">
        <v>7488050</v>
      </c>
      <c r="S283" s="153">
        <v>0</v>
      </c>
      <c r="T283" s="86">
        <v>1.1131547243899999E-2</v>
      </c>
      <c r="U283" s="154" t="s">
        <v>4364</v>
      </c>
      <c r="V283" s="154" t="s">
        <v>4364</v>
      </c>
      <c r="W283" s="86">
        <v>3.1447276667110002E-2</v>
      </c>
      <c r="X283" s="86">
        <v>7.9591958968E-4</v>
      </c>
      <c r="Y283" s="86">
        <v>1.40994666201E-3</v>
      </c>
      <c r="Z283" s="154" t="s">
        <v>4364</v>
      </c>
      <c r="AA283" s="86">
        <v>0</v>
      </c>
      <c r="AB283" s="86">
        <v>0</v>
      </c>
      <c r="AC283" s="86">
        <v>0</v>
      </c>
      <c r="AD283" s="154" t="s">
        <v>4364</v>
      </c>
      <c r="AE283" s="154">
        <v>0</v>
      </c>
      <c r="AF283" s="154" t="s">
        <v>4364</v>
      </c>
      <c r="AG283" s="86">
        <v>2.3206082760399999E-3</v>
      </c>
    </row>
    <row r="284" spans="1:33" x14ac:dyDescent="0.35">
      <c r="A284" s="84">
        <v>2394</v>
      </c>
      <c r="B284" s="126">
        <v>46112</v>
      </c>
      <c r="C284" s="84">
        <v>1118</v>
      </c>
      <c r="D284" s="83" t="s">
        <v>622</v>
      </c>
      <c r="E284" s="85">
        <v>24621733</v>
      </c>
      <c r="F284" s="85">
        <v>12963400</v>
      </c>
      <c r="G284" s="85">
        <v>614160</v>
      </c>
      <c r="H284" s="85">
        <v>56</v>
      </c>
      <c r="I284" s="85">
        <v>291021</v>
      </c>
      <c r="J284" s="85">
        <v>616081</v>
      </c>
      <c r="K284" s="85">
        <v>2072594</v>
      </c>
      <c r="L284" s="85">
        <v>0</v>
      </c>
      <c r="M284" s="85">
        <v>0</v>
      </c>
      <c r="N284" s="85">
        <v>0</v>
      </c>
      <c r="O284" s="153">
        <v>1245443</v>
      </c>
      <c r="P284" s="153">
        <v>135700</v>
      </c>
      <c r="Q284" s="153">
        <v>5953175</v>
      </c>
      <c r="R284" s="153">
        <v>2035170</v>
      </c>
      <c r="S284" s="153">
        <v>0</v>
      </c>
      <c r="T284" s="86">
        <v>4.9438050382399996E-3</v>
      </c>
      <c r="U284" s="86">
        <v>11.8095238095238</v>
      </c>
      <c r="V284" s="154">
        <v>0</v>
      </c>
      <c r="W284" s="86">
        <v>1.02563604829E-2</v>
      </c>
      <c r="X284" s="86">
        <v>-2.6244156100000001E-4</v>
      </c>
      <c r="Y284" s="86">
        <v>1.3538654381550001E-2</v>
      </c>
      <c r="Z284" s="154" t="s">
        <v>4364</v>
      </c>
      <c r="AA284" s="86">
        <v>0</v>
      </c>
      <c r="AB284" s="86">
        <v>0</v>
      </c>
      <c r="AC284" s="86">
        <v>0</v>
      </c>
      <c r="AD284" s="154" t="s">
        <v>4364</v>
      </c>
      <c r="AE284" s="86" t="s">
        <v>4364</v>
      </c>
      <c r="AF284" s="154" t="s">
        <v>4364</v>
      </c>
      <c r="AG284" s="86">
        <v>3.2654982594900002E-3</v>
      </c>
    </row>
    <row r="285" spans="1:33" x14ac:dyDescent="0.35">
      <c r="A285" s="84">
        <v>2403</v>
      </c>
      <c r="B285" s="126">
        <v>46112</v>
      </c>
      <c r="C285" s="84">
        <v>1123</v>
      </c>
      <c r="D285" s="83" t="s">
        <v>623</v>
      </c>
      <c r="E285" s="85">
        <v>104146554</v>
      </c>
      <c r="F285" s="85">
        <v>73195688</v>
      </c>
      <c r="G285" s="85">
        <v>2763467</v>
      </c>
      <c r="H285" s="85">
        <v>0</v>
      </c>
      <c r="I285" s="85">
        <v>0</v>
      </c>
      <c r="J285" s="85">
        <v>12977822</v>
      </c>
      <c r="K285" s="85">
        <v>6648849</v>
      </c>
      <c r="L285" s="85">
        <v>0</v>
      </c>
      <c r="M285" s="85">
        <v>0</v>
      </c>
      <c r="N285" s="85">
        <v>191308</v>
      </c>
      <c r="O285" s="153">
        <v>23650311</v>
      </c>
      <c r="P285" s="153">
        <v>324986</v>
      </c>
      <c r="Q285" s="153">
        <v>7445011</v>
      </c>
      <c r="R285" s="153">
        <v>19193934</v>
      </c>
      <c r="S285" s="153">
        <v>0</v>
      </c>
      <c r="T285" s="154">
        <v>1.7043260666139998E-2</v>
      </c>
      <c r="U285" s="154" t="s">
        <v>4364</v>
      </c>
      <c r="V285" s="154" t="s">
        <v>4364</v>
      </c>
      <c r="W285" s="86">
        <v>2.0243047089059999E-2</v>
      </c>
      <c r="X285" s="86">
        <v>1.11550789306E-3</v>
      </c>
      <c r="Y285" s="86">
        <v>6.1155291567400001E-3</v>
      </c>
      <c r="Z285" s="154" t="s">
        <v>4364</v>
      </c>
      <c r="AA285" s="86">
        <v>0</v>
      </c>
      <c r="AB285" s="154">
        <v>0</v>
      </c>
      <c r="AC285" s="154">
        <v>0</v>
      </c>
      <c r="AD285" s="154" t="s">
        <v>4364</v>
      </c>
      <c r="AE285" s="154" t="s">
        <v>4364</v>
      </c>
      <c r="AF285" s="154">
        <v>0</v>
      </c>
      <c r="AG285" s="86">
        <v>8.5186372764700004E-3</v>
      </c>
    </row>
    <row r="286" spans="1:33" x14ac:dyDescent="0.35">
      <c r="A286" s="84">
        <v>2405</v>
      </c>
      <c r="B286" s="126">
        <v>46112</v>
      </c>
      <c r="C286" s="84">
        <v>1124</v>
      </c>
      <c r="D286" s="83" t="s">
        <v>624</v>
      </c>
      <c r="E286" s="85">
        <v>76213365</v>
      </c>
      <c r="F286" s="85">
        <v>37988288</v>
      </c>
      <c r="G286" s="85">
        <v>2002769</v>
      </c>
      <c r="H286" s="85">
        <v>14595</v>
      </c>
      <c r="I286" s="85">
        <v>1153433</v>
      </c>
      <c r="J286" s="85">
        <v>10611583</v>
      </c>
      <c r="K286" s="85">
        <v>6860329</v>
      </c>
      <c r="L286" s="85">
        <v>0</v>
      </c>
      <c r="M286" s="85">
        <v>0</v>
      </c>
      <c r="N286" s="85">
        <v>0</v>
      </c>
      <c r="O286" s="153">
        <v>4609243</v>
      </c>
      <c r="P286" s="153">
        <v>704445</v>
      </c>
      <c r="Q286" s="153">
        <v>1841934</v>
      </c>
      <c r="R286" s="153">
        <v>10189957</v>
      </c>
      <c r="S286" s="153">
        <v>0</v>
      </c>
      <c r="T286" s="86">
        <v>3.43416366563E-3</v>
      </c>
      <c r="U286" s="154">
        <v>2.9064417988469999E-2</v>
      </c>
      <c r="V286" s="154">
        <v>0</v>
      </c>
      <c r="W286" s="86">
        <v>4.0857101925200002E-3</v>
      </c>
      <c r="X286" s="86">
        <v>1.3118786982900001E-3</v>
      </c>
      <c r="Y286" s="86">
        <v>2.7392647580600001E-3</v>
      </c>
      <c r="Z286" s="154" t="s">
        <v>4364</v>
      </c>
      <c r="AA286" s="86">
        <v>0</v>
      </c>
      <c r="AB286" s="86">
        <v>0</v>
      </c>
      <c r="AC286" s="86">
        <v>0</v>
      </c>
      <c r="AD286" s="154" t="s">
        <v>4364</v>
      </c>
      <c r="AE286" s="154" t="s">
        <v>4364</v>
      </c>
      <c r="AF286" s="154" t="s">
        <v>4364</v>
      </c>
      <c r="AG286" s="86">
        <v>1.71689831217E-3</v>
      </c>
    </row>
    <row r="287" spans="1:33" x14ac:dyDescent="0.35">
      <c r="A287" s="84">
        <v>2414</v>
      </c>
      <c r="B287" s="126">
        <v>46112</v>
      </c>
      <c r="C287" s="84">
        <v>1127</v>
      </c>
      <c r="D287" s="83" t="s">
        <v>625</v>
      </c>
      <c r="E287" s="85">
        <v>3736122</v>
      </c>
      <c r="F287" s="85">
        <v>2238297</v>
      </c>
      <c r="G287" s="85">
        <v>202128</v>
      </c>
      <c r="H287" s="85">
        <v>0</v>
      </c>
      <c r="I287" s="85">
        <v>0</v>
      </c>
      <c r="J287" s="85">
        <v>550823</v>
      </c>
      <c r="K287" s="85">
        <v>729232</v>
      </c>
      <c r="L287" s="85">
        <v>0</v>
      </c>
      <c r="M287" s="85">
        <v>0</v>
      </c>
      <c r="N287" s="85">
        <v>0</v>
      </c>
      <c r="O287" s="153">
        <v>335639</v>
      </c>
      <c r="P287" s="153">
        <v>420475</v>
      </c>
      <c r="Q287" s="153">
        <v>0</v>
      </c>
      <c r="R287" s="153">
        <v>0</v>
      </c>
      <c r="S287" s="153">
        <v>0</v>
      </c>
      <c r="T287" s="86">
        <v>8.5250226210409993E-2</v>
      </c>
      <c r="U287" s="154" t="s">
        <v>4364</v>
      </c>
      <c r="V287" s="154" t="s">
        <v>4364</v>
      </c>
      <c r="W287" s="86">
        <v>3.1977686090180001E-2</v>
      </c>
      <c r="X287" s="86">
        <v>0</v>
      </c>
      <c r="Y287" s="86">
        <v>0</v>
      </c>
      <c r="Z287" s="154" t="s">
        <v>4364</v>
      </c>
      <c r="AA287" s="154">
        <v>0</v>
      </c>
      <c r="AB287" s="86" t="s">
        <v>4364</v>
      </c>
      <c r="AC287" s="86" t="s">
        <v>4364</v>
      </c>
      <c r="AD287" s="86" t="s">
        <v>4364</v>
      </c>
      <c r="AE287" s="154" t="s">
        <v>4364</v>
      </c>
      <c r="AF287" s="154" t="s">
        <v>4364</v>
      </c>
      <c r="AG287" s="86">
        <v>1.3105038379890001E-2</v>
      </c>
    </row>
    <row r="288" spans="1:33" x14ac:dyDescent="0.35">
      <c r="A288" s="84">
        <v>2440</v>
      </c>
      <c r="B288" s="126">
        <v>46112</v>
      </c>
      <c r="C288" s="84">
        <v>1134</v>
      </c>
      <c r="D288" s="83" t="s">
        <v>626</v>
      </c>
      <c r="E288" s="85">
        <v>534974377</v>
      </c>
      <c r="F288" s="85">
        <v>415613874</v>
      </c>
      <c r="G288" s="85">
        <v>12593278</v>
      </c>
      <c r="H288" s="85">
        <v>0</v>
      </c>
      <c r="I288" s="85">
        <v>0</v>
      </c>
      <c r="J288" s="85">
        <v>25372089</v>
      </c>
      <c r="K288" s="85">
        <v>57807703</v>
      </c>
      <c r="L288" s="85">
        <v>0</v>
      </c>
      <c r="M288" s="85">
        <v>47108104</v>
      </c>
      <c r="N288" s="85">
        <v>240145</v>
      </c>
      <c r="O288" s="153">
        <v>30272796</v>
      </c>
      <c r="P288" s="153">
        <v>3732905</v>
      </c>
      <c r="Q288" s="153">
        <v>92242282</v>
      </c>
      <c r="R288" s="153">
        <v>123833669</v>
      </c>
      <c r="S288" s="153">
        <v>22410903</v>
      </c>
      <c r="T288" s="86">
        <v>2.3555075656210001E-2</v>
      </c>
      <c r="U288" s="154" t="s">
        <v>4364</v>
      </c>
      <c r="V288" s="154" t="s">
        <v>4364</v>
      </c>
      <c r="W288" s="86">
        <v>1.8413734772799999E-2</v>
      </c>
      <c r="X288" s="86">
        <v>1.2824849708299999E-3</v>
      </c>
      <c r="Y288" s="86">
        <v>6.9845296929599999E-3</v>
      </c>
      <c r="Z288" s="154" t="s">
        <v>4364</v>
      </c>
      <c r="AA288" s="86">
        <v>5.29684776376E-3</v>
      </c>
      <c r="AB288" s="86">
        <v>5.0697360786000005E-4</v>
      </c>
      <c r="AC288" s="86">
        <v>-1.2852473590000001E-4</v>
      </c>
      <c r="AD288" s="154">
        <v>0</v>
      </c>
      <c r="AE288" s="154">
        <v>9.3180380927000001E-4</v>
      </c>
      <c r="AF288" s="154">
        <v>1.2741031467939999E-2</v>
      </c>
      <c r="AG288" s="86">
        <v>3.0888120426199998E-3</v>
      </c>
    </row>
    <row r="289" spans="1:33" x14ac:dyDescent="0.35">
      <c r="A289" s="84">
        <v>2442</v>
      </c>
      <c r="B289" s="126">
        <v>46112</v>
      </c>
      <c r="C289" s="84">
        <v>1136</v>
      </c>
      <c r="D289" s="83" t="s">
        <v>627</v>
      </c>
      <c r="E289" s="85">
        <v>27563670</v>
      </c>
      <c r="F289" s="85">
        <v>12139476</v>
      </c>
      <c r="G289" s="85">
        <v>0</v>
      </c>
      <c r="H289" s="85">
        <v>0</v>
      </c>
      <c r="I289" s="85">
        <v>0</v>
      </c>
      <c r="J289" s="85">
        <v>7023303</v>
      </c>
      <c r="K289" s="85">
        <v>3104431</v>
      </c>
      <c r="L289" s="85">
        <v>0</v>
      </c>
      <c r="M289" s="85">
        <v>0</v>
      </c>
      <c r="N289" s="85">
        <v>0</v>
      </c>
      <c r="O289" s="153">
        <v>811047</v>
      </c>
      <c r="P289" s="153">
        <v>1200695</v>
      </c>
      <c r="Q289" s="153">
        <v>0</v>
      </c>
      <c r="R289" s="153">
        <v>0</v>
      </c>
      <c r="S289" s="153">
        <v>0</v>
      </c>
      <c r="T289" s="86">
        <v>0</v>
      </c>
      <c r="U289" s="154" t="s">
        <v>4364</v>
      </c>
      <c r="V289" s="154" t="s">
        <v>4364</v>
      </c>
      <c r="W289" s="86">
        <v>2.6955915109019998E-2</v>
      </c>
      <c r="X289" s="86">
        <v>2.5794355065900001E-3</v>
      </c>
      <c r="Y289" s="86">
        <v>9.1297666140400004E-3</v>
      </c>
      <c r="Z289" s="154" t="s">
        <v>4364</v>
      </c>
      <c r="AA289" s="86">
        <v>1.6446412497790001E-2</v>
      </c>
      <c r="AB289" s="86" t="s">
        <v>4364</v>
      </c>
      <c r="AC289" s="86" t="s">
        <v>4364</v>
      </c>
      <c r="AD289" s="154" t="s">
        <v>4364</v>
      </c>
      <c r="AE289" s="86" t="s">
        <v>4364</v>
      </c>
      <c r="AF289" s="154" t="s">
        <v>4364</v>
      </c>
      <c r="AG289" s="86">
        <v>7.5531227739199999E-3</v>
      </c>
    </row>
    <row r="290" spans="1:33" x14ac:dyDescent="0.35">
      <c r="A290" s="84">
        <v>2446</v>
      </c>
      <c r="B290" s="126">
        <v>46112</v>
      </c>
      <c r="C290" s="84">
        <v>1139</v>
      </c>
      <c r="D290" s="83" t="s">
        <v>628</v>
      </c>
      <c r="E290" s="85">
        <v>21227742</v>
      </c>
      <c r="F290" s="85">
        <v>10127084</v>
      </c>
      <c r="G290" s="85">
        <v>0</v>
      </c>
      <c r="H290" s="85">
        <v>0</v>
      </c>
      <c r="I290" s="85">
        <v>0</v>
      </c>
      <c r="J290" s="85">
        <v>4920866</v>
      </c>
      <c r="K290" s="85">
        <v>1781098</v>
      </c>
      <c r="L290" s="85">
        <v>0</v>
      </c>
      <c r="M290" s="85">
        <v>0</v>
      </c>
      <c r="N290" s="85">
        <v>0</v>
      </c>
      <c r="O290" s="153">
        <v>1961958</v>
      </c>
      <c r="P290" s="153">
        <v>121365</v>
      </c>
      <c r="Q290" s="153">
        <v>1305813</v>
      </c>
      <c r="R290" s="153">
        <v>35984</v>
      </c>
      <c r="S290" s="153">
        <v>0</v>
      </c>
      <c r="T290" s="86" t="s">
        <v>4364</v>
      </c>
      <c r="U290" s="154" t="s">
        <v>4364</v>
      </c>
      <c r="V290" s="154" t="s">
        <v>4364</v>
      </c>
      <c r="W290" s="86">
        <v>1.1324086240579999E-2</v>
      </c>
      <c r="X290" s="86">
        <v>1.0921438085899999E-3</v>
      </c>
      <c r="Y290" s="86">
        <v>5.8488230681099998E-3</v>
      </c>
      <c r="Z290" s="154" t="s">
        <v>4364</v>
      </c>
      <c r="AA290" s="86">
        <v>0</v>
      </c>
      <c r="AB290" s="86">
        <v>0</v>
      </c>
      <c r="AC290" s="86">
        <v>0</v>
      </c>
      <c r="AD290" s="154" t="s">
        <v>4364</v>
      </c>
      <c r="AE290" s="154" t="s">
        <v>4364</v>
      </c>
      <c r="AF290" s="154" t="s">
        <v>4364</v>
      </c>
      <c r="AG290" s="86">
        <v>3.6585520965200001E-3</v>
      </c>
    </row>
    <row r="291" spans="1:33" x14ac:dyDescent="0.35">
      <c r="A291" s="84">
        <v>2454</v>
      </c>
      <c r="B291" s="126">
        <v>46112</v>
      </c>
      <c r="C291" s="84">
        <v>1142</v>
      </c>
      <c r="D291" s="83" t="s">
        <v>629</v>
      </c>
      <c r="E291" s="85">
        <v>44302588</v>
      </c>
      <c r="F291" s="85">
        <v>17611100</v>
      </c>
      <c r="G291" s="85">
        <v>965347</v>
      </c>
      <c r="H291" s="85">
        <v>0</v>
      </c>
      <c r="I291" s="85">
        <v>0</v>
      </c>
      <c r="J291" s="85">
        <v>2838164</v>
      </c>
      <c r="K291" s="85">
        <v>10457433</v>
      </c>
      <c r="L291" s="85">
        <v>0</v>
      </c>
      <c r="M291" s="85">
        <v>0</v>
      </c>
      <c r="N291" s="85">
        <v>0</v>
      </c>
      <c r="O291" s="153">
        <v>97871</v>
      </c>
      <c r="P291" s="153">
        <v>268309</v>
      </c>
      <c r="Q291" s="153">
        <v>1185484</v>
      </c>
      <c r="R291" s="153">
        <v>1798492</v>
      </c>
      <c r="S291" s="153">
        <v>0</v>
      </c>
      <c r="T291" s="154">
        <v>7.8726568006499999E-3</v>
      </c>
      <c r="U291" s="154" t="s">
        <v>4364</v>
      </c>
      <c r="V291" s="154" t="s">
        <v>4364</v>
      </c>
      <c r="W291" s="86">
        <v>-3.09635292901E-2</v>
      </c>
      <c r="X291" s="86">
        <v>-1.2224526399999999E-4</v>
      </c>
      <c r="Y291" s="86">
        <v>9.8327392248999997E-4</v>
      </c>
      <c r="Z291" s="154" t="s">
        <v>4364</v>
      </c>
      <c r="AA291" s="86">
        <v>5.0765019549099998E-3</v>
      </c>
      <c r="AB291" s="86">
        <v>0</v>
      </c>
      <c r="AC291" s="154">
        <v>0</v>
      </c>
      <c r="AD291" s="154" t="s">
        <v>4364</v>
      </c>
      <c r="AE291" s="154" t="s">
        <v>4364</v>
      </c>
      <c r="AF291" s="154" t="s">
        <v>4364</v>
      </c>
      <c r="AG291" s="86">
        <v>8.2132628452999997E-4</v>
      </c>
    </row>
    <row r="292" spans="1:33" x14ac:dyDescent="0.35">
      <c r="A292" s="84">
        <v>2460</v>
      </c>
      <c r="B292" s="126">
        <v>46112</v>
      </c>
      <c r="C292" s="84">
        <v>1145</v>
      </c>
      <c r="D292" s="83" t="s">
        <v>630</v>
      </c>
      <c r="E292" s="85">
        <v>11372118</v>
      </c>
      <c r="F292" s="85">
        <v>4101563</v>
      </c>
      <c r="G292" s="85">
        <v>259796</v>
      </c>
      <c r="H292" s="85">
        <v>2264</v>
      </c>
      <c r="I292" s="85">
        <v>0</v>
      </c>
      <c r="J292" s="85">
        <v>505867</v>
      </c>
      <c r="K292" s="85">
        <v>1624263</v>
      </c>
      <c r="L292" s="85">
        <v>0</v>
      </c>
      <c r="M292" s="85">
        <v>0</v>
      </c>
      <c r="N292" s="85">
        <v>0</v>
      </c>
      <c r="O292" s="153">
        <v>897956</v>
      </c>
      <c r="P292" s="153">
        <v>811416</v>
      </c>
      <c r="Q292" s="153">
        <v>0</v>
      </c>
      <c r="R292" s="153">
        <v>0</v>
      </c>
      <c r="S292" s="153">
        <v>0</v>
      </c>
      <c r="T292" s="86">
        <v>7.9968454506819997E-2</v>
      </c>
      <c r="U292" s="154">
        <v>0</v>
      </c>
      <c r="V292" s="154" t="s">
        <v>4364</v>
      </c>
      <c r="W292" s="86">
        <v>5.1083538215239997E-2</v>
      </c>
      <c r="X292" s="86">
        <v>1.1039183441600001E-2</v>
      </c>
      <c r="Y292" s="86">
        <v>4.5181241606500003E-3</v>
      </c>
      <c r="Z292" s="154" t="s">
        <v>4364</v>
      </c>
      <c r="AA292" s="86">
        <v>4.1481756681180003E-2</v>
      </c>
      <c r="AB292" s="86" t="s">
        <v>4364</v>
      </c>
      <c r="AC292" s="86" t="s">
        <v>4364</v>
      </c>
      <c r="AD292" s="154" t="s">
        <v>4364</v>
      </c>
      <c r="AE292" s="154" t="s">
        <v>4364</v>
      </c>
      <c r="AF292" s="154" t="s">
        <v>4364</v>
      </c>
      <c r="AG292" s="86">
        <v>2.5858552238259998E-2</v>
      </c>
    </row>
    <row r="293" spans="1:33" x14ac:dyDescent="0.35">
      <c r="A293" s="84">
        <v>2467</v>
      </c>
      <c r="B293" s="126">
        <v>46112</v>
      </c>
      <c r="C293" s="84">
        <v>1148</v>
      </c>
      <c r="D293" s="83" t="s">
        <v>631</v>
      </c>
      <c r="E293" s="85">
        <v>4915044</v>
      </c>
      <c r="F293" s="85">
        <v>1415522</v>
      </c>
      <c r="G293" s="85">
        <v>63985</v>
      </c>
      <c r="H293" s="85">
        <v>0</v>
      </c>
      <c r="I293" s="85">
        <v>0</v>
      </c>
      <c r="J293" s="85">
        <v>302544</v>
      </c>
      <c r="K293" s="85">
        <v>524353</v>
      </c>
      <c r="L293" s="85">
        <v>0</v>
      </c>
      <c r="M293" s="85">
        <v>0</v>
      </c>
      <c r="N293" s="85">
        <v>0</v>
      </c>
      <c r="O293" s="153">
        <v>520534</v>
      </c>
      <c r="P293" s="153">
        <v>4106</v>
      </c>
      <c r="Q293" s="153">
        <v>0</v>
      </c>
      <c r="R293" s="153">
        <v>0</v>
      </c>
      <c r="S293" s="153">
        <v>0</v>
      </c>
      <c r="T293" s="86">
        <v>6.4372553258729995E-2</v>
      </c>
      <c r="U293" s="86" t="s">
        <v>4364</v>
      </c>
      <c r="V293" s="154" t="s">
        <v>4364</v>
      </c>
      <c r="W293" s="86">
        <v>3.1632762692029998E-2</v>
      </c>
      <c r="X293" s="86">
        <v>0</v>
      </c>
      <c r="Y293" s="86">
        <v>1.8174397560710001E-2</v>
      </c>
      <c r="Z293" s="154" t="s">
        <v>4364</v>
      </c>
      <c r="AA293" s="86">
        <v>0</v>
      </c>
      <c r="AB293" s="154" t="s">
        <v>4364</v>
      </c>
      <c r="AC293" s="154" t="s">
        <v>4364</v>
      </c>
      <c r="AD293" s="154" t="s">
        <v>4364</v>
      </c>
      <c r="AE293" s="154" t="s">
        <v>4364</v>
      </c>
      <c r="AF293" s="154" t="s">
        <v>4364</v>
      </c>
      <c r="AG293" s="86">
        <v>2.1388205034279999E-2</v>
      </c>
    </row>
    <row r="294" spans="1:33" x14ac:dyDescent="0.35">
      <c r="A294" s="84">
        <v>2493</v>
      </c>
      <c r="B294" s="126">
        <v>46112</v>
      </c>
      <c r="C294" s="84">
        <v>1157</v>
      </c>
      <c r="D294" s="83" t="s">
        <v>632</v>
      </c>
      <c r="E294" s="85">
        <v>24023436</v>
      </c>
      <c r="F294" s="85">
        <v>13664504</v>
      </c>
      <c r="G294" s="85">
        <v>0</v>
      </c>
      <c r="H294" s="85">
        <v>0</v>
      </c>
      <c r="I294" s="85">
        <v>0</v>
      </c>
      <c r="J294" s="85">
        <v>816791</v>
      </c>
      <c r="K294" s="85">
        <v>3488995</v>
      </c>
      <c r="L294" s="85">
        <v>0</v>
      </c>
      <c r="M294" s="85">
        <v>0</v>
      </c>
      <c r="N294" s="85">
        <v>0</v>
      </c>
      <c r="O294" s="153">
        <v>4553634</v>
      </c>
      <c r="P294" s="153">
        <v>190900</v>
      </c>
      <c r="Q294" s="153">
        <v>0</v>
      </c>
      <c r="R294" s="153">
        <v>4614184</v>
      </c>
      <c r="S294" s="153">
        <v>0</v>
      </c>
      <c r="T294" s="86" t="s">
        <v>4364</v>
      </c>
      <c r="U294" s="154" t="s">
        <v>4364</v>
      </c>
      <c r="V294" s="154" t="s">
        <v>4364</v>
      </c>
      <c r="W294" s="86">
        <v>1.6249963059700001E-2</v>
      </c>
      <c r="X294" s="86">
        <v>4.5270805855900003E-3</v>
      </c>
      <c r="Y294" s="86">
        <v>7.2590449069399998E-3</v>
      </c>
      <c r="Z294" s="154" t="s">
        <v>4364</v>
      </c>
      <c r="AA294" s="86">
        <v>0</v>
      </c>
      <c r="AB294" s="154" t="s">
        <v>4364</v>
      </c>
      <c r="AC294" s="86">
        <v>0</v>
      </c>
      <c r="AD294" s="154" t="s">
        <v>4364</v>
      </c>
      <c r="AE294" s="154" t="s">
        <v>4364</v>
      </c>
      <c r="AF294" s="154" t="s">
        <v>4364</v>
      </c>
      <c r="AG294" s="86">
        <v>8.5573151391499999E-3</v>
      </c>
    </row>
    <row r="295" spans="1:33" x14ac:dyDescent="0.35">
      <c r="A295" s="84">
        <v>2495</v>
      </c>
      <c r="B295" s="126">
        <v>46112</v>
      </c>
      <c r="C295" s="84">
        <v>1159</v>
      </c>
      <c r="D295" s="83" t="s">
        <v>633</v>
      </c>
      <c r="E295" s="85">
        <v>4334405</v>
      </c>
      <c r="F295" s="85">
        <v>806074</v>
      </c>
      <c r="G295" s="85">
        <v>0</v>
      </c>
      <c r="H295" s="85">
        <v>0</v>
      </c>
      <c r="I295" s="85">
        <v>0</v>
      </c>
      <c r="J295" s="85">
        <v>0</v>
      </c>
      <c r="K295" s="85">
        <v>0</v>
      </c>
      <c r="L295" s="85">
        <v>0</v>
      </c>
      <c r="M295" s="85">
        <v>0</v>
      </c>
      <c r="N295" s="85">
        <v>0</v>
      </c>
      <c r="O295" s="153">
        <v>806074</v>
      </c>
      <c r="P295" s="153">
        <v>0</v>
      </c>
      <c r="Q295" s="153">
        <v>0</v>
      </c>
      <c r="R295" s="153">
        <v>0</v>
      </c>
      <c r="S295" s="153">
        <v>0</v>
      </c>
      <c r="T295" s="86" t="s">
        <v>4364</v>
      </c>
      <c r="U295" s="154" t="s">
        <v>4364</v>
      </c>
      <c r="V295" s="154" t="s">
        <v>4364</v>
      </c>
      <c r="W295" s="86">
        <v>1.4180999509399999E-2</v>
      </c>
      <c r="X295" s="86" t="s">
        <v>4364</v>
      </c>
      <c r="Y295" s="86" t="s">
        <v>4364</v>
      </c>
      <c r="Z295" s="154" t="s">
        <v>4364</v>
      </c>
      <c r="AA295" s="86">
        <v>0</v>
      </c>
      <c r="AB295" s="86" t="s">
        <v>4364</v>
      </c>
      <c r="AC295" s="86" t="s">
        <v>4364</v>
      </c>
      <c r="AD295" s="154" t="s">
        <v>4364</v>
      </c>
      <c r="AE295" s="86" t="s">
        <v>4364</v>
      </c>
      <c r="AF295" s="154" t="s">
        <v>4364</v>
      </c>
      <c r="AG295" s="86">
        <v>1.41731745E-2</v>
      </c>
    </row>
    <row r="296" spans="1:33" x14ac:dyDescent="0.35">
      <c r="A296" s="84">
        <v>2498</v>
      </c>
      <c r="B296" s="126">
        <v>46112</v>
      </c>
      <c r="C296" s="84">
        <v>1161</v>
      </c>
      <c r="D296" s="83" t="s">
        <v>634</v>
      </c>
      <c r="E296" s="85">
        <v>8820499</v>
      </c>
      <c r="F296" s="85">
        <v>3100079</v>
      </c>
      <c r="G296" s="85">
        <v>0</v>
      </c>
      <c r="H296" s="85">
        <v>0</v>
      </c>
      <c r="I296" s="85">
        <v>0</v>
      </c>
      <c r="J296" s="85">
        <v>826189</v>
      </c>
      <c r="K296" s="85">
        <v>1361756</v>
      </c>
      <c r="L296" s="85">
        <v>0</v>
      </c>
      <c r="M296" s="85">
        <v>0</v>
      </c>
      <c r="N296" s="85">
        <v>0</v>
      </c>
      <c r="O296" s="153">
        <v>894766</v>
      </c>
      <c r="P296" s="153">
        <v>17368</v>
      </c>
      <c r="Q296" s="153">
        <v>0</v>
      </c>
      <c r="R296" s="153">
        <v>0</v>
      </c>
      <c r="S296" s="153">
        <v>0</v>
      </c>
      <c r="T296" s="86" t="s">
        <v>4364</v>
      </c>
      <c r="U296" s="154" t="s">
        <v>4364</v>
      </c>
      <c r="V296" s="86" t="s">
        <v>4364</v>
      </c>
      <c r="W296" s="86">
        <v>0.13099805659995001</v>
      </c>
      <c r="X296" s="86">
        <v>9.2182672922299994E-3</v>
      </c>
      <c r="Y296" s="86">
        <v>1.0103944507630001E-2</v>
      </c>
      <c r="Z296" s="154" t="s">
        <v>4364</v>
      </c>
      <c r="AA296" s="86">
        <v>0</v>
      </c>
      <c r="AB296" s="86" t="s">
        <v>4364</v>
      </c>
      <c r="AC296" s="86" t="s">
        <v>4364</v>
      </c>
      <c r="AD296" s="154" t="s">
        <v>4364</v>
      </c>
      <c r="AE296" s="154" t="s">
        <v>4364</v>
      </c>
      <c r="AF296" s="154" t="s">
        <v>4364</v>
      </c>
      <c r="AG296" s="86">
        <v>4.0486599337249997E-2</v>
      </c>
    </row>
    <row r="297" spans="1:33" x14ac:dyDescent="0.35">
      <c r="A297" s="84">
        <v>2505</v>
      </c>
      <c r="B297" s="126">
        <v>46112</v>
      </c>
      <c r="C297" s="84">
        <v>1163</v>
      </c>
      <c r="D297" s="83" t="s">
        <v>635</v>
      </c>
      <c r="E297" s="85">
        <v>18291515</v>
      </c>
      <c r="F297" s="85">
        <v>6047728</v>
      </c>
      <c r="G297" s="85">
        <v>0</v>
      </c>
      <c r="H297" s="85">
        <v>42578</v>
      </c>
      <c r="I297" s="85">
        <v>0</v>
      </c>
      <c r="J297" s="85">
        <v>1133512</v>
      </c>
      <c r="K297" s="85">
        <v>1495824</v>
      </c>
      <c r="L297" s="85">
        <v>0</v>
      </c>
      <c r="M297" s="85">
        <v>0</v>
      </c>
      <c r="N297" s="85">
        <v>0</v>
      </c>
      <c r="O297" s="153">
        <v>3044467</v>
      </c>
      <c r="P297" s="153">
        <v>331346</v>
      </c>
      <c r="Q297" s="153">
        <v>0</v>
      </c>
      <c r="R297" s="153">
        <v>0</v>
      </c>
      <c r="S297" s="153">
        <v>0</v>
      </c>
      <c r="T297" s="86" t="s">
        <v>4364</v>
      </c>
      <c r="U297" s="154">
        <v>7.4451926793330001E-2</v>
      </c>
      <c r="V297" s="154" t="s">
        <v>4364</v>
      </c>
      <c r="W297" s="86">
        <v>4.0220515428949999E-2</v>
      </c>
      <c r="X297" s="86">
        <v>1.251101033E-3</v>
      </c>
      <c r="Y297" s="86">
        <v>1.104172440918E-2</v>
      </c>
      <c r="Z297" s="154" t="s">
        <v>4364</v>
      </c>
      <c r="AA297" s="86">
        <v>0</v>
      </c>
      <c r="AB297" s="86" t="s">
        <v>4364</v>
      </c>
      <c r="AC297" s="86" t="s">
        <v>4364</v>
      </c>
      <c r="AD297" s="154" t="s">
        <v>4364</v>
      </c>
      <c r="AE297" s="154" t="s">
        <v>4364</v>
      </c>
      <c r="AF297" s="86" t="s">
        <v>4364</v>
      </c>
      <c r="AG297" s="86">
        <v>2.4256465613540001E-2</v>
      </c>
    </row>
    <row r="298" spans="1:33" x14ac:dyDescent="0.35">
      <c r="A298" s="84">
        <v>2507</v>
      </c>
      <c r="B298" s="126">
        <v>46112</v>
      </c>
      <c r="C298" s="84">
        <v>1164</v>
      </c>
      <c r="D298" s="83" t="s">
        <v>636</v>
      </c>
      <c r="E298" s="85">
        <v>33455832</v>
      </c>
      <c r="F298" s="85">
        <v>8462488</v>
      </c>
      <c r="G298" s="85">
        <v>319369</v>
      </c>
      <c r="H298" s="85">
        <v>0</v>
      </c>
      <c r="I298" s="85">
        <v>0</v>
      </c>
      <c r="J298" s="85">
        <v>4691313</v>
      </c>
      <c r="K298" s="85">
        <v>2603205</v>
      </c>
      <c r="L298" s="85">
        <v>0</v>
      </c>
      <c r="M298" s="85">
        <v>0</v>
      </c>
      <c r="N298" s="85">
        <v>0</v>
      </c>
      <c r="O298" s="153">
        <v>293422</v>
      </c>
      <c r="P298" s="153">
        <v>555181</v>
      </c>
      <c r="Q298" s="153">
        <v>0</v>
      </c>
      <c r="R298" s="153">
        <v>0</v>
      </c>
      <c r="S298" s="153">
        <v>0</v>
      </c>
      <c r="T298" s="86">
        <v>2.1815536053669999E-2</v>
      </c>
      <c r="U298" s="86" t="s">
        <v>4364</v>
      </c>
      <c r="V298" s="86" t="s">
        <v>4364</v>
      </c>
      <c r="W298" s="86">
        <v>2.9811388146399999E-3</v>
      </c>
      <c r="X298" s="86">
        <v>5.9833420051999997E-4</v>
      </c>
      <c r="Y298" s="86">
        <v>9.2658390855000002E-4</v>
      </c>
      <c r="Z298" s="154" t="s">
        <v>4364</v>
      </c>
      <c r="AA298" s="86">
        <v>0</v>
      </c>
      <c r="AB298" s="86" t="s">
        <v>4364</v>
      </c>
      <c r="AC298" s="86" t="s">
        <v>4364</v>
      </c>
      <c r="AD298" s="154" t="s">
        <v>4364</v>
      </c>
      <c r="AE298" s="154" t="s">
        <v>4364</v>
      </c>
      <c r="AF298" s="154" t="s">
        <v>4364</v>
      </c>
      <c r="AG298" s="86">
        <v>1.4049655480400001E-3</v>
      </c>
    </row>
    <row r="299" spans="1:33" x14ac:dyDescent="0.35">
      <c r="A299" s="84">
        <v>2508</v>
      </c>
      <c r="B299" s="126">
        <v>46112</v>
      </c>
      <c r="C299" s="84">
        <v>1165</v>
      </c>
      <c r="D299" s="83" t="s">
        <v>637</v>
      </c>
      <c r="E299" s="85">
        <v>92502928</v>
      </c>
      <c r="F299" s="85">
        <v>22992661</v>
      </c>
      <c r="G299" s="85">
        <v>1444515</v>
      </c>
      <c r="H299" s="85">
        <v>0</v>
      </c>
      <c r="I299" s="85">
        <v>0</v>
      </c>
      <c r="J299" s="85">
        <v>1996794</v>
      </c>
      <c r="K299" s="85">
        <v>5582519</v>
      </c>
      <c r="L299" s="85">
        <v>0</v>
      </c>
      <c r="M299" s="85">
        <v>0</v>
      </c>
      <c r="N299" s="85">
        <v>0</v>
      </c>
      <c r="O299" s="153">
        <v>727083</v>
      </c>
      <c r="P299" s="153">
        <v>442820</v>
      </c>
      <c r="Q299" s="153">
        <v>9165586</v>
      </c>
      <c r="R299" s="153">
        <v>3633344</v>
      </c>
      <c r="S299" s="153">
        <v>0</v>
      </c>
      <c r="T299" s="86">
        <v>4.7677025952200004E-3</v>
      </c>
      <c r="U299" s="154" t="s">
        <v>4364</v>
      </c>
      <c r="V299" s="154" t="s">
        <v>4364</v>
      </c>
      <c r="W299" s="86">
        <v>-8.3096412447999993E-3</v>
      </c>
      <c r="X299" s="86">
        <v>0</v>
      </c>
      <c r="Y299" s="86">
        <v>5.4978175640000002E-5</v>
      </c>
      <c r="Z299" s="154" t="s">
        <v>4364</v>
      </c>
      <c r="AA299" s="86">
        <v>1.4243705562999999E-4</v>
      </c>
      <c r="AB299" s="154">
        <v>-2.5794551040000003E-4</v>
      </c>
      <c r="AC299" s="154">
        <v>0</v>
      </c>
      <c r="AD299" s="154" t="s">
        <v>4364</v>
      </c>
      <c r="AE299" s="154" t="s">
        <v>4364</v>
      </c>
      <c r="AF299" s="154" t="s">
        <v>4364</v>
      </c>
      <c r="AG299" s="86">
        <v>-2.0619264799999999E-4</v>
      </c>
    </row>
    <row r="300" spans="1:33" x14ac:dyDescent="0.35">
      <c r="A300" s="84">
        <v>2535</v>
      </c>
      <c r="B300" s="126">
        <v>46112</v>
      </c>
      <c r="C300" s="84">
        <v>1178</v>
      </c>
      <c r="D300" s="83" t="s">
        <v>638</v>
      </c>
      <c r="E300" s="85">
        <v>447726192</v>
      </c>
      <c r="F300" s="85">
        <v>259469032</v>
      </c>
      <c r="G300" s="85">
        <v>42271481</v>
      </c>
      <c r="H300" s="85">
        <v>0</v>
      </c>
      <c r="I300" s="85">
        <v>0</v>
      </c>
      <c r="J300" s="85">
        <v>15321038</v>
      </c>
      <c r="K300" s="85">
        <v>90949199</v>
      </c>
      <c r="L300" s="85">
        <v>0</v>
      </c>
      <c r="M300" s="85">
        <v>15360865</v>
      </c>
      <c r="N300" s="85">
        <v>1121255</v>
      </c>
      <c r="O300" s="153">
        <v>22469588</v>
      </c>
      <c r="P300" s="153">
        <v>8044467</v>
      </c>
      <c r="Q300" s="153">
        <v>11984273</v>
      </c>
      <c r="R300" s="153">
        <v>51946866</v>
      </c>
      <c r="S300" s="153">
        <v>0</v>
      </c>
      <c r="T300" s="86">
        <v>2.725049841735E-2</v>
      </c>
      <c r="U300" s="154" t="s">
        <v>4364</v>
      </c>
      <c r="V300" s="154" t="s">
        <v>4364</v>
      </c>
      <c r="W300" s="86">
        <v>3.1359001411099999E-2</v>
      </c>
      <c r="X300" s="86">
        <v>9.1404540825000004E-4</v>
      </c>
      <c r="Y300" s="86">
        <v>3.6024793799299998E-3</v>
      </c>
      <c r="Z300" s="154">
        <v>0</v>
      </c>
      <c r="AA300" s="86">
        <v>4.5767581398800002E-3</v>
      </c>
      <c r="AB300" s="86">
        <v>0</v>
      </c>
      <c r="AC300" s="86">
        <v>1.2425802677399999E-3</v>
      </c>
      <c r="AD300" s="86" t="s">
        <v>4364</v>
      </c>
      <c r="AE300" s="86">
        <v>0</v>
      </c>
      <c r="AF300" s="86">
        <v>4.7901963390389997E-2</v>
      </c>
      <c r="AG300" s="86">
        <v>9.4654296494100006E-3</v>
      </c>
    </row>
    <row r="301" spans="1:33" x14ac:dyDescent="0.35">
      <c r="A301" s="84">
        <v>2562</v>
      </c>
      <c r="B301" s="126">
        <v>46112</v>
      </c>
      <c r="C301" s="84">
        <v>1188</v>
      </c>
      <c r="D301" s="83" t="s">
        <v>639</v>
      </c>
      <c r="E301" s="85">
        <v>140328547</v>
      </c>
      <c r="F301" s="85">
        <v>36779649</v>
      </c>
      <c r="G301" s="85">
        <v>1204882</v>
      </c>
      <c r="H301" s="85">
        <v>0</v>
      </c>
      <c r="I301" s="85">
        <v>0</v>
      </c>
      <c r="J301" s="85">
        <v>6258311</v>
      </c>
      <c r="K301" s="85">
        <v>7795015</v>
      </c>
      <c r="L301" s="85">
        <v>0</v>
      </c>
      <c r="M301" s="85">
        <v>0</v>
      </c>
      <c r="N301" s="85">
        <v>0</v>
      </c>
      <c r="O301" s="153">
        <v>5773854</v>
      </c>
      <c r="P301" s="153">
        <v>743629</v>
      </c>
      <c r="Q301" s="153">
        <v>11967724</v>
      </c>
      <c r="R301" s="153">
        <v>2760530</v>
      </c>
      <c r="S301" s="153">
        <v>275704</v>
      </c>
      <c r="T301" s="86">
        <v>2.5648304277540002E-2</v>
      </c>
      <c r="U301" s="154" t="s">
        <v>4364</v>
      </c>
      <c r="V301" s="154" t="s">
        <v>4364</v>
      </c>
      <c r="W301" s="86">
        <v>1.297845458214E-2</v>
      </c>
      <c r="X301" s="86">
        <v>7.7706490490000004E-4</v>
      </c>
      <c r="Y301" s="86">
        <v>2.5480311367499999E-3</v>
      </c>
      <c r="Z301" s="154" t="s">
        <v>4364</v>
      </c>
      <c r="AA301" s="86">
        <v>0</v>
      </c>
      <c r="AB301" s="154">
        <v>0</v>
      </c>
      <c r="AC301" s="154">
        <v>0</v>
      </c>
      <c r="AD301" s="154">
        <v>0</v>
      </c>
      <c r="AE301" s="154" t="s">
        <v>4364</v>
      </c>
      <c r="AF301" s="154" t="s">
        <v>4364</v>
      </c>
      <c r="AG301" s="86">
        <v>3.35042225727E-3</v>
      </c>
    </row>
    <row r="302" spans="1:33" x14ac:dyDescent="0.35">
      <c r="A302" s="84">
        <v>2574</v>
      </c>
      <c r="B302" s="126">
        <v>46112</v>
      </c>
      <c r="C302" s="84">
        <v>1196</v>
      </c>
      <c r="D302" s="83" t="s">
        <v>4368</v>
      </c>
      <c r="E302" s="85">
        <v>129218861</v>
      </c>
      <c r="F302" s="85">
        <v>58184951</v>
      </c>
      <c r="G302" s="85">
        <v>1706389</v>
      </c>
      <c r="H302" s="85">
        <v>440118</v>
      </c>
      <c r="I302" s="85">
        <v>4512052</v>
      </c>
      <c r="J302" s="85">
        <v>5750760</v>
      </c>
      <c r="K302" s="85">
        <v>14146647</v>
      </c>
      <c r="L302" s="85">
        <v>0</v>
      </c>
      <c r="M302" s="85">
        <v>2823597</v>
      </c>
      <c r="N302" s="85">
        <v>0</v>
      </c>
      <c r="O302" s="153">
        <v>8097731</v>
      </c>
      <c r="P302" s="153">
        <v>1919442</v>
      </c>
      <c r="Q302" s="153">
        <v>3317065</v>
      </c>
      <c r="R302" s="153">
        <v>15168416</v>
      </c>
      <c r="S302" s="153">
        <v>302733</v>
      </c>
      <c r="T302" s="154">
        <v>8.0161753726800001E-3</v>
      </c>
      <c r="U302" s="154">
        <v>0</v>
      </c>
      <c r="V302" s="154">
        <v>4.6374699701699999E-3</v>
      </c>
      <c r="W302" s="86">
        <v>7.1518699495299997E-3</v>
      </c>
      <c r="X302" s="86">
        <v>0</v>
      </c>
      <c r="Y302" s="86">
        <v>2.9507588378800001E-3</v>
      </c>
      <c r="Z302" s="154" t="s">
        <v>4364</v>
      </c>
      <c r="AA302" s="86">
        <v>0</v>
      </c>
      <c r="AB302" s="86">
        <v>0</v>
      </c>
      <c r="AC302" s="86">
        <v>-5.3554946460000004E-4</v>
      </c>
      <c r="AD302" s="154">
        <v>0</v>
      </c>
      <c r="AE302" s="154">
        <v>0</v>
      </c>
      <c r="AF302" s="154" t="s">
        <v>4364</v>
      </c>
      <c r="AG302" s="86">
        <v>2.2001323812999999E-3</v>
      </c>
    </row>
    <row r="303" spans="1:33" x14ac:dyDescent="0.35">
      <c r="A303" s="84">
        <v>2577</v>
      </c>
      <c r="B303" s="126">
        <v>46112</v>
      </c>
      <c r="C303" s="84">
        <v>1199</v>
      </c>
      <c r="D303" s="83" t="s">
        <v>4429</v>
      </c>
      <c r="E303" s="85">
        <v>61602409</v>
      </c>
      <c r="F303" s="85">
        <v>34706233</v>
      </c>
      <c r="G303" s="85">
        <v>0</v>
      </c>
      <c r="H303" s="85">
        <v>0</v>
      </c>
      <c r="I303" s="85">
        <v>0</v>
      </c>
      <c r="J303" s="85">
        <v>5541362</v>
      </c>
      <c r="K303" s="85">
        <v>4772325</v>
      </c>
      <c r="L303" s="85">
        <v>0</v>
      </c>
      <c r="M303" s="85">
        <v>0</v>
      </c>
      <c r="N303" s="85">
        <v>0</v>
      </c>
      <c r="O303" s="153">
        <v>10167093</v>
      </c>
      <c r="P303" s="153">
        <v>1772918</v>
      </c>
      <c r="Q303" s="153">
        <v>6922486</v>
      </c>
      <c r="R303" s="153">
        <v>5530049</v>
      </c>
      <c r="S303" s="153">
        <v>0</v>
      </c>
      <c r="T303" s="86" t="s">
        <v>4364</v>
      </c>
      <c r="U303" s="154" t="s">
        <v>4364</v>
      </c>
      <c r="V303" s="154" t="s">
        <v>4364</v>
      </c>
      <c r="W303" s="86">
        <v>1.498819386432E-2</v>
      </c>
      <c r="X303" s="86">
        <v>3.9169566180000001E-4</v>
      </c>
      <c r="Y303" s="86">
        <v>1.1069813368069999E-2</v>
      </c>
      <c r="Z303" s="154" t="s">
        <v>4364</v>
      </c>
      <c r="AA303" s="86">
        <v>4.3142489430800001E-3</v>
      </c>
      <c r="AB303" s="86">
        <v>0</v>
      </c>
      <c r="AC303" s="86">
        <v>0</v>
      </c>
      <c r="AD303" s="154" t="s">
        <v>4364</v>
      </c>
      <c r="AE303" s="154" t="s">
        <v>4364</v>
      </c>
      <c r="AF303" s="154" t="s">
        <v>4364</v>
      </c>
      <c r="AG303" s="86">
        <v>7.06934037789E-3</v>
      </c>
    </row>
    <row r="304" spans="1:33" x14ac:dyDescent="0.35">
      <c r="A304" s="84">
        <v>2583</v>
      </c>
      <c r="B304" s="126">
        <v>46112</v>
      </c>
      <c r="C304" s="84">
        <v>1203</v>
      </c>
      <c r="D304" s="83" t="s">
        <v>640</v>
      </c>
      <c r="E304" s="85">
        <v>3593154</v>
      </c>
      <c r="F304" s="85">
        <v>2383724</v>
      </c>
      <c r="G304" s="85">
        <v>0</v>
      </c>
      <c r="H304" s="85">
        <v>0</v>
      </c>
      <c r="I304" s="85">
        <v>0</v>
      </c>
      <c r="J304" s="85">
        <v>435334</v>
      </c>
      <c r="K304" s="85">
        <v>1133788</v>
      </c>
      <c r="L304" s="85">
        <v>0</v>
      </c>
      <c r="M304" s="85">
        <v>16978</v>
      </c>
      <c r="N304" s="85">
        <v>0</v>
      </c>
      <c r="O304" s="153">
        <v>685846</v>
      </c>
      <c r="P304" s="153">
        <v>101536</v>
      </c>
      <c r="Q304" s="153">
        <v>10242</v>
      </c>
      <c r="R304" s="153">
        <v>0</v>
      </c>
      <c r="S304" s="153">
        <v>0</v>
      </c>
      <c r="T304" s="86" t="s">
        <v>4364</v>
      </c>
      <c r="U304" s="154" t="s">
        <v>4364</v>
      </c>
      <c r="V304" s="154" t="s">
        <v>4364</v>
      </c>
      <c r="W304" s="86">
        <v>1.637972548342E-2</v>
      </c>
      <c r="X304" s="86">
        <v>0</v>
      </c>
      <c r="Y304" s="86">
        <v>0</v>
      </c>
      <c r="Z304" s="154" t="s">
        <v>4364</v>
      </c>
      <c r="AA304" s="86">
        <v>0</v>
      </c>
      <c r="AB304" s="154">
        <v>0</v>
      </c>
      <c r="AC304" s="154" t="s">
        <v>4364</v>
      </c>
      <c r="AD304" s="154" t="s">
        <v>4364</v>
      </c>
      <c r="AE304" s="154">
        <v>0</v>
      </c>
      <c r="AF304" s="154" t="s">
        <v>4364</v>
      </c>
      <c r="AG304" s="86">
        <v>4.6602703664199996E-3</v>
      </c>
    </row>
    <row r="305" spans="1:33" x14ac:dyDescent="0.35">
      <c r="A305" s="84">
        <v>2585</v>
      </c>
      <c r="B305" s="126">
        <v>46112</v>
      </c>
      <c r="C305" s="84">
        <v>1204</v>
      </c>
      <c r="D305" s="83" t="s">
        <v>641</v>
      </c>
      <c r="E305" s="85">
        <v>254497812</v>
      </c>
      <c r="F305" s="85">
        <v>148391725</v>
      </c>
      <c r="G305" s="85">
        <v>2844270</v>
      </c>
      <c r="H305" s="85">
        <v>0</v>
      </c>
      <c r="I305" s="85">
        <v>0</v>
      </c>
      <c r="J305" s="85">
        <v>4342438</v>
      </c>
      <c r="K305" s="85">
        <v>66740551</v>
      </c>
      <c r="L305" s="85">
        <v>0</v>
      </c>
      <c r="M305" s="85">
        <v>14957628</v>
      </c>
      <c r="N305" s="85">
        <v>3056012</v>
      </c>
      <c r="O305" s="153">
        <v>4540096</v>
      </c>
      <c r="P305" s="153">
        <v>6302940</v>
      </c>
      <c r="Q305" s="153">
        <v>37372545</v>
      </c>
      <c r="R305" s="153">
        <v>2447835</v>
      </c>
      <c r="S305" s="153">
        <v>5787409</v>
      </c>
      <c r="T305" s="86">
        <v>3.6754409467499999E-2</v>
      </c>
      <c r="U305" s="154" t="s">
        <v>4364</v>
      </c>
      <c r="V305" s="154" t="s">
        <v>4364</v>
      </c>
      <c r="W305" s="86">
        <v>2.4907387524310001E-2</v>
      </c>
      <c r="X305" s="86">
        <v>2.1025501722500002E-3</v>
      </c>
      <c r="Y305" s="86">
        <v>6.0830175196600004E-3</v>
      </c>
      <c r="Z305" s="154" t="s">
        <v>4364</v>
      </c>
      <c r="AA305" s="86">
        <v>7.1098425620299997E-3</v>
      </c>
      <c r="AB305" s="154">
        <v>0</v>
      </c>
      <c r="AC305" s="154">
        <v>0</v>
      </c>
      <c r="AD305" s="154">
        <v>0</v>
      </c>
      <c r="AE305" s="154">
        <v>0</v>
      </c>
      <c r="AF305" s="154">
        <v>2.649460035775E-2</v>
      </c>
      <c r="AG305" s="86">
        <v>5.3211091653299998E-3</v>
      </c>
    </row>
    <row r="306" spans="1:33" x14ac:dyDescent="0.35">
      <c r="A306" s="84">
        <v>2612</v>
      </c>
      <c r="B306" s="126">
        <v>46112</v>
      </c>
      <c r="C306" s="84">
        <v>1217</v>
      </c>
      <c r="D306" s="83" t="s">
        <v>642</v>
      </c>
      <c r="E306" s="85">
        <v>5195854</v>
      </c>
      <c r="F306" s="85">
        <v>3740986</v>
      </c>
      <c r="G306" s="85">
        <v>0</v>
      </c>
      <c r="H306" s="85">
        <v>0</v>
      </c>
      <c r="I306" s="85">
        <v>0</v>
      </c>
      <c r="J306" s="85">
        <v>1022377</v>
      </c>
      <c r="K306" s="85">
        <v>1991605</v>
      </c>
      <c r="L306" s="85">
        <v>0</v>
      </c>
      <c r="M306" s="85">
        <v>0</v>
      </c>
      <c r="N306" s="85">
        <v>0</v>
      </c>
      <c r="O306" s="153">
        <v>531868</v>
      </c>
      <c r="P306" s="153">
        <v>195136</v>
      </c>
      <c r="Q306" s="153">
        <v>0</v>
      </c>
      <c r="R306" s="153">
        <v>0</v>
      </c>
      <c r="S306" s="153">
        <v>0</v>
      </c>
      <c r="T306" s="154" t="s">
        <v>4364</v>
      </c>
      <c r="U306" s="154" t="s">
        <v>4364</v>
      </c>
      <c r="V306" s="154" t="s">
        <v>4364</v>
      </c>
      <c r="W306" s="86">
        <v>0</v>
      </c>
      <c r="X306" s="86">
        <v>0</v>
      </c>
      <c r="Y306" s="86">
        <v>3.8847869928099999E-3</v>
      </c>
      <c r="Z306" s="154" t="s">
        <v>4364</v>
      </c>
      <c r="AA306" s="86">
        <v>0</v>
      </c>
      <c r="AB306" s="154" t="s">
        <v>4364</v>
      </c>
      <c r="AC306" s="86" t="s">
        <v>4364</v>
      </c>
      <c r="AD306" s="154" t="s">
        <v>4364</v>
      </c>
      <c r="AE306" s="154" t="s">
        <v>4364</v>
      </c>
      <c r="AF306" s="154" t="s">
        <v>4364</v>
      </c>
      <c r="AG306" s="86">
        <v>1.75544190069E-3</v>
      </c>
    </row>
    <row r="307" spans="1:33" x14ac:dyDescent="0.35">
      <c r="A307" s="84">
        <v>2617</v>
      </c>
      <c r="B307" s="126">
        <v>46112</v>
      </c>
      <c r="C307" s="84">
        <v>1220</v>
      </c>
      <c r="D307" s="83" t="s">
        <v>643</v>
      </c>
      <c r="E307" s="85">
        <v>7089176</v>
      </c>
      <c r="F307" s="85">
        <v>813237</v>
      </c>
      <c r="G307" s="85">
        <v>0</v>
      </c>
      <c r="H307" s="85">
        <v>0</v>
      </c>
      <c r="I307" s="85">
        <v>0</v>
      </c>
      <c r="J307" s="85">
        <v>110840</v>
      </c>
      <c r="K307" s="85">
        <v>62171</v>
      </c>
      <c r="L307" s="85">
        <v>0</v>
      </c>
      <c r="M307" s="85">
        <v>0</v>
      </c>
      <c r="N307" s="85">
        <v>0</v>
      </c>
      <c r="O307" s="153">
        <v>626837</v>
      </c>
      <c r="P307" s="153">
        <v>13389</v>
      </c>
      <c r="Q307" s="153">
        <v>0</v>
      </c>
      <c r="R307" s="153">
        <v>0</v>
      </c>
      <c r="S307" s="153">
        <v>0</v>
      </c>
      <c r="T307" s="154" t="s">
        <v>4364</v>
      </c>
      <c r="U307" s="154" t="s">
        <v>4364</v>
      </c>
      <c r="V307" s="154" t="s">
        <v>4364</v>
      </c>
      <c r="W307" s="86">
        <v>7.7918036587700003E-3</v>
      </c>
      <c r="X307" s="154">
        <v>-8.1651316200000002E-5</v>
      </c>
      <c r="Y307" s="154">
        <v>0</v>
      </c>
      <c r="Z307" s="154" t="s">
        <v>4364</v>
      </c>
      <c r="AA307" s="86">
        <v>0</v>
      </c>
      <c r="AB307" s="154" t="s">
        <v>4364</v>
      </c>
      <c r="AC307" s="154" t="s">
        <v>4364</v>
      </c>
      <c r="AD307" s="154" t="s">
        <v>4364</v>
      </c>
      <c r="AE307" s="154" t="s">
        <v>4364</v>
      </c>
      <c r="AF307" s="154" t="s">
        <v>4364</v>
      </c>
      <c r="AG307" s="86">
        <v>7.3646487412900004E-3</v>
      </c>
    </row>
    <row r="308" spans="1:33" x14ac:dyDescent="0.35">
      <c r="A308" s="84">
        <v>2625</v>
      </c>
      <c r="B308" s="126">
        <v>46112</v>
      </c>
      <c r="C308" s="84">
        <v>1223</v>
      </c>
      <c r="D308" s="83" t="s">
        <v>644</v>
      </c>
      <c r="E308" s="85">
        <v>132234559</v>
      </c>
      <c r="F308" s="85">
        <v>85640076</v>
      </c>
      <c r="G308" s="85">
        <v>4843366</v>
      </c>
      <c r="H308" s="85">
        <v>0</v>
      </c>
      <c r="I308" s="85">
        <v>0</v>
      </c>
      <c r="J308" s="85">
        <v>21334876</v>
      </c>
      <c r="K308" s="85">
        <v>39181170</v>
      </c>
      <c r="L308" s="85">
        <v>0</v>
      </c>
      <c r="M308" s="85">
        <v>0</v>
      </c>
      <c r="N308" s="85">
        <v>0</v>
      </c>
      <c r="O308" s="153">
        <v>3067305</v>
      </c>
      <c r="P308" s="153">
        <v>1048823</v>
      </c>
      <c r="Q308" s="153">
        <v>7678260</v>
      </c>
      <c r="R308" s="153">
        <v>8486275</v>
      </c>
      <c r="S308" s="153">
        <v>0</v>
      </c>
      <c r="T308" s="154">
        <v>2.3832828182949999E-2</v>
      </c>
      <c r="U308" s="154" t="s">
        <v>4364</v>
      </c>
      <c r="V308" s="154" t="s">
        <v>4364</v>
      </c>
      <c r="W308" s="86">
        <v>8.9735096440600008E-3</v>
      </c>
      <c r="X308" s="86">
        <v>3.00784846588E-3</v>
      </c>
      <c r="Y308" s="86">
        <v>8.7764893280099995E-3</v>
      </c>
      <c r="Z308" s="154" t="s">
        <v>4364</v>
      </c>
      <c r="AA308" s="86">
        <v>0</v>
      </c>
      <c r="AB308" s="154">
        <v>0</v>
      </c>
      <c r="AC308" s="154">
        <v>-5.034260003E-4</v>
      </c>
      <c r="AD308" s="154" t="s">
        <v>4364</v>
      </c>
      <c r="AE308" s="154" t="s">
        <v>4364</v>
      </c>
      <c r="AF308" s="154" t="s">
        <v>4364</v>
      </c>
      <c r="AG308" s="86">
        <v>7.0081819468999999E-3</v>
      </c>
    </row>
    <row r="309" spans="1:33" x14ac:dyDescent="0.35">
      <c r="A309" s="84">
        <v>2641</v>
      </c>
      <c r="B309" s="126">
        <v>46112</v>
      </c>
      <c r="C309" s="84">
        <v>1230</v>
      </c>
      <c r="D309" s="83" t="s">
        <v>645</v>
      </c>
      <c r="E309" s="85">
        <v>5736273</v>
      </c>
      <c r="F309" s="85">
        <v>365805</v>
      </c>
      <c r="G309" s="85">
        <v>0</v>
      </c>
      <c r="H309" s="85">
        <v>0</v>
      </c>
      <c r="I309" s="85">
        <v>0</v>
      </c>
      <c r="J309" s="85">
        <v>0</v>
      </c>
      <c r="K309" s="85">
        <v>0</v>
      </c>
      <c r="L309" s="85">
        <v>0</v>
      </c>
      <c r="M309" s="85">
        <v>0</v>
      </c>
      <c r="N309" s="85">
        <v>0</v>
      </c>
      <c r="O309" s="153">
        <v>365805</v>
      </c>
      <c r="P309" s="153">
        <v>0</v>
      </c>
      <c r="Q309" s="153">
        <v>0</v>
      </c>
      <c r="R309" s="153">
        <v>0</v>
      </c>
      <c r="S309" s="153">
        <v>0</v>
      </c>
      <c r="T309" s="154" t="s">
        <v>4364</v>
      </c>
      <c r="U309" s="86" t="s">
        <v>4364</v>
      </c>
      <c r="V309" s="154" t="s">
        <v>4364</v>
      </c>
      <c r="W309" s="86">
        <v>0</v>
      </c>
      <c r="X309" s="86" t="s">
        <v>4364</v>
      </c>
      <c r="Y309" s="86" t="s">
        <v>4364</v>
      </c>
      <c r="Z309" s="154" t="s">
        <v>4364</v>
      </c>
      <c r="AA309" s="86" t="s">
        <v>4364</v>
      </c>
      <c r="AB309" s="154" t="s">
        <v>4364</v>
      </c>
      <c r="AC309" s="154" t="s">
        <v>4364</v>
      </c>
      <c r="AD309" s="154" t="s">
        <v>4364</v>
      </c>
      <c r="AE309" s="154" t="s">
        <v>4364</v>
      </c>
      <c r="AF309" s="154">
        <v>0</v>
      </c>
      <c r="AG309" s="86">
        <v>0</v>
      </c>
    </row>
    <row r="310" spans="1:33" x14ac:dyDescent="0.35">
      <c r="A310" s="84">
        <v>2643</v>
      </c>
      <c r="B310" s="126">
        <v>46112</v>
      </c>
      <c r="C310" s="84">
        <v>1231</v>
      </c>
      <c r="D310" s="83" t="s">
        <v>646</v>
      </c>
      <c r="E310" s="85">
        <v>71641329</v>
      </c>
      <c r="F310" s="85">
        <v>28475265</v>
      </c>
      <c r="G310" s="85">
        <v>0</v>
      </c>
      <c r="H310" s="85">
        <v>0</v>
      </c>
      <c r="I310" s="85">
        <v>0</v>
      </c>
      <c r="J310" s="85">
        <v>2704604</v>
      </c>
      <c r="K310" s="85">
        <v>8351095</v>
      </c>
      <c r="L310" s="85">
        <v>0</v>
      </c>
      <c r="M310" s="85">
        <v>0</v>
      </c>
      <c r="N310" s="85">
        <v>0</v>
      </c>
      <c r="O310" s="153">
        <v>939097</v>
      </c>
      <c r="P310" s="153">
        <v>173266</v>
      </c>
      <c r="Q310" s="153">
        <v>7287752</v>
      </c>
      <c r="R310" s="153">
        <v>9019451</v>
      </c>
      <c r="S310" s="153">
        <v>0</v>
      </c>
      <c r="T310" s="86" t="s">
        <v>4364</v>
      </c>
      <c r="U310" s="154" t="s">
        <v>4364</v>
      </c>
      <c r="V310" s="154" t="s">
        <v>4364</v>
      </c>
      <c r="W310" s="86">
        <v>1.160693111005E-2</v>
      </c>
      <c r="X310" s="86">
        <v>0</v>
      </c>
      <c r="Y310" s="86">
        <v>1.3249650225600001E-3</v>
      </c>
      <c r="Z310" s="154" t="s">
        <v>4364</v>
      </c>
      <c r="AA310" s="86">
        <v>0</v>
      </c>
      <c r="AB310" s="154">
        <v>0</v>
      </c>
      <c r="AC310" s="154">
        <v>0</v>
      </c>
      <c r="AD310" s="154" t="s">
        <v>4364</v>
      </c>
      <c r="AE310" s="154" t="s">
        <v>4364</v>
      </c>
      <c r="AF310" s="154" t="s">
        <v>4364</v>
      </c>
      <c r="AG310" s="86">
        <v>7.8339832593999996E-4</v>
      </c>
    </row>
    <row r="311" spans="1:33" x14ac:dyDescent="0.35">
      <c r="A311" s="84">
        <v>2644</v>
      </c>
      <c r="B311" s="126">
        <v>46112</v>
      </c>
      <c r="C311" s="84">
        <v>1232</v>
      </c>
      <c r="D311" s="83" t="s">
        <v>647</v>
      </c>
      <c r="E311" s="85">
        <v>282300160</v>
      </c>
      <c r="F311" s="85">
        <v>125724470</v>
      </c>
      <c r="G311" s="85">
        <v>5532054</v>
      </c>
      <c r="H311" s="85">
        <v>0</v>
      </c>
      <c r="I311" s="85">
        <v>0</v>
      </c>
      <c r="J311" s="85">
        <v>9986187</v>
      </c>
      <c r="K311" s="85">
        <v>38131324</v>
      </c>
      <c r="L311" s="85">
        <v>0</v>
      </c>
      <c r="M311" s="85">
        <v>2376072</v>
      </c>
      <c r="N311" s="85">
        <v>0</v>
      </c>
      <c r="O311" s="153">
        <v>4356723</v>
      </c>
      <c r="P311" s="153">
        <v>7379395</v>
      </c>
      <c r="Q311" s="153">
        <v>46026052</v>
      </c>
      <c r="R311" s="153">
        <v>11936663</v>
      </c>
      <c r="S311" s="153">
        <v>0</v>
      </c>
      <c r="T311" s="86">
        <v>1.1727072725689999E-2</v>
      </c>
      <c r="U311" s="154" t="s">
        <v>4364</v>
      </c>
      <c r="V311" s="154" t="s">
        <v>4364</v>
      </c>
      <c r="W311" s="86">
        <v>1.4264563866879999E-2</v>
      </c>
      <c r="X311" s="86">
        <v>-1.9039016675999999E-7</v>
      </c>
      <c r="Y311" s="86">
        <v>1.5210812863999999E-3</v>
      </c>
      <c r="Z311" s="154" t="s">
        <v>4364</v>
      </c>
      <c r="AA311" s="86">
        <v>7.9176882683999999E-4</v>
      </c>
      <c r="AB311" s="86">
        <v>-2.16991093E-5</v>
      </c>
      <c r="AC311" s="86">
        <v>-2.446768947E-4</v>
      </c>
      <c r="AD311" s="154" t="s">
        <v>4364</v>
      </c>
      <c r="AE311" s="154">
        <v>0</v>
      </c>
      <c r="AF311" s="154" t="s">
        <v>4364</v>
      </c>
      <c r="AG311" s="86">
        <v>1.5573735233200001E-3</v>
      </c>
    </row>
    <row r="312" spans="1:33" x14ac:dyDescent="0.35">
      <c r="A312" s="84">
        <v>2645</v>
      </c>
      <c r="B312" s="126">
        <v>46112</v>
      </c>
      <c r="C312" s="84">
        <v>1233</v>
      </c>
      <c r="D312" s="83" t="s">
        <v>648</v>
      </c>
      <c r="E312" s="85">
        <v>360403491</v>
      </c>
      <c r="F312" s="85">
        <v>226389973</v>
      </c>
      <c r="G312" s="85">
        <v>11809054</v>
      </c>
      <c r="H312" s="85">
        <v>0</v>
      </c>
      <c r="I312" s="85">
        <v>0</v>
      </c>
      <c r="J312" s="85">
        <v>22284572</v>
      </c>
      <c r="K312" s="85">
        <v>57810829</v>
      </c>
      <c r="L312" s="85">
        <v>0</v>
      </c>
      <c r="M312" s="85">
        <v>17162579</v>
      </c>
      <c r="N312" s="85">
        <v>166537</v>
      </c>
      <c r="O312" s="153">
        <v>4859361</v>
      </c>
      <c r="P312" s="153">
        <v>17717416</v>
      </c>
      <c r="Q312" s="153">
        <v>76270259</v>
      </c>
      <c r="R312" s="153">
        <v>18304071</v>
      </c>
      <c r="S312" s="153">
        <v>5294</v>
      </c>
      <c r="T312" s="86">
        <v>1.203089816057E-2</v>
      </c>
      <c r="U312" s="154" t="s">
        <v>4364</v>
      </c>
      <c r="V312" s="154" t="s">
        <v>4364</v>
      </c>
      <c r="W312" s="86">
        <v>4.6585718859479999E-2</v>
      </c>
      <c r="X312" s="86">
        <v>8.2361973260000002E-4</v>
      </c>
      <c r="Y312" s="86">
        <v>3.9188455641499999E-3</v>
      </c>
      <c r="Z312" s="86" t="s">
        <v>4364</v>
      </c>
      <c r="AA312" s="86">
        <v>2.8107911169700001E-3</v>
      </c>
      <c r="AB312" s="86">
        <v>3.38968428727E-6</v>
      </c>
      <c r="AC312" s="86">
        <v>0</v>
      </c>
      <c r="AD312" s="154">
        <v>0</v>
      </c>
      <c r="AE312" s="86">
        <v>0</v>
      </c>
      <c r="AF312" s="86">
        <v>0</v>
      </c>
      <c r="AG312" s="86">
        <v>3.01426776475E-3</v>
      </c>
    </row>
    <row r="313" spans="1:33" x14ac:dyDescent="0.35">
      <c r="A313" s="84">
        <v>2657</v>
      </c>
      <c r="B313" s="126">
        <v>46112</v>
      </c>
      <c r="C313" s="84">
        <v>1238</v>
      </c>
      <c r="D313" s="83" t="s">
        <v>4369</v>
      </c>
      <c r="E313" s="85">
        <v>54818776</v>
      </c>
      <c r="F313" s="85">
        <v>7385318</v>
      </c>
      <c r="G313" s="85">
        <v>0</v>
      </c>
      <c r="H313" s="85">
        <v>0</v>
      </c>
      <c r="I313" s="85">
        <v>0</v>
      </c>
      <c r="J313" s="85">
        <v>1067750</v>
      </c>
      <c r="K313" s="85">
        <v>1299035</v>
      </c>
      <c r="L313" s="85">
        <v>0</v>
      </c>
      <c r="M313" s="85">
        <v>0</v>
      </c>
      <c r="N313" s="85">
        <v>0</v>
      </c>
      <c r="O313" s="153">
        <v>404209</v>
      </c>
      <c r="P313" s="153">
        <v>483413</v>
      </c>
      <c r="Q313" s="153">
        <v>2585185</v>
      </c>
      <c r="R313" s="153">
        <v>1545726</v>
      </c>
      <c r="S313" s="153">
        <v>0</v>
      </c>
      <c r="T313" s="86" t="s">
        <v>4364</v>
      </c>
      <c r="U313" s="86" t="s">
        <v>4364</v>
      </c>
      <c r="V313" s="86" t="s">
        <v>4364</v>
      </c>
      <c r="W313" s="86">
        <v>1.133580416641E-2</v>
      </c>
      <c r="X313" s="86">
        <v>0</v>
      </c>
      <c r="Y313" s="86">
        <v>3.3180317009800001E-3</v>
      </c>
      <c r="Z313" s="154" t="s">
        <v>4364</v>
      </c>
      <c r="AA313" s="86">
        <v>0</v>
      </c>
      <c r="AB313" s="86">
        <v>0</v>
      </c>
      <c r="AC313" s="86">
        <v>0</v>
      </c>
      <c r="AD313" s="154" t="s">
        <v>4364</v>
      </c>
      <c r="AE313" s="154" t="s">
        <v>4364</v>
      </c>
      <c r="AF313" s="154" t="s">
        <v>4364</v>
      </c>
      <c r="AG313" s="86">
        <v>1.37034297061E-3</v>
      </c>
    </row>
    <row r="314" spans="1:33" x14ac:dyDescent="0.35">
      <c r="A314" s="84">
        <v>2682</v>
      </c>
      <c r="B314" s="126">
        <v>46112</v>
      </c>
      <c r="C314" s="84">
        <v>1248</v>
      </c>
      <c r="D314" s="83" t="s">
        <v>649</v>
      </c>
      <c r="E314" s="85">
        <v>11307589</v>
      </c>
      <c r="F314" s="85">
        <v>4663617</v>
      </c>
      <c r="G314" s="85">
        <v>672971</v>
      </c>
      <c r="H314" s="85">
        <v>0</v>
      </c>
      <c r="I314" s="85">
        <v>0</v>
      </c>
      <c r="J314" s="85">
        <v>1746427</v>
      </c>
      <c r="K314" s="85">
        <v>1103083</v>
      </c>
      <c r="L314" s="85">
        <v>0</v>
      </c>
      <c r="M314" s="85">
        <v>0</v>
      </c>
      <c r="N314" s="85">
        <v>0</v>
      </c>
      <c r="O314" s="153">
        <v>937739</v>
      </c>
      <c r="P314" s="153">
        <v>203396</v>
      </c>
      <c r="Q314" s="153">
        <v>0</v>
      </c>
      <c r="R314" s="153">
        <v>0</v>
      </c>
      <c r="S314" s="153">
        <v>0</v>
      </c>
      <c r="T314" s="86">
        <v>6.0838196880499996E-3</v>
      </c>
      <c r="U314" s="154" t="s">
        <v>4364</v>
      </c>
      <c r="V314" s="154" t="s">
        <v>4364</v>
      </c>
      <c r="W314" s="86">
        <v>9.4934866802900003E-3</v>
      </c>
      <c r="X314" s="86">
        <v>0</v>
      </c>
      <c r="Y314" s="86">
        <v>7.2136897081799996E-3</v>
      </c>
      <c r="Z314" s="154" t="s">
        <v>4364</v>
      </c>
      <c r="AA314" s="86">
        <v>0</v>
      </c>
      <c r="AB314" s="86" t="s">
        <v>4364</v>
      </c>
      <c r="AC314" s="86" t="s">
        <v>4364</v>
      </c>
      <c r="AD314" s="86" t="s">
        <v>4364</v>
      </c>
      <c r="AE314" s="154" t="s">
        <v>4364</v>
      </c>
      <c r="AF314" s="154" t="s">
        <v>4364</v>
      </c>
      <c r="AG314" s="86">
        <v>5.0638412118300001E-3</v>
      </c>
    </row>
    <row r="315" spans="1:33" x14ac:dyDescent="0.35">
      <c r="A315" s="84">
        <v>2705</v>
      </c>
      <c r="B315" s="126">
        <v>46112</v>
      </c>
      <c r="C315" s="84">
        <v>1257</v>
      </c>
      <c r="D315" s="83" t="s">
        <v>650</v>
      </c>
      <c r="E315" s="85">
        <v>44350744</v>
      </c>
      <c r="F315" s="85">
        <v>21676840</v>
      </c>
      <c r="G315" s="85">
        <v>0</v>
      </c>
      <c r="H315" s="85">
        <v>0</v>
      </c>
      <c r="I315" s="85">
        <v>0</v>
      </c>
      <c r="J315" s="85">
        <v>2671290</v>
      </c>
      <c r="K315" s="85">
        <v>773529</v>
      </c>
      <c r="L315" s="85">
        <v>0</v>
      </c>
      <c r="M315" s="85">
        <v>0</v>
      </c>
      <c r="N315" s="85">
        <v>0</v>
      </c>
      <c r="O315" s="153">
        <v>8416677</v>
      </c>
      <c r="P315" s="153">
        <v>1946</v>
      </c>
      <c r="Q315" s="153">
        <v>6367642</v>
      </c>
      <c r="R315" s="153">
        <v>494075</v>
      </c>
      <c r="S315" s="153">
        <v>2951681</v>
      </c>
      <c r="T315" s="86" t="s">
        <v>4364</v>
      </c>
      <c r="U315" s="86" t="s">
        <v>4364</v>
      </c>
      <c r="V315" s="86" t="s">
        <v>4364</v>
      </c>
      <c r="W315" s="86">
        <v>4.6139246956700001E-3</v>
      </c>
      <c r="X315" s="86">
        <v>0</v>
      </c>
      <c r="Y315" s="86">
        <v>0</v>
      </c>
      <c r="Z315" s="154" t="s">
        <v>4364</v>
      </c>
      <c r="AA315" s="86">
        <v>0</v>
      </c>
      <c r="AB315" s="86">
        <v>0</v>
      </c>
      <c r="AC315" s="86">
        <v>0</v>
      </c>
      <c r="AD315" s="154">
        <v>0</v>
      </c>
      <c r="AE315" s="86" t="s">
        <v>4364</v>
      </c>
      <c r="AF315" s="154" t="s">
        <v>4364</v>
      </c>
      <c r="AG315" s="86">
        <v>1.89549341268E-3</v>
      </c>
    </row>
    <row r="316" spans="1:33" x14ac:dyDescent="0.35">
      <c r="A316" s="84">
        <v>2711</v>
      </c>
      <c r="B316" s="126">
        <v>46112</v>
      </c>
      <c r="C316" s="84">
        <v>1261</v>
      </c>
      <c r="D316" s="83" t="s">
        <v>651</v>
      </c>
      <c r="E316" s="85">
        <v>14434883</v>
      </c>
      <c r="F316" s="85">
        <v>6646808</v>
      </c>
      <c r="G316" s="85">
        <v>179536</v>
      </c>
      <c r="H316" s="85">
        <v>0</v>
      </c>
      <c r="I316" s="85">
        <v>0</v>
      </c>
      <c r="J316" s="85">
        <v>860245</v>
      </c>
      <c r="K316" s="85">
        <v>1687348</v>
      </c>
      <c r="L316" s="85">
        <v>0</v>
      </c>
      <c r="M316" s="85">
        <v>449433</v>
      </c>
      <c r="N316" s="85">
        <v>0</v>
      </c>
      <c r="O316" s="153">
        <v>373461</v>
      </c>
      <c r="P316" s="153">
        <v>494988</v>
      </c>
      <c r="Q316" s="153">
        <v>1665099</v>
      </c>
      <c r="R316" s="153">
        <v>649022</v>
      </c>
      <c r="S316" s="153">
        <v>287676</v>
      </c>
      <c r="T316" s="154">
        <v>1.9395321351780001E-2</v>
      </c>
      <c r="U316" s="154" t="s">
        <v>4364</v>
      </c>
      <c r="V316" s="154" t="s">
        <v>4364</v>
      </c>
      <c r="W316" s="86">
        <v>3.1510276630120002E-2</v>
      </c>
      <c r="X316" s="86">
        <v>0</v>
      </c>
      <c r="Y316" s="86">
        <v>6.92927435509E-3</v>
      </c>
      <c r="Z316" s="154" t="s">
        <v>4364</v>
      </c>
      <c r="AA316" s="86">
        <v>9.18407069552E-3</v>
      </c>
      <c r="AB316" s="86">
        <v>0</v>
      </c>
      <c r="AC316" s="86">
        <v>0</v>
      </c>
      <c r="AD316" s="154">
        <v>0</v>
      </c>
      <c r="AE316" s="154">
        <v>0</v>
      </c>
      <c r="AF316" s="154" t="s">
        <v>4364</v>
      </c>
      <c r="AG316" s="86">
        <v>5.3523665398700002E-3</v>
      </c>
    </row>
    <row r="317" spans="1:33" x14ac:dyDescent="0.35">
      <c r="A317" s="84">
        <v>2713</v>
      </c>
      <c r="B317" s="126">
        <v>46112</v>
      </c>
      <c r="C317" s="84">
        <v>1262</v>
      </c>
      <c r="D317" s="83" t="s">
        <v>652</v>
      </c>
      <c r="E317" s="85">
        <v>102435524</v>
      </c>
      <c r="F317" s="85">
        <v>16465393</v>
      </c>
      <c r="G317" s="85">
        <v>0</v>
      </c>
      <c r="H317" s="85">
        <v>0</v>
      </c>
      <c r="I317" s="85">
        <v>0</v>
      </c>
      <c r="J317" s="85">
        <v>1099495</v>
      </c>
      <c r="K317" s="85">
        <v>782030</v>
      </c>
      <c r="L317" s="85">
        <v>0</v>
      </c>
      <c r="M317" s="85">
        <v>0</v>
      </c>
      <c r="N317" s="85">
        <v>0</v>
      </c>
      <c r="O317" s="153">
        <v>3536178</v>
      </c>
      <c r="P317" s="153">
        <v>9314538</v>
      </c>
      <c r="Q317" s="153">
        <v>1571793</v>
      </c>
      <c r="R317" s="153">
        <v>161359</v>
      </c>
      <c r="S317" s="153">
        <v>0</v>
      </c>
      <c r="T317" s="154" t="s">
        <v>4364</v>
      </c>
      <c r="U317" s="154" t="s">
        <v>4364</v>
      </c>
      <c r="V317" s="154" t="s">
        <v>4364</v>
      </c>
      <c r="W317" s="86">
        <v>6.7675316011099997E-3</v>
      </c>
      <c r="X317" s="86">
        <v>8.0380852755199995E-3</v>
      </c>
      <c r="Y317" s="86">
        <v>0</v>
      </c>
      <c r="Z317" s="154" t="s">
        <v>4364</v>
      </c>
      <c r="AA317" s="86">
        <v>4.9624162510000002E-5</v>
      </c>
      <c r="AB317" s="86">
        <v>0</v>
      </c>
      <c r="AC317" s="154">
        <v>0</v>
      </c>
      <c r="AD317" s="154" t="s">
        <v>4364</v>
      </c>
      <c r="AE317" s="86" t="s">
        <v>4364</v>
      </c>
      <c r="AF317" s="154" t="s">
        <v>4364</v>
      </c>
      <c r="AG317" s="86">
        <v>1.80679970392E-3</v>
      </c>
    </row>
    <row r="318" spans="1:33" x14ac:dyDescent="0.35">
      <c r="A318" s="84">
        <v>2730</v>
      </c>
      <c r="B318" s="126">
        <v>46112</v>
      </c>
      <c r="C318" s="84">
        <v>1269</v>
      </c>
      <c r="D318" s="83" t="s">
        <v>653</v>
      </c>
      <c r="E318" s="85">
        <v>329637593</v>
      </c>
      <c r="F318" s="85">
        <v>254527640</v>
      </c>
      <c r="G318" s="85">
        <v>8337216</v>
      </c>
      <c r="H318" s="85">
        <v>0</v>
      </c>
      <c r="I318" s="85">
        <v>0</v>
      </c>
      <c r="J318" s="85">
        <v>13198118</v>
      </c>
      <c r="K318" s="85">
        <v>9939113</v>
      </c>
      <c r="L318" s="85">
        <v>0</v>
      </c>
      <c r="M318" s="85">
        <v>99954153</v>
      </c>
      <c r="N318" s="85">
        <v>1678452</v>
      </c>
      <c r="O318" s="153">
        <v>5273315</v>
      </c>
      <c r="P318" s="153">
        <v>14642724</v>
      </c>
      <c r="Q318" s="153">
        <v>73906178</v>
      </c>
      <c r="R318" s="153">
        <v>27598370</v>
      </c>
      <c r="S318" s="153">
        <v>0</v>
      </c>
      <c r="T318" s="86">
        <v>2.455872156589E-2</v>
      </c>
      <c r="U318" s="154" t="s">
        <v>4364</v>
      </c>
      <c r="V318" s="154" t="s">
        <v>4364</v>
      </c>
      <c r="W318" s="86">
        <v>2.046081487448E-2</v>
      </c>
      <c r="X318" s="86">
        <v>1.577126910917E-2</v>
      </c>
      <c r="Y318" s="86">
        <v>1.1182987757380001E-2</v>
      </c>
      <c r="Z318" s="154" t="s">
        <v>4364</v>
      </c>
      <c r="AA318" s="86">
        <v>6.5564724808100001E-3</v>
      </c>
      <c r="AB318" s="86">
        <v>3.7250335879999999E-5</v>
      </c>
      <c r="AC318" s="86">
        <v>-5.96124845E-5</v>
      </c>
      <c r="AD318" s="86">
        <v>0</v>
      </c>
      <c r="AE318" s="86">
        <v>0</v>
      </c>
      <c r="AF318" s="86">
        <v>0</v>
      </c>
      <c r="AG318" s="86">
        <v>3.11544617164E-3</v>
      </c>
    </row>
    <row r="319" spans="1:33" x14ac:dyDescent="0.35">
      <c r="A319" s="84">
        <v>2740</v>
      </c>
      <c r="B319" s="126">
        <v>46112</v>
      </c>
      <c r="C319" s="84">
        <v>1275</v>
      </c>
      <c r="D319" s="83" t="s">
        <v>654</v>
      </c>
      <c r="E319" s="85">
        <v>252422077</v>
      </c>
      <c r="F319" s="85">
        <v>135332147</v>
      </c>
      <c r="G319" s="85">
        <v>7299303</v>
      </c>
      <c r="H319" s="85">
        <v>0</v>
      </c>
      <c r="I319" s="85">
        <v>0</v>
      </c>
      <c r="J319" s="85">
        <v>23854656</v>
      </c>
      <c r="K319" s="85">
        <v>16319710</v>
      </c>
      <c r="L319" s="85">
        <v>0</v>
      </c>
      <c r="M319" s="85">
        <v>1591724</v>
      </c>
      <c r="N319" s="85">
        <v>433033</v>
      </c>
      <c r="O319" s="153">
        <v>7230348</v>
      </c>
      <c r="P319" s="153">
        <v>2209818</v>
      </c>
      <c r="Q319" s="153">
        <v>45357783</v>
      </c>
      <c r="R319" s="153">
        <v>31035772</v>
      </c>
      <c r="S319" s="153">
        <v>0</v>
      </c>
      <c r="T319" s="154">
        <v>2.131067177564E-2</v>
      </c>
      <c r="U319" s="154" t="s">
        <v>4364</v>
      </c>
      <c r="V319" s="154" t="s">
        <v>4364</v>
      </c>
      <c r="W319" s="86">
        <v>2.872806491461E-2</v>
      </c>
      <c r="X319" s="86">
        <v>1.25502582904E-3</v>
      </c>
      <c r="Y319" s="86">
        <v>5.0527977121700004E-3</v>
      </c>
      <c r="Z319" s="154" t="s">
        <v>4364</v>
      </c>
      <c r="AA319" s="86">
        <v>0</v>
      </c>
      <c r="AB319" s="154">
        <v>0</v>
      </c>
      <c r="AC319" s="154">
        <v>1.33613222285E-3</v>
      </c>
      <c r="AD319" s="154" t="s">
        <v>4364</v>
      </c>
      <c r="AE319" s="154">
        <v>0</v>
      </c>
      <c r="AF319" s="154">
        <v>0</v>
      </c>
      <c r="AG319" s="86">
        <v>4.1674281105799999E-3</v>
      </c>
    </row>
    <row r="320" spans="1:33" x14ac:dyDescent="0.35">
      <c r="A320" s="84">
        <v>2742</v>
      </c>
      <c r="B320" s="126">
        <v>46112</v>
      </c>
      <c r="C320" s="84">
        <v>1276</v>
      </c>
      <c r="D320" s="83" t="s">
        <v>655</v>
      </c>
      <c r="E320" s="85">
        <v>273614341</v>
      </c>
      <c r="F320" s="85">
        <v>125708892</v>
      </c>
      <c r="G320" s="85">
        <v>4839028</v>
      </c>
      <c r="H320" s="85">
        <v>0</v>
      </c>
      <c r="I320" s="85">
        <v>283453</v>
      </c>
      <c r="J320" s="85">
        <v>23515685</v>
      </c>
      <c r="K320" s="85">
        <v>23869471</v>
      </c>
      <c r="L320" s="85">
        <v>0</v>
      </c>
      <c r="M320" s="85">
        <v>12382991</v>
      </c>
      <c r="N320" s="85">
        <v>4377884</v>
      </c>
      <c r="O320" s="153">
        <v>1003176</v>
      </c>
      <c r="P320" s="153">
        <v>1009857</v>
      </c>
      <c r="Q320" s="153">
        <v>40982108</v>
      </c>
      <c r="R320" s="153">
        <v>13445239</v>
      </c>
      <c r="S320" s="153">
        <v>0</v>
      </c>
      <c r="T320" s="154">
        <v>1.1213114342610001E-2</v>
      </c>
      <c r="U320" s="154" t="s">
        <v>4364</v>
      </c>
      <c r="V320" s="154">
        <v>4.6626961301500002E-3</v>
      </c>
      <c r="W320" s="86">
        <v>1.9113743761549999E-2</v>
      </c>
      <c r="X320" s="86">
        <v>3.9190518238E-4</v>
      </c>
      <c r="Y320" s="86">
        <v>1.0726369162800001E-3</v>
      </c>
      <c r="Z320" s="154" t="s">
        <v>4364</v>
      </c>
      <c r="AA320" s="86">
        <v>0</v>
      </c>
      <c r="AB320" s="154">
        <v>-9.15526584E-5</v>
      </c>
      <c r="AC320" s="154">
        <v>0</v>
      </c>
      <c r="AD320" s="154" t="s">
        <v>4364</v>
      </c>
      <c r="AE320" s="154">
        <v>0</v>
      </c>
      <c r="AF320" s="154">
        <v>-1.7042758200000001E-3</v>
      </c>
      <c r="AG320" s="86">
        <v>8.5122811703000005E-4</v>
      </c>
    </row>
    <row r="321" spans="1:33" x14ac:dyDescent="0.35">
      <c r="A321" s="84">
        <v>2744</v>
      </c>
      <c r="B321" s="126">
        <v>46112</v>
      </c>
      <c r="C321" s="84">
        <v>1277</v>
      </c>
      <c r="D321" s="83" t="s">
        <v>656</v>
      </c>
      <c r="E321" s="85">
        <v>202824164</v>
      </c>
      <c r="F321" s="85">
        <v>129891089</v>
      </c>
      <c r="G321" s="85">
        <v>9000935</v>
      </c>
      <c r="H321" s="85">
        <v>45837</v>
      </c>
      <c r="I321" s="85">
        <v>0</v>
      </c>
      <c r="J321" s="85">
        <v>19590843</v>
      </c>
      <c r="K321" s="85">
        <v>57916325</v>
      </c>
      <c r="L321" s="85">
        <v>0</v>
      </c>
      <c r="M321" s="85">
        <v>4952783</v>
      </c>
      <c r="N321" s="85">
        <v>0</v>
      </c>
      <c r="O321" s="153">
        <v>3879175</v>
      </c>
      <c r="P321" s="153">
        <v>1186909</v>
      </c>
      <c r="Q321" s="153">
        <v>29298169</v>
      </c>
      <c r="R321" s="153">
        <v>4020113</v>
      </c>
      <c r="S321" s="153">
        <v>0</v>
      </c>
      <c r="T321" s="86">
        <v>1.7639956069389999E-2</v>
      </c>
      <c r="U321" s="154">
        <v>7.1755920235569995E-2</v>
      </c>
      <c r="V321" s="154" t="s">
        <v>4364</v>
      </c>
      <c r="W321" s="86">
        <v>2.712335920911E-2</v>
      </c>
      <c r="X321" s="86">
        <v>2.5475748085100002E-3</v>
      </c>
      <c r="Y321" s="86">
        <v>5.7866019280000004E-3</v>
      </c>
      <c r="Z321" s="154" t="s">
        <v>4364</v>
      </c>
      <c r="AA321" s="86">
        <v>0</v>
      </c>
      <c r="AB321" s="86">
        <v>0</v>
      </c>
      <c r="AC321" s="86">
        <v>0</v>
      </c>
      <c r="AD321" s="154" t="s">
        <v>4364</v>
      </c>
      <c r="AE321" s="154">
        <v>0</v>
      </c>
      <c r="AF321" s="154" t="s">
        <v>4364</v>
      </c>
      <c r="AG321" s="86">
        <v>4.9985711532499998E-3</v>
      </c>
    </row>
    <row r="322" spans="1:33" x14ac:dyDescent="0.35">
      <c r="A322" s="84">
        <v>2769</v>
      </c>
      <c r="B322" s="126">
        <v>46112</v>
      </c>
      <c r="C322" s="84">
        <v>1284</v>
      </c>
      <c r="D322" s="83" t="s">
        <v>657</v>
      </c>
      <c r="E322" s="85">
        <v>580609508</v>
      </c>
      <c r="F322" s="85">
        <v>433725262</v>
      </c>
      <c r="G322" s="85">
        <v>12766829</v>
      </c>
      <c r="H322" s="85">
        <v>387034</v>
      </c>
      <c r="I322" s="85">
        <v>0</v>
      </c>
      <c r="J322" s="85">
        <v>20777917</v>
      </c>
      <c r="K322" s="85">
        <v>62471539</v>
      </c>
      <c r="L322" s="85">
        <v>0</v>
      </c>
      <c r="M322" s="85">
        <v>126638334</v>
      </c>
      <c r="N322" s="85">
        <v>0</v>
      </c>
      <c r="O322" s="153">
        <v>11797428</v>
      </c>
      <c r="P322" s="153">
        <v>1623852</v>
      </c>
      <c r="Q322" s="153">
        <v>173895586</v>
      </c>
      <c r="R322" s="153">
        <v>23366743</v>
      </c>
      <c r="S322" s="153">
        <v>0</v>
      </c>
      <c r="T322" s="154">
        <v>2.372594818261E-2</v>
      </c>
      <c r="U322" s="154">
        <v>3.6995880989720002E-2</v>
      </c>
      <c r="V322" s="154" t="s">
        <v>4364</v>
      </c>
      <c r="W322" s="86">
        <v>8.2901842408899997E-3</v>
      </c>
      <c r="X322" s="154">
        <v>7.0895481816800002E-3</v>
      </c>
      <c r="Y322" s="154">
        <v>2.8762849758640002E-2</v>
      </c>
      <c r="Z322" s="154" t="s">
        <v>4364</v>
      </c>
      <c r="AA322" s="154">
        <v>0</v>
      </c>
      <c r="AB322" s="154">
        <v>0</v>
      </c>
      <c r="AC322" s="154">
        <v>8.1288423947299994E-3</v>
      </c>
      <c r="AD322" s="154" t="s">
        <v>4364</v>
      </c>
      <c r="AE322" s="154">
        <v>0</v>
      </c>
      <c r="AF322" s="86" t="s">
        <v>4364</v>
      </c>
      <c r="AG322" s="86">
        <v>7.4954615467100003E-3</v>
      </c>
    </row>
    <row r="323" spans="1:33" x14ac:dyDescent="0.35">
      <c r="A323" s="84">
        <v>2782</v>
      </c>
      <c r="B323" s="126">
        <v>46112</v>
      </c>
      <c r="C323" s="84">
        <v>1289</v>
      </c>
      <c r="D323" s="83" t="s">
        <v>658</v>
      </c>
      <c r="E323" s="85">
        <v>16052910</v>
      </c>
      <c r="F323" s="85">
        <v>2695393</v>
      </c>
      <c r="G323" s="85">
        <v>0</v>
      </c>
      <c r="H323" s="85">
        <v>0</v>
      </c>
      <c r="I323" s="85">
        <v>4171</v>
      </c>
      <c r="J323" s="85">
        <v>252636</v>
      </c>
      <c r="K323" s="85">
        <v>572825</v>
      </c>
      <c r="L323" s="85">
        <v>0</v>
      </c>
      <c r="M323" s="85">
        <v>0</v>
      </c>
      <c r="N323" s="85">
        <v>0</v>
      </c>
      <c r="O323" s="153">
        <v>1177973</v>
      </c>
      <c r="P323" s="153">
        <v>23697</v>
      </c>
      <c r="Q323" s="153">
        <v>0</v>
      </c>
      <c r="R323" s="153">
        <v>664091</v>
      </c>
      <c r="S323" s="153">
        <v>0</v>
      </c>
      <c r="T323" s="154" t="s">
        <v>4364</v>
      </c>
      <c r="U323" s="154" t="s">
        <v>4364</v>
      </c>
      <c r="V323" s="154">
        <v>0</v>
      </c>
      <c r="W323" s="86">
        <v>1.285686415072E-2</v>
      </c>
      <c r="X323" s="86">
        <v>0</v>
      </c>
      <c r="Y323" s="86">
        <v>0</v>
      </c>
      <c r="Z323" s="154" t="s">
        <v>4364</v>
      </c>
      <c r="AA323" s="86">
        <v>0</v>
      </c>
      <c r="AB323" s="86" t="s">
        <v>4364</v>
      </c>
      <c r="AC323" s="86">
        <v>1.551971962007E-2</v>
      </c>
      <c r="AD323" s="154" t="s">
        <v>4364</v>
      </c>
      <c r="AE323" s="154" t="s">
        <v>4364</v>
      </c>
      <c r="AF323" s="154" t="s">
        <v>4364</v>
      </c>
      <c r="AG323" s="86">
        <v>1.008783051808E-2</v>
      </c>
    </row>
    <row r="324" spans="1:33" x14ac:dyDescent="0.35">
      <c r="A324" s="84">
        <v>2791</v>
      </c>
      <c r="B324" s="126">
        <v>46112</v>
      </c>
      <c r="C324" s="84">
        <v>1294</v>
      </c>
      <c r="D324" s="83" t="s">
        <v>659</v>
      </c>
      <c r="E324" s="85">
        <v>11787186</v>
      </c>
      <c r="F324" s="85">
        <v>6862728</v>
      </c>
      <c r="G324" s="85">
        <v>0</v>
      </c>
      <c r="H324" s="85">
        <v>26155</v>
      </c>
      <c r="I324" s="85">
        <v>0</v>
      </c>
      <c r="J324" s="85">
        <v>684901</v>
      </c>
      <c r="K324" s="85">
        <v>1311695</v>
      </c>
      <c r="L324" s="85">
        <v>0</v>
      </c>
      <c r="M324" s="85">
        <v>104732</v>
      </c>
      <c r="N324" s="85">
        <v>0</v>
      </c>
      <c r="O324" s="153">
        <v>540658</v>
      </c>
      <c r="P324" s="153">
        <v>555335</v>
      </c>
      <c r="Q324" s="153">
        <v>3639252</v>
      </c>
      <c r="R324" s="153">
        <v>0</v>
      </c>
      <c r="S324" s="153">
        <v>0</v>
      </c>
      <c r="T324" s="86" t="s">
        <v>4364</v>
      </c>
      <c r="U324" s="154">
        <v>-7.0980733199999996E-5</v>
      </c>
      <c r="V324" s="154" t="s">
        <v>4364</v>
      </c>
      <c r="W324" s="86">
        <v>2.777000802646E-2</v>
      </c>
      <c r="X324" s="86">
        <v>1.1340759200320001E-2</v>
      </c>
      <c r="Y324" s="86">
        <v>3.1564480854299999E-3</v>
      </c>
      <c r="Z324" s="154" t="s">
        <v>4364</v>
      </c>
      <c r="AA324" s="86">
        <v>0</v>
      </c>
      <c r="AB324" s="86">
        <v>0</v>
      </c>
      <c r="AC324" s="86" t="s">
        <v>4364</v>
      </c>
      <c r="AD324" s="86" t="s">
        <v>4364</v>
      </c>
      <c r="AE324" s="86">
        <v>0</v>
      </c>
      <c r="AF324" s="86" t="s">
        <v>4364</v>
      </c>
      <c r="AG324" s="86">
        <v>4.0903336195600003E-3</v>
      </c>
    </row>
    <row r="325" spans="1:33" x14ac:dyDescent="0.35">
      <c r="A325" s="84">
        <v>2792</v>
      </c>
      <c r="B325" s="126">
        <v>46112</v>
      </c>
      <c r="C325" s="84">
        <v>1295</v>
      </c>
      <c r="D325" s="83" t="s">
        <v>660</v>
      </c>
      <c r="E325" s="85">
        <v>55516441</v>
      </c>
      <c r="F325" s="85">
        <v>19789473</v>
      </c>
      <c r="G325" s="85">
        <v>0</v>
      </c>
      <c r="H325" s="85">
        <v>0</v>
      </c>
      <c r="I325" s="85">
        <v>0</v>
      </c>
      <c r="J325" s="85">
        <v>226315</v>
      </c>
      <c r="K325" s="85">
        <v>715930</v>
      </c>
      <c r="L325" s="85">
        <v>0</v>
      </c>
      <c r="M325" s="85">
        <v>0</v>
      </c>
      <c r="N325" s="85">
        <v>0</v>
      </c>
      <c r="O325" s="153">
        <v>529021</v>
      </c>
      <c r="P325" s="153">
        <v>514078</v>
      </c>
      <c r="Q325" s="153">
        <v>16570410</v>
      </c>
      <c r="R325" s="153">
        <v>1233719</v>
      </c>
      <c r="S325" s="153">
        <v>0</v>
      </c>
      <c r="T325" s="86" t="s">
        <v>4364</v>
      </c>
      <c r="U325" s="154" t="s">
        <v>4364</v>
      </c>
      <c r="V325" s="154" t="s">
        <v>4364</v>
      </c>
      <c r="W325" s="86">
        <v>9.9722270041399993E-3</v>
      </c>
      <c r="X325" s="86">
        <v>0</v>
      </c>
      <c r="Y325" s="86">
        <v>0</v>
      </c>
      <c r="Z325" s="154" t="s">
        <v>4364</v>
      </c>
      <c r="AA325" s="86">
        <v>0</v>
      </c>
      <c r="AB325" s="86">
        <v>0</v>
      </c>
      <c r="AC325" s="86">
        <v>0</v>
      </c>
      <c r="AD325" s="86" t="s">
        <v>4364</v>
      </c>
      <c r="AE325" s="86">
        <v>0</v>
      </c>
      <c r="AF325" s="86" t="s">
        <v>4364</v>
      </c>
      <c r="AG325" s="86">
        <v>3.0775403717000002E-4</v>
      </c>
    </row>
    <row r="326" spans="1:33" x14ac:dyDescent="0.35">
      <c r="A326" s="84">
        <v>2794</v>
      </c>
      <c r="B326" s="126">
        <v>46112</v>
      </c>
      <c r="C326" s="84">
        <v>1296</v>
      </c>
      <c r="D326" s="83" t="s">
        <v>661</v>
      </c>
      <c r="E326" s="85">
        <v>5319409</v>
      </c>
      <c r="F326" s="85">
        <v>4574610</v>
      </c>
      <c r="G326" s="85">
        <v>0</v>
      </c>
      <c r="H326" s="85">
        <v>0</v>
      </c>
      <c r="I326" s="85">
        <v>0</v>
      </c>
      <c r="J326" s="85">
        <v>254455</v>
      </c>
      <c r="K326" s="85">
        <v>1812258</v>
      </c>
      <c r="L326" s="85">
        <v>0</v>
      </c>
      <c r="M326" s="85">
        <v>58555</v>
      </c>
      <c r="N326" s="85">
        <v>0</v>
      </c>
      <c r="O326" s="153">
        <v>221944</v>
      </c>
      <c r="P326" s="153">
        <v>279840</v>
      </c>
      <c r="Q326" s="153">
        <v>1947558</v>
      </c>
      <c r="R326" s="153">
        <v>0</v>
      </c>
      <c r="S326" s="153">
        <v>0</v>
      </c>
      <c r="T326" s="154" t="s">
        <v>4364</v>
      </c>
      <c r="U326" s="154" t="s">
        <v>4364</v>
      </c>
      <c r="V326" s="154" t="s">
        <v>4364</v>
      </c>
      <c r="W326" s="86">
        <v>3.6524977134100001E-3</v>
      </c>
      <c r="X326" s="86">
        <v>0</v>
      </c>
      <c r="Y326" s="86">
        <v>1.0872926093909999E-2</v>
      </c>
      <c r="Z326" s="154" t="s">
        <v>4364</v>
      </c>
      <c r="AA326" s="86">
        <v>0</v>
      </c>
      <c r="AB326" s="86">
        <v>0</v>
      </c>
      <c r="AC326" s="86" t="s">
        <v>4364</v>
      </c>
      <c r="AD326" s="154" t="s">
        <v>4364</v>
      </c>
      <c r="AE326" s="154">
        <v>0</v>
      </c>
      <c r="AF326" s="154" t="s">
        <v>4364</v>
      </c>
      <c r="AG326" s="86">
        <v>4.2422794687200002E-3</v>
      </c>
    </row>
    <row r="327" spans="1:33" x14ac:dyDescent="0.35">
      <c r="A327" s="84">
        <v>2796</v>
      </c>
      <c r="B327" s="126">
        <v>46112</v>
      </c>
      <c r="C327" s="84">
        <v>1298</v>
      </c>
      <c r="D327" s="83" t="s">
        <v>662</v>
      </c>
      <c r="E327" s="85">
        <v>5269010</v>
      </c>
      <c r="F327" s="85">
        <v>3690771</v>
      </c>
      <c r="G327" s="85">
        <v>544761</v>
      </c>
      <c r="H327" s="85">
        <v>15928</v>
      </c>
      <c r="I327" s="85">
        <v>0</v>
      </c>
      <c r="J327" s="85">
        <v>1833741</v>
      </c>
      <c r="K327" s="85">
        <v>875526</v>
      </c>
      <c r="L327" s="85">
        <v>0</v>
      </c>
      <c r="M327" s="85">
        <v>0</v>
      </c>
      <c r="N327" s="85">
        <v>0</v>
      </c>
      <c r="O327" s="153">
        <v>307515</v>
      </c>
      <c r="P327" s="153">
        <v>102973</v>
      </c>
      <c r="Q327" s="153">
        <v>0</v>
      </c>
      <c r="R327" s="153">
        <v>10317</v>
      </c>
      <c r="S327" s="153">
        <v>0</v>
      </c>
      <c r="T327" s="86">
        <v>4.4549852852960002E-2</v>
      </c>
      <c r="U327" s="154">
        <v>-1.2307811023E-2</v>
      </c>
      <c r="V327" s="154" t="s">
        <v>4364</v>
      </c>
      <c r="W327" s="86">
        <v>3.9525486911699999E-2</v>
      </c>
      <c r="X327" s="86">
        <v>1.3885611529309999E-2</v>
      </c>
      <c r="Y327" s="86">
        <v>8.6513066941399999E-3</v>
      </c>
      <c r="Z327" s="154" t="s">
        <v>4364</v>
      </c>
      <c r="AA327" s="86">
        <v>0</v>
      </c>
      <c r="AB327" s="154" t="s">
        <v>4364</v>
      </c>
      <c r="AC327" s="154">
        <v>0</v>
      </c>
      <c r="AD327" s="154" t="s">
        <v>4364</v>
      </c>
      <c r="AE327" s="154" t="s">
        <v>4364</v>
      </c>
      <c r="AF327" s="154" t="s">
        <v>4364</v>
      </c>
      <c r="AG327" s="86">
        <v>2.1295709235389999E-2</v>
      </c>
    </row>
    <row r="328" spans="1:33" x14ac:dyDescent="0.35">
      <c r="A328" s="84">
        <v>2800</v>
      </c>
      <c r="B328" s="126">
        <v>46112</v>
      </c>
      <c r="C328" s="84">
        <v>1300</v>
      </c>
      <c r="D328" s="83" t="s">
        <v>663</v>
      </c>
      <c r="E328" s="85">
        <v>8302967</v>
      </c>
      <c r="F328" s="85">
        <v>1460019</v>
      </c>
      <c r="G328" s="85">
        <v>0</v>
      </c>
      <c r="H328" s="85">
        <v>0</v>
      </c>
      <c r="I328" s="85">
        <v>0</v>
      </c>
      <c r="J328" s="85">
        <v>609440</v>
      </c>
      <c r="K328" s="85">
        <v>265531</v>
      </c>
      <c r="L328" s="85">
        <v>0</v>
      </c>
      <c r="M328" s="85">
        <v>0</v>
      </c>
      <c r="N328" s="85">
        <v>0</v>
      </c>
      <c r="O328" s="153">
        <v>585048</v>
      </c>
      <c r="P328" s="153">
        <v>0</v>
      </c>
      <c r="Q328" s="153">
        <v>0</v>
      </c>
      <c r="R328" s="153">
        <v>0</v>
      </c>
      <c r="S328" s="153">
        <v>0</v>
      </c>
      <c r="T328" s="154" t="s">
        <v>4364</v>
      </c>
      <c r="U328" s="154" t="s">
        <v>4364</v>
      </c>
      <c r="V328" s="154" t="s">
        <v>4364</v>
      </c>
      <c r="W328" s="86">
        <v>1.170563303662E-2</v>
      </c>
      <c r="X328" s="86">
        <v>0</v>
      </c>
      <c r="Y328" s="86">
        <v>0</v>
      </c>
      <c r="Z328" s="154" t="s">
        <v>4364</v>
      </c>
      <c r="AA328" s="86" t="s">
        <v>4364</v>
      </c>
      <c r="AB328" s="86" t="s">
        <v>4364</v>
      </c>
      <c r="AC328" s="86" t="s">
        <v>4364</v>
      </c>
      <c r="AD328" s="86" t="s">
        <v>4364</v>
      </c>
      <c r="AE328" s="154" t="s">
        <v>4364</v>
      </c>
      <c r="AF328" s="154" t="s">
        <v>4364</v>
      </c>
      <c r="AG328" s="86">
        <v>5.1532669871599997E-3</v>
      </c>
    </row>
    <row r="329" spans="1:33" x14ac:dyDescent="0.35">
      <c r="A329" s="84">
        <v>2806</v>
      </c>
      <c r="B329" s="126">
        <v>46112</v>
      </c>
      <c r="C329" s="84">
        <v>1302</v>
      </c>
      <c r="D329" s="83" t="s">
        <v>664</v>
      </c>
      <c r="E329" s="85">
        <v>1115931</v>
      </c>
      <c r="F329" s="85">
        <v>318174</v>
      </c>
      <c r="G329" s="85">
        <v>0</v>
      </c>
      <c r="H329" s="85">
        <v>0</v>
      </c>
      <c r="I329" s="85">
        <v>0</v>
      </c>
      <c r="J329" s="85">
        <v>0</v>
      </c>
      <c r="K329" s="85">
        <v>0</v>
      </c>
      <c r="L329" s="85">
        <v>0</v>
      </c>
      <c r="M329" s="85">
        <v>0</v>
      </c>
      <c r="N329" s="85">
        <v>0</v>
      </c>
      <c r="O329" s="153">
        <v>318174</v>
      </c>
      <c r="P329" s="153">
        <v>0</v>
      </c>
      <c r="Q329" s="153">
        <v>0</v>
      </c>
      <c r="R329" s="153">
        <v>0</v>
      </c>
      <c r="S329" s="153">
        <v>0</v>
      </c>
      <c r="T329" s="86" t="s">
        <v>4364</v>
      </c>
      <c r="U329" s="154" t="s">
        <v>4364</v>
      </c>
      <c r="V329" s="154" t="s">
        <v>4364</v>
      </c>
      <c r="W329" s="86">
        <v>1.26095374626E-3</v>
      </c>
      <c r="X329" s="86" t="s">
        <v>4364</v>
      </c>
      <c r="Y329" s="86" t="s">
        <v>4364</v>
      </c>
      <c r="Z329" s="154" t="s">
        <v>4364</v>
      </c>
      <c r="AA329" s="86" t="s">
        <v>4364</v>
      </c>
      <c r="AB329" s="86" t="s">
        <v>4364</v>
      </c>
      <c r="AC329" s="86" t="s">
        <v>4364</v>
      </c>
      <c r="AD329" s="154" t="s">
        <v>4364</v>
      </c>
      <c r="AE329" s="154" t="s">
        <v>4364</v>
      </c>
      <c r="AF329" s="154" t="s">
        <v>4364</v>
      </c>
      <c r="AG329" s="86">
        <v>1.26095374626E-3</v>
      </c>
    </row>
    <row r="330" spans="1:33" x14ac:dyDescent="0.35">
      <c r="A330" s="84">
        <v>2815</v>
      </c>
      <c r="B330" s="126">
        <v>46112</v>
      </c>
      <c r="C330" s="84">
        <v>1307</v>
      </c>
      <c r="D330" s="83" t="s">
        <v>665</v>
      </c>
      <c r="E330" s="85">
        <v>114117735</v>
      </c>
      <c r="F330" s="85">
        <v>82604124</v>
      </c>
      <c r="G330" s="85">
        <v>1473190</v>
      </c>
      <c r="H330" s="85">
        <v>8594</v>
      </c>
      <c r="I330" s="85">
        <v>0</v>
      </c>
      <c r="J330" s="85">
        <v>4141998</v>
      </c>
      <c r="K330" s="85">
        <v>23111655</v>
      </c>
      <c r="L330" s="85">
        <v>0</v>
      </c>
      <c r="M330" s="85">
        <v>7408853</v>
      </c>
      <c r="N330" s="85">
        <v>3826959</v>
      </c>
      <c r="O330" s="153">
        <v>368526</v>
      </c>
      <c r="P330" s="153">
        <v>1421319</v>
      </c>
      <c r="Q330" s="153">
        <v>30990790</v>
      </c>
      <c r="R330" s="153">
        <v>9579374</v>
      </c>
      <c r="S330" s="153">
        <v>272867</v>
      </c>
      <c r="T330" s="86">
        <v>5.9233628404000002E-3</v>
      </c>
      <c r="U330" s="154">
        <v>5.2255947779460001E-2</v>
      </c>
      <c r="V330" s="154" t="s">
        <v>4364</v>
      </c>
      <c r="W330" s="86">
        <v>1.390571002239E-2</v>
      </c>
      <c r="X330" s="86">
        <v>1.3046273684200001E-3</v>
      </c>
      <c r="Y330" s="86">
        <v>6.8246435036199999E-3</v>
      </c>
      <c r="Z330" s="154" t="s">
        <v>4364</v>
      </c>
      <c r="AA330" s="86">
        <v>2.6009751280700001E-3</v>
      </c>
      <c r="AB330" s="86">
        <v>-7.8333176775999997E-6</v>
      </c>
      <c r="AC330" s="86">
        <v>2.07543251735E-3</v>
      </c>
      <c r="AD330" s="86">
        <v>0</v>
      </c>
      <c r="AE330" s="86">
        <v>-5.1771022467000001E-3</v>
      </c>
      <c r="AF330" s="154">
        <v>-1.0073894859300001E-2</v>
      </c>
      <c r="AG330" s="86">
        <v>2.04352647801E-3</v>
      </c>
    </row>
    <row r="331" spans="1:33" x14ac:dyDescent="0.35">
      <c r="A331" s="84">
        <v>2818</v>
      </c>
      <c r="B331" s="126">
        <v>46112</v>
      </c>
      <c r="C331" s="84">
        <v>1308</v>
      </c>
      <c r="D331" s="83" t="s">
        <v>666</v>
      </c>
      <c r="E331" s="85">
        <v>47587019</v>
      </c>
      <c r="F331" s="85">
        <v>29356597</v>
      </c>
      <c r="G331" s="85">
        <v>0</v>
      </c>
      <c r="H331" s="85">
        <v>0</v>
      </c>
      <c r="I331" s="85">
        <v>0</v>
      </c>
      <c r="J331" s="85">
        <v>1419243</v>
      </c>
      <c r="K331" s="85">
        <v>3252110</v>
      </c>
      <c r="L331" s="85">
        <v>0</v>
      </c>
      <c r="M331" s="85">
        <v>389601</v>
      </c>
      <c r="N331" s="85">
        <v>0</v>
      </c>
      <c r="O331" s="153">
        <v>285617</v>
      </c>
      <c r="P331" s="153">
        <v>1376939</v>
      </c>
      <c r="Q331" s="153">
        <v>21961813</v>
      </c>
      <c r="R331" s="153">
        <v>671274</v>
      </c>
      <c r="S331" s="153">
        <v>0</v>
      </c>
      <c r="T331" s="154" t="s">
        <v>4364</v>
      </c>
      <c r="U331" s="154" t="s">
        <v>4364</v>
      </c>
      <c r="V331" s="154" t="s">
        <v>4364</v>
      </c>
      <c r="W331" s="86">
        <v>1.029493344049E-2</v>
      </c>
      <c r="X331" s="86">
        <v>0</v>
      </c>
      <c r="Y331" s="86">
        <v>3.1606844338999998E-4</v>
      </c>
      <c r="Z331" s="154" t="s">
        <v>4364</v>
      </c>
      <c r="AA331" s="86">
        <v>0</v>
      </c>
      <c r="AB331" s="86">
        <v>0</v>
      </c>
      <c r="AC331" s="86">
        <v>0</v>
      </c>
      <c r="AD331" s="154" t="s">
        <v>4364</v>
      </c>
      <c r="AE331" s="154">
        <v>0</v>
      </c>
      <c r="AF331" s="154" t="s">
        <v>4364</v>
      </c>
      <c r="AG331" s="86">
        <v>1.716938708E-4</v>
      </c>
    </row>
    <row r="332" spans="1:33" x14ac:dyDescent="0.35">
      <c r="A332" s="84">
        <v>2819</v>
      </c>
      <c r="B332" s="126">
        <v>46112</v>
      </c>
      <c r="C332" s="84">
        <v>1309</v>
      </c>
      <c r="D332" s="83" t="s">
        <v>667</v>
      </c>
      <c r="E332" s="85">
        <v>56455977</v>
      </c>
      <c r="F332" s="85">
        <v>2904913</v>
      </c>
      <c r="G332" s="85">
        <v>0</v>
      </c>
      <c r="H332" s="85">
        <v>0</v>
      </c>
      <c r="I332" s="85">
        <v>0</v>
      </c>
      <c r="J332" s="85">
        <v>573555</v>
      </c>
      <c r="K332" s="85">
        <v>133303</v>
      </c>
      <c r="L332" s="85">
        <v>0</v>
      </c>
      <c r="M332" s="85">
        <v>0</v>
      </c>
      <c r="N332" s="85">
        <v>0</v>
      </c>
      <c r="O332" s="153">
        <v>2082690</v>
      </c>
      <c r="P332" s="153">
        <v>115365</v>
      </c>
      <c r="Q332" s="153">
        <v>0</v>
      </c>
      <c r="R332" s="153">
        <v>0</v>
      </c>
      <c r="S332" s="153">
        <v>0</v>
      </c>
      <c r="T332" s="86" t="s">
        <v>4364</v>
      </c>
      <c r="U332" s="154" t="s">
        <v>4364</v>
      </c>
      <c r="V332" s="154" t="s">
        <v>4364</v>
      </c>
      <c r="W332" s="86">
        <v>3.6061969405199999E-3</v>
      </c>
      <c r="X332" s="86">
        <v>0</v>
      </c>
      <c r="Y332" s="86">
        <v>0</v>
      </c>
      <c r="Z332" s="154" t="s">
        <v>4364</v>
      </c>
      <c r="AA332" s="86">
        <v>0</v>
      </c>
      <c r="AB332" s="86" t="s">
        <v>4364</v>
      </c>
      <c r="AC332" s="86" t="s">
        <v>4364</v>
      </c>
      <c r="AD332" s="86" t="s">
        <v>4364</v>
      </c>
      <c r="AE332" s="86" t="s">
        <v>4364</v>
      </c>
      <c r="AF332" s="86" t="s">
        <v>4364</v>
      </c>
      <c r="AG332" s="86">
        <v>2.53751391224E-3</v>
      </c>
    </row>
    <row r="333" spans="1:33" x14ac:dyDescent="0.35">
      <c r="A333" s="84">
        <v>2834</v>
      </c>
      <c r="B333" s="126">
        <v>46112</v>
      </c>
      <c r="C333" s="84">
        <v>1317</v>
      </c>
      <c r="D333" s="83" t="s">
        <v>668</v>
      </c>
      <c r="E333" s="85">
        <v>27405149</v>
      </c>
      <c r="F333" s="85">
        <v>16806071</v>
      </c>
      <c r="G333" s="85">
        <v>0</v>
      </c>
      <c r="H333" s="85">
        <v>0</v>
      </c>
      <c r="I333" s="85">
        <v>0</v>
      </c>
      <c r="J333" s="85">
        <v>1706243</v>
      </c>
      <c r="K333" s="85">
        <v>4257740</v>
      </c>
      <c r="L333" s="85">
        <v>0</v>
      </c>
      <c r="M333" s="85">
        <v>627044</v>
      </c>
      <c r="N333" s="85">
        <v>0</v>
      </c>
      <c r="O333" s="153">
        <v>1091832</v>
      </c>
      <c r="P333" s="153">
        <v>449321</v>
      </c>
      <c r="Q333" s="153">
        <v>2401363</v>
      </c>
      <c r="R333" s="153">
        <v>6272528</v>
      </c>
      <c r="S333" s="153">
        <v>0</v>
      </c>
      <c r="T333" s="86" t="s">
        <v>4364</v>
      </c>
      <c r="U333" s="154" t="s">
        <v>4364</v>
      </c>
      <c r="V333" s="154" t="s">
        <v>4364</v>
      </c>
      <c r="W333" s="86">
        <v>1.019093866567E-2</v>
      </c>
      <c r="X333" s="86">
        <v>0</v>
      </c>
      <c r="Y333" s="86">
        <v>5.1726128125000005E-4</v>
      </c>
      <c r="Z333" s="154" t="s">
        <v>4364</v>
      </c>
      <c r="AA333" s="86">
        <v>0</v>
      </c>
      <c r="AB333" s="86">
        <v>0</v>
      </c>
      <c r="AC333" s="86">
        <v>0</v>
      </c>
      <c r="AD333" s="154" t="s">
        <v>4364</v>
      </c>
      <c r="AE333" s="86">
        <v>0</v>
      </c>
      <c r="AF333" s="86" t="s">
        <v>4364</v>
      </c>
      <c r="AG333" s="86">
        <v>8.5114982526000003E-4</v>
      </c>
    </row>
    <row r="334" spans="1:33" x14ac:dyDescent="0.35">
      <c r="A334" s="84">
        <v>2840</v>
      </c>
      <c r="B334" s="126">
        <v>46112</v>
      </c>
      <c r="C334" s="84">
        <v>1319</v>
      </c>
      <c r="D334" s="83" t="s">
        <v>669</v>
      </c>
      <c r="E334" s="85">
        <v>237864051</v>
      </c>
      <c r="F334" s="85">
        <v>84293665</v>
      </c>
      <c r="G334" s="85">
        <v>0</v>
      </c>
      <c r="H334" s="85">
        <v>0</v>
      </c>
      <c r="I334" s="85">
        <v>0</v>
      </c>
      <c r="J334" s="85">
        <v>5306807</v>
      </c>
      <c r="K334" s="85">
        <v>20330689</v>
      </c>
      <c r="L334" s="85">
        <v>0</v>
      </c>
      <c r="M334" s="85">
        <v>17942691</v>
      </c>
      <c r="N334" s="85">
        <v>5115318</v>
      </c>
      <c r="O334" s="153">
        <v>216798</v>
      </c>
      <c r="P334" s="153">
        <v>3954523</v>
      </c>
      <c r="Q334" s="153">
        <v>28705832</v>
      </c>
      <c r="R334" s="153">
        <v>1612473</v>
      </c>
      <c r="S334" s="153">
        <v>1108534</v>
      </c>
      <c r="T334" s="86" t="s">
        <v>4364</v>
      </c>
      <c r="U334" s="154" t="s">
        <v>4364</v>
      </c>
      <c r="V334" s="86" t="s">
        <v>4364</v>
      </c>
      <c r="W334" s="86">
        <v>1.6452625265629999E-2</v>
      </c>
      <c r="X334" s="86">
        <v>4.0211421210000003E-5</v>
      </c>
      <c r="Y334" s="86">
        <v>2.1023752144999999E-3</v>
      </c>
      <c r="Z334" s="154" t="s">
        <v>4364</v>
      </c>
      <c r="AA334" s="86">
        <v>0</v>
      </c>
      <c r="AB334" s="86">
        <v>0</v>
      </c>
      <c r="AC334" s="86">
        <v>0</v>
      </c>
      <c r="AD334" s="86">
        <v>0</v>
      </c>
      <c r="AE334" s="86">
        <v>0</v>
      </c>
      <c r="AF334" s="86">
        <v>8.5912382793399995E-6</v>
      </c>
      <c r="AG334" s="86">
        <v>5.8458645297999998E-4</v>
      </c>
    </row>
    <row r="335" spans="1:33" x14ac:dyDescent="0.35">
      <c r="A335" s="84">
        <v>2847</v>
      </c>
      <c r="B335" s="126">
        <v>46112</v>
      </c>
      <c r="C335" s="84">
        <v>1323</v>
      </c>
      <c r="D335" s="83" t="s">
        <v>4430</v>
      </c>
      <c r="E335" s="85">
        <v>358429739</v>
      </c>
      <c r="F335" s="85">
        <v>233534314</v>
      </c>
      <c r="G335" s="85">
        <v>12957737</v>
      </c>
      <c r="H335" s="85">
        <v>0</v>
      </c>
      <c r="I335" s="85">
        <v>40095</v>
      </c>
      <c r="J335" s="85">
        <v>11401377</v>
      </c>
      <c r="K335" s="85">
        <v>33799485</v>
      </c>
      <c r="L335" s="85">
        <v>0</v>
      </c>
      <c r="M335" s="85">
        <v>0</v>
      </c>
      <c r="N335" s="85">
        <v>0</v>
      </c>
      <c r="O335" s="153">
        <v>2140180</v>
      </c>
      <c r="P335" s="153">
        <v>2960726</v>
      </c>
      <c r="Q335" s="153">
        <v>82090408</v>
      </c>
      <c r="R335" s="153">
        <v>88144306</v>
      </c>
      <c r="S335" s="153">
        <v>0</v>
      </c>
      <c r="T335" s="86">
        <v>1.599482815811E-2</v>
      </c>
      <c r="U335" s="86" t="s">
        <v>4364</v>
      </c>
      <c r="V335" s="154">
        <v>0</v>
      </c>
      <c r="W335" s="86">
        <v>1.162322551594E-2</v>
      </c>
      <c r="X335" s="86">
        <v>2.0037998857999999E-3</v>
      </c>
      <c r="Y335" s="86">
        <v>4.8815262177699997E-3</v>
      </c>
      <c r="Z335" s="154" t="s">
        <v>4364</v>
      </c>
      <c r="AA335" s="86">
        <v>2.14332709226E-3</v>
      </c>
      <c r="AB335" s="86">
        <v>0</v>
      </c>
      <c r="AC335" s="86">
        <v>1.7753617043E-4</v>
      </c>
      <c r="AD335" s="154" t="s">
        <v>4364</v>
      </c>
      <c r="AE335" s="86" t="s">
        <v>4364</v>
      </c>
      <c r="AF335" s="154" t="s">
        <v>4364</v>
      </c>
      <c r="AG335" s="86">
        <v>1.9881826942300001E-3</v>
      </c>
    </row>
    <row r="336" spans="1:33" x14ac:dyDescent="0.35">
      <c r="A336" s="84">
        <v>2874</v>
      </c>
      <c r="B336" s="126">
        <v>46112</v>
      </c>
      <c r="C336" s="84">
        <v>1334</v>
      </c>
      <c r="D336" s="83" t="s">
        <v>670</v>
      </c>
      <c r="E336" s="85">
        <v>204218590</v>
      </c>
      <c r="F336" s="85">
        <v>120068375</v>
      </c>
      <c r="G336" s="85">
        <v>4925300</v>
      </c>
      <c r="H336" s="85">
        <v>0</v>
      </c>
      <c r="I336" s="85">
        <v>0</v>
      </c>
      <c r="J336" s="85">
        <v>11193155</v>
      </c>
      <c r="K336" s="85">
        <v>54010020</v>
      </c>
      <c r="L336" s="85">
        <v>0</v>
      </c>
      <c r="M336" s="85">
        <v>0</v>
      </c>
      <c r="N336" s="85">
        <v>0</v>
      </c>
      <c r="O336" s="153">
        <v>2169791</v>
      </c>
      <c r="P336" s="153">
        <v>14216724</v>
      </c>
      <c r="Q336" s="153">
        <v>13442763</v>
      </c>
      <c r="R336" s="153">
        <v>20110622</v>
      </c>
      <c r="S336" s="153">
        <v>0</v>
      </c>
      <c r="T336" s="86">
        <v>1.3887975257989999E-2</v>
      </c>
      <c r="U336" s="86" t="s">
        <v>4364</v>
      </c>
      <c r="V336" s="154" t="s">
        <v>4364</v>
      </c>
      <c r="W336" s="86">
        <v>1.5714185479370001E-2</v>
      </c>
      <c r="X336" s="86">
        <v>0</v>
      </c>
      <c r="Y336" s="86">
        <v>2.1413510274699999E-3</v>
      </c>
      <c r="Z336" s="154" t="s">
        <v>4364</v>
      </c>
      <c r="AA336" s="86">
        <v>0</v>
      </c>
      <c r="AB336" s="86">
        <v>0</v>
      </c>
      <c r="AC336" s="86">
        <v>0</v>
      </c>
      <c r="AD336" s="86" t="s">
        <v>4364</v>
      </c>
      <c r="AE336" s="86" t="s">
        <v>4364</v>
      </c>
      <c r="AF336" s="154">
        <v>0</v>
      </c>
      <c r="AG336" s="86">
        <v>1.8868639226900001E-3</v>
      </c>
    </row>
    <row r="337" spans="1:33" x14ac:dyDescent="0.35">
      <c r="A337" s="84">
        <v>2876</v>
      </c>
      <c r="B337" s="126">
        <v>46112</v>
      </c>
      <c r="C337" s="84">
        <v>1335</v>
      </c>
      <c r="D337" s="83" t="s">
        <v>4431</v>
      </c>
      <c r="E337" s="85">
        <v>589524251</v>
      </c>
      <c r="F337" s="85">
        <v>318947154</v>
      </c>
      <c r="G337" s="85">
        <v>28555893</v>
      </c>
      <c r="H337" s="85">
        <v>0</v>
      </c>
      <c r="I337" s="85">
        <v>4367145</v>
      </c>
      <c r="J337" s="85">
        <v>56813984</v>
      </c>
      <c r="K337" s="85">
        <v>87264328</v>
      </c>
      <c r="L337" s="85">
        <v>0</v>
      </c>
      <c r="M337" s="85">
        <v>3408060</v>
      </c>
      <c r="N337" s="85">
        <v>0</v>
      </c>
      <c r="O337" s="153">
        <v>24091514</v>
      </c>
      <c r="P337" s="153">
        <v>2215861</v>
      </c>
      <c r="Q337" s="153">
        <v>98413699</v>
      </c>
      <c r="R337" s="153">
        <v>13816670</v>
      </c>
      <c r="S337" s="153">
        <v>0</v>
      </c>
      <c r="T337" s="154">
        <v>1.802606902346E-2</v>
      </c>
      <c r="U337" s="154" t="s">
        <v>4364</v>
      </c>
      <c r="V337" s="86">
        <v>4.4499408330099998E-3</v>
      </c>
      <c r="W337" s="86">
        <v>2.2416134673309999E-2</v>
      </c>
      <c r="X337" s="86">
        <v>4.1123150092999997E-4</v>
      </c>
      <c r="Y337" s="86">
        <v>1.381566842311E-2</v>
      </c>
      <c r="Z337" s="154" t="s">
        <v>4364</v>
      </c>
      <c r="AA337" s="86">
        <v>2.7649541027200001E-3</v>
      </c>
      <c r="AB337" s="154">
        <v>-2.9768926360000002E-4</v>
      </c>
      <c r="AC337" s="86">
        <v>-3.0683966270000001E-4</v>
      </c>
      <c r="AD337" s="154" t="s">
        <v>4364</v>
      </c>
      <c r="AE337" s="154">
        <v>0</v>
      </c>
      <c r="AF337" s="154" t="s">
        <v>4364</v>
      </c>
      <c r="AG337" s="86">
        <v>7.5738032057199997E-3</v>
      </c>
    </row>
    <row r="338" spans="1:33" x14ac:dyDescent="0.35">
      <c r="A338" s="84">
        <v>2881</v>
      </c>
      <c r="B338" s="126">
        <v>46112</v>
      </c>
      <c r="C338" s="84">
        <v>1338</v>
      </c>
      <c r="D338" s="83" t="s">
        <v>671</v>
      </c>
      <c r="E338" s="85">
        <v>217070140</v>
      </c>
      <c r="F338" s="85">
        <v>101861887</v>
      </c>
      <c r="G338" s="85">
        <v>2652282</v>
      </c>
      <c r="H338" s="85">
        <v>0</v>
      </c>
      <c r="I338" s="85">
        <v>0</v>
      </c>
      <c r="J338" s="85">
        <v>2823611</v>
      </c>
      <c r="K338" s="85">
        <v>18363678</v>
      </c>
      <c r="L338" s="85">
        <v>0</v>
      </c>
      <c r="M338" s="85">
        <v>16414327</v>
      </c>
      <c r="N338" s="85">
        <v>0</v>
      </c>
      <c r="O338" s="153">
        <v>703312</v>
      </c>
      <c r="P338" s="153">
        <v>1390480</v>
      </c>
      <c r="Q338" s="153">
        <v>44039459</v>
      </c>
      <c r="R338" s="153">
        <v>15474738</v>
      </c>
      <c r="S338" s="153">
        <v>0</v>
      </c>
      <c r="T338" s="154">
        <v>2.49342467621E-3</v>
      </c>
      <c r="U338" s="86" t="s">
        <v>4364</v>
      </c>
      <c r="V338" s="154" t="s">
        <v>4364</v>
      </c>
      <c r="W338" s="86">
        <v>1.2966212192699999E-3</v>
      </c>
      <c r="X338" s="86">
        <v>9.4079475590000004E-5</v>
      </c>
      <c r="Y338" s="86">
        <v>4.6952546705000001E-4</v>
      </c>
      <c r="Z338" s="154" t="s">
        <v>4364</v>
      </c>
      <c r="AA338" s="86">
        <v>0</v>
      </c>
      <c r="AB338" s="86">
        <v>0</v>
      </c>
      <c r="AC338" s="154">
        <v>0</v>
      </c>
      <c r="AD338" s="154" t="s">
        <v>4364</v>
      </c>
      <c r="AE338" s="86">
        <v>0</v>
      </c>
      <c r="AF338" s="154" t="s">
        <v>4364</v>
      </c>
      <c r="AG338" s="86">
        <v>1.4792966778000001E-4</v>
      </c>
    </row>
    <row r="339" spans="1:33" x14ac:dyDescent="0.35">
      <c r="A339" s="84">
        <v>2892</v>
      </c>
      <c r="B339" s="126">
        <v>46112</v>
      </c>
      <c r="C339" s="84">
        <v>1340</v>
      </c>
      <c r="D339" s="83" t="s">
        <v>672</v>
      </c>
      <c r="E339" s="85">
        <v>1315624</v>
      </c>
      <c r="F339" s="85">
        <v>460592</v>
      </c>
      <c r="G339" s="85">
        <v>0</v>
      </c>
      <c r="H339" s="85">
        <v>0</v>
      </c>
      <c r="I339" s="85">
        <v>0</v>
      </c>
      <c r="J339" s="85">
        <v>0</v>
      </c>
      <c r="K339" s="85">
        <v>0</v>
      </c>
      <c r="L339" s="85">
        <v>0</v>
      </c>
      <c r="M339" s="85">
        <v>0</v>
      </c>
      <c r="N339" s="85">
        <v>0</v>
      </c>
      <c r="O339" s="153">
        <v>434042</v>
      </c>
      <c r="P339" s="153">
        <v>26550</v>
      </c>
      <c r="Q339" s="153">
        <v>0</v>
      </c>
      <c r="R339" s="153">
        <v>0</v>
      </c>
      <c r="S339" s="153">
        <v>0</v>
      </c>
      <c r="T339" s="154" t="s">
        <v>4364</v>
      </c>
      <c r="U339" s="154" t="s">
        <v>4364</v>
      </c>
      <c r="V339" s="154" t="s">
        <v>4364</v>
      </c>
      <c r="W339" s="86">
        <v>1.7509987334719999E-2</v>
      </c>
      <c r="X339" s="86">
        <v>-8.0735611912299998E-2</v>
      </c>
      <c r="Y339" s="86">
        <v>-0.33416875522139999</v>
      </c>
      <c r="Z339" s="154" t="s">
        <v>4364</v>
      </c>
      <c r="AA339" s="86">
        <v>0</v>
      </c>
      <c r="AB339" s="86" t="s">
        <v>4364</v>
      </c>
      <c r="AC339" s="86" t="s">
        <v>4364</v>
      </c>
      <c r="AD339" s="154" t="s">
        <v>4364</v>
      </c>
      <c r="AE339" s="86" t="s">
        <v>4364</v>
      </c>
      <c r="AF339" s="154" t="s">
        <v>4364</v>
      </c>
      <c r="AG339" s="86">
        <v>1.0475712270759999E-2</v>
      </c>
    </row>
    <row r="340" spans="1:33" x14ac:dyDescent="0.35">
      <c r="A340" s="84">
        <v>2918</v>
      </c>
      <c r="B340" s="126">
        <v>46112</v>
      </c>
      <c r="C340" s="84">
        <v>1346</v>
      </c>
      <c r="D340" s="83" t="s">
        <v>673</v>
      </c>
      <c r="E340" s="85">
        <v>76596293</v>
      </c>
      <c r="F340" s="85">
        <v>34273571</v>
      </c>
      <c r="G340" s="85">
        <v>2749951</v>
      </c>
      <c r="H340" s="85">
        <v>0</v>
      </c>
      <c r="I340" s="85">
        <v>0</v>
      </c>
      <c r="J340" s="85">
        <v>3200662</v>
      </c>
      <c r="K340" s="85">
        <v>10195031</v>
      </c>
      <c r="L340" s="85">
        <v>0</v>
      </c>
      <c r="M340" s="85">
        <v>0</v>
      </c>
      <c r="N340" s="85">
        <v>0</v>
      </c>
      <c r="O340" s="153">
        <v>5407659</v>
      </c>
      <c r="P340" s="153">
        <v>1694365</v>
      </c>
      <c r="Q340" s="153">
        <v>7007527</v>
      </c>
      <c r="R340" s="153">
        <v>4018375</v>
      </c>
      <c r="S340" s="153">
        <v>0</v>
      </c>
      <c r="T340" s="154">
        <v>3.0305383158850001E-2</v>
      </c>
      <c r="U340" s="154" t="s">
        <v>4364</v>
      </c>
      <c r="V340" s="154" t="s">
        <v>4364</v>
      </c>
      <c r="W340" s="86">
        <v>6.7068520076339996E-2</v>
      </c>
      <c r="X340" s="86">
        <v>1.540835641073E-2</v>
      </c>
      <c r="Y340" s="86">
        <v>1.7711198859209999E-2</v>
      </c>
      <c r="Z340" s="154" t="s">
        <v>4364</v>
      </c>
      <c r="AA340" s="86">
        <v>-2.0593780689E-3</v>
      </c>
      <c r="AB340" s="86">
        <v>0</v>
      </c>
      <c r="AC340" s="154">
        <v>2.8319271818799999E-3</v>
      </c>
      <c r="AD340" s="154" t="s">
        <v>4364</v>
      </c>
      <c r="AE340" s="86" t="s">
        <v>4364</v>
      </c>
      <c r="AF340" s="154" t="s">
        <v>4364</v>
      </c>
      <c r="AG340" s="86">
        <v>1.9447141140180001E-2</v>
      </c>
    </row>
    <row r="341" spans="1:33" x14ac:dyDescent="0.35">
      <c r="A341" s="84">
        <v>2932</v>
      </c>
      <c r="B341" s="126">
        <v>46112</v>
      </c>
      <c r="C341" s="84">
        <v>1350</v>
      </c>
      <c r="D341" s="83" t="s">
        <v>674</v>
      </c>
      <c r="E341" s="85">
        <v>2140166</v>
      </c>
      <c r="F341" s="85">
        <v>276190</v>
      </c>
      <c r="G341" s="85">
        <v>0</v>
      </c>
      <c r="H341" s="85">
        <v>0</v>
      </c>
      <c r="I341" s="85">
        <v>0</v>
      </c>
      <c r="J341" s="85">
        <v>0</v>
      </c>
      <c r="K341" s="85">
        <v>0</v>
      </c>
      <c r="L341" s="85">
        <v>0</v>
      </c>
      <c r="M341" s="85">
        <v>0</v>
      </c>
      <c r="N341" s="85">
        <v>0</v>
      </c>
      <c r="O341" s="153">
        <v>276190</v>
      </c>
      <c r="P341" s="153">
        <v>0</v>
      </c>
      <c r="Q341" s="153">
        <v>0</v>
      </c>
      <c r="R341" s="153">
        <v>0</v>
      </c>
      <c r="S341" s="153">
        <v>0</v>
      </c>
      <c r="T341" s="86" t="s">
        <v>4364</v>
      </c>
      <c r="U341" s="86" t="s">
        <v>4364</v>
      </c>
      <c r="V341" s="154" t="s">
        <v>4364</v>
      </c>
      <c r="W341" s="86">
        <v>6.7740623506600001E-3</v>
      </c>
      <c r="X341" s="86" t="s">
        <v>4364</v>
      </c>
      <c r="Y341" s="86" t="s">
        <v>4364</v>
      </c>
      <c r="Z341" s="154" t="s">
        <v>4364</v>
      </c>
      <c r="AA341" s="86" t="s">
        <v>4364</v>
      </c>
      <c r="AB341" s="86" t="s">
        <v>4364</v>
      </c>
      <c r="AC341" s="86" t="s">
        <v>4364</v>
      </c>
      <c r="AD341" s="154" t="s">
        <v>4364</v>
      </c>
      <c r="AE341" s="154" t="s">
        <v>4364</v>
      </c>
      <c r="AF341" s="154" t="s">
        <v>4364</v>
      </c>
      <c r="AG341" s="86">
        <v>6.7740623506600001E-3</v>
      </c>
    </row>
    <row r="342" spans="1:33" x14ac:dyDescent="0.35">
      <c r="A342" s="84">
        <v>2935</v>
      </c>
      <c r="B342" s="126">
        <v>46112</v>
      </c>
      <c r="C342" s="84">
        <v>1351</v>
      </c>
      <c r="D342" s="83" t="s">
        <v>675</v>
      </c>
      <c r="E342" s="85">
        <v>23753630</v>
      </c>
      <c r="F342" s="85">
        <v>10989340</v>
      </c>
      <c r="G342" s="85">
        <v>346606</v>
      </c>
      <c r="H342" s="85">
        <v>0</v>
      </c>
      <c r="I342" s="85">
        <v>0</v>
      </c>
      <c r="J342" s="85">
        <v>1095732</v>
      </c>
      <c r="K342" s="85">
        <v>3761936</v>
      </c>
      <c r="L342" s="85">
        <v>0</v>
      </c>
      <c r="M342" s="85">
        <v>0</v>
      </c>
      <c r="N342" s="85">
        <v>0</v>
      </c>
      <c r="O342" s="153">
        <v>47517</v>
      </c>
      <c r="P342" s="153">
        <v>492372</v>
      </c>
      <c r="Q342" s="153">
        <v>1495515</v>
      </c>
      <c r="R342" s="153">
        <v>3749660</v>
      </c>
      <c r="S342" s="153">
        <v>0</v>
      </c>
      <c r="T342" s="154">
        <v>4.8606960990000002E-4</v>
      </c>
      <c r="U342" s="154">
        <v>0</v>
      </c>
      <c r="V342" s="154" t="s">
        <v>4364</v>
      </c>
      <c r="W342" s="86">
        <v>5.88364773415E-3</v>
      </c>
      <c r="X342" s="86">
        <v>0</v>
      </c>
      <c r="Y342" s="86">
        <v>2.5467740816000001E-3</v>
      </c>
      <c r="Z342" s="154" t="s">
        <v>4364</v>
      </c>
      <c r="AA342" s="154">
        <v>0</v>
      </c>
      <c r="AB342" s="154">
        <v>0</v>
      </c>
      <c r="AC342" s="154">
        <v>0</v>
      </c>
      <c r="AD342" s="154" t="s">
        <v>4364</v>
      </c>
      <c r="AE342" s="154" t="s">
        <v>4364</v>
      </c>
      <c r="AF342" s="154" t="s">
        <v>4364</v>
      </c>
      <c r="AG342" s="86">
        <v>1.0151926525E-3</v>
      </c>
    </row>
    <row r="343" spans="1:33" x14ac:dyDescent="0.35">
      <c r="A343" s="84">
        <v>2953</v>
      </c>
      <c r="B343" s="126">
        <v>46112</v>
      </c>
      <c r="C343" s="84">
        <v>1360</v>
      </c>
      <c r="D343" s="83" t="s">
        <v>676</v>
      </c>
      <c r="E343" s="85">
        <v>36399608</v>
      </c>
      <c r="F343" s="85">
        <v>5202131</v>
      </c>
      <c r="G343" s="85">
        <v>0</v>
      </c>
      <c r="H343" s="85">
        <v>0</v>
      </c>
      <c r="I343" s="85">
        <v>0</v>
      </c>
      <c r="J343" s="85">
        <v>2306318</v>
      </c>
      <c r="K343" s="85">
        <v>1316759</v>
      </c>
      <c r="L343" s="85">
        <v>0</v>
      </c>
      <c r="M343" s="85">
        <v>0</v>
      </c>
      <c r="N343" s="85">
        <v>0</v>
      </c>
      <c r="O343" s="153">
        <v>1245202</v>
      </c>
      <c r="P343" s="153">
        <v>333852</v>
      </c>
      <c r="Q343" s="153">
        <v>0</v>
      </c>
      <c r="R343" s="153">
        <v>0</v>
      </c>
      <c r="S343" s="153">
        <v>0</v>
      </c>
      <c r="T343" s="154" t="s">
        <v>4364</v>
      </c>
      <c r="U343" s="154" t="s">
        <v>4364</v>
      </c>
      <c r="V343" s="154" t="s">
        <v>4364</v>
      </c>
      <c r="W343" s="86">
        <v>1.869910152198E-2</v>
      </c>
      <c r="X343" s="154">
        <v>0</v>
      </c>
      <c r="Y343" s="154">
        <v>0</v>
      </c>
      <c r="Z343" s="154" t="s">
        <v>4364</v>
      </c>
      <c r="AA343" s="154">
        <v>0</v>
      </c>
      <c r="AB343" s="154" t="s">
        <v>4364</v>
      </c>
      <c r="AC343" s="154" t="s">
        <v>4364</v>
      </c>
      <c r="AD343" s="154" t="s">
        <v>4364</v>
      </c>
      <c r="AE343" s="154" t="s">
        <v>4364</v>
      </c>
      <c r="AF343" s="154" t="s">
        <v>4364</v>
      </c>
      <c r="AG343" s="86">
        <v>5.1826423657199997E-3</v>
      </c>
    </row>
    <row r="344" spans="1:33" x14ac:dyDescent="0.35">
      <c r="A344" s="84">
        <v>2959</v>
      </c>
      <c r="B344" s="126">
        <v>46112</v>
      </c>
      <c r="C344" s="84">
        <v>1364</v>
      </c>
      <c r="D344" s="83" t="s">
        <v>677</v>
      </c>
      <c r="E344" s="85">
        <v>105947109</v>
      </c>
      <c r="F344" s="85">
        <v>46395102</v>
      </c>
      <c r="G344" s="85">
        <v>3081418</v>
      </c>
      <c r="H344" s="85">
        <v>0</v>
      </c>
      <c r="I344" s="85">
        <v>0</v>
      </c>
      <c r="J344" s="85">
        <v>10131509</v>
      </c>
      <c r="K344" s="85">
        <v>17229460</v>
      </c>
      <c r="L344" s="85">
        <v>0</v>
      </c>
      <c r="M344" s="85">
        <v>0</v>
      </c>
      <c r="N344" s="85">
        <v>0</v>
      </c>
      <c r="O344" s="153">
        <v>1613209</v>
      </c>
      <c r="P344" s="153">
        <v>322380</v>
      </c>
      <c r="Q344" s="153">
        <v>9712428</v>
      </c>
      <c r="R344" s="153">
        <v>4304698</v>
      </c>
      <c r="S344" s="153">
        <v>0</v>
      </c>
      <c r="T344" s="86">
        <v>9.1025547429700003E-3</v>
      </c>
      <c r="U344" s="86" t="s">
        <v>4364</v>
      </c>
      <c r="V344" s="154" t="s">
        <v>4364</v>
      </c>
      <c r="W344" s="86">
        <v>1.8189847421079999E-2</v>
      </c>
      <c r="X344" s="86">
        <v>1.7350034495000001E-3</v>
      </c>
      <c r="Y344" s="86">
        <v>0</v>
      </c>
      <c r="Z344" s="154" t="s">
        <v>4364</v>
      </c>
      <c r="AA344" s="86">
        <v>0</v>
      </c>
      <c r="AB344" s="86">
        <v>0</v>
      </c>
      <c r="AC344" s="86">
        <v>0</v>
      </c>
      <c r="AD344" s="86" t="s">
        <v>4364</v>
      </c>
      <c r="AE344" s="86" t="s">
        <v>4364</v>
      </c>
      <c r="AF344" s="86" t="s">
        <v>4364</v>
      </c>
      <c r="AG344" s="86">
        <v>2.1906613827199998E-3</v>
      </c>
    </row>
    <row r="345" spans="1:33" x14ac:dyDescent="0.35">
      <c r="A345" s="84">
        <v>3006</v>
      </c>
      <c r="B345" s="126">
        <v>46112</v>
      </c>
      <c r="C345" s="84">
        <v>1382</v>
      </c>
      <c r="D345" s="83" t="s">
        <v>678</v>
      </c>
      <c r="E345" s="85">
        <v>1204149</v>
      </c>
      <c r="F345" s="85">
        <v>1046293</v>
      </c>
      <c r="G345" s="85">
        <v>0</v>
      </c>
      <c r="H345" s="85">
        <v>0</v>
      </c>
      <c r="I345" s="85">
        <v>0</v>
      </c>
      <c r="J345" s="85">
        <v>189636</v>
      </c>
      <c r="K345" s="85">
        <v>761696</v>
      </c>
      <c r="L345" s="85">
        <v>0</v>
      </c>
      <c r="M345" s="85">
        <v>0</v>
      </c>
      <c r="N345" s="85">
        <v>0</v>
      </c>
      <c r="O345" s="153">
        <v>69577</v>
      </c>
      <c r="P345" s="153">
        <v>25384</v>
      </c>
      <c r="Q345" s="153">
        <v>0</v>
      </c>
      <c r="R345" s="153">
        <v>0</v>
      </c>
      <c r="S345" s="153">
        <v>0</v>
      </c>
      <c r="T345" s="154" t="s">
        <v>4364</v>
      </c>
      <c r="U345" s="154" t="s">
        <v>4364</v>
      </c>
      <c r="V345" s="154" t="s">
        <v>4364</v>
      </c>
      <c r="W345" s="86">
        <v>3.4749792562950001E-2</v>
      </c>
      <c r="X345" s="86">
        <v>0</v>
      </c>
      <c r="Y345" s="86">
        <v>0</v>
      </c>
      <c r="Z345" s="154" t="s">
        <v>4364</v>
      </c>
      <c r="AA345" s="86">
        <v>0</v>
      </c>
      <c r="AB345" s="86" t="s">
        <v>4364</v>
      </c>
      <c r="AC345" s="86" t="s">
        <v>4364</v>
      </c>
      <c r="AD345" s="154" t="s">
        <v>4364</v>
      </c>
      <c r="AE345" s="86" t="s">
        <v>4364</v>
      </c>
      <c r="AF345" s="154" t="s">
        <v>4364</v>
      </c>
      <c r="AG345" s="86">
        <v>1.90741399032E-3</v>
      </c>
    </row>
    <row r="346" spans="1:33" x14ac:dyDescent="0.35">
      <c r="A346" s="84">
        <v>3012</v>
      </c>
      <c r="B346" s="126">
        <v>46112</v>
      </c>
      <c r="C346" s="84">
        <v>1383</v>
      </c>
      <c r="D346" s="83" t="s">
        <v>679</v>
      </c>
      <c r="E346" s="85">
        <v>37303792</v>
      </c>
      <c r="F346" s="85">
        <v>10850348</v>
      </c>
      <c r="G346" s="85">
        <v>670056</v>
      </c>
      <c r="H346" s="85">
        <v>0</v>
      </c>
      <c r="I346" s="85">
        <v>0</v>
      </c>
      <c r="J346" s="85">
        <v>2189816</v>
      </c>
      <c r="K346" s="85">
        <v>4062166</v>
      </c>
      <c r="L346" s="85">
        <v>0</v>
      </c>
      <c r="M346" s="85">
        <v>0</v>
      </c>
      <c r="N346" s="85">
        <v>0</v>
      </c>
      <c r="O346" s="153">
        <v>1044927</v>
      </c>
      <c r="P346" s="153">
        <v>386396</v>
      </c>
      <c r="Q346" s="153">
        <v>700590</v>
      </c>
      <c r="R346" s="153">
        <v>1796397</v>
      </c>
      <c r="S346" s="153">
        <v>0</v>
      </c>
      <c r="T346" s="154">
        <v>1.7309381184289999E-2</v>
      </c>
      <c r="U346" s="154" t="s">
        <v>4364</v>
      </c>
      <c r="V346" s="154" t="s">
        <v>4364</v>
      </c>
      <c r="W346" s="86">
        <v>8.0384704960099994E-3</v>
      </c>
      <c r="X346" s="86">
        <v>0</v>
      </c>
      <c r="Y346" s="86">
        <v>5.6564138177500004E-3</v>
      </c>
      <c r="Z346" s="154" t="s">
        <v>4364</v>
      </c>
      <c r="AA346" s="86">
        <v>2.6319329406929999E-2</v>
      </c>
      <c r="AB346" s="154">
        <v>0</v>
      </c>
      <c r="AC346" s="86">
        <v>-6.2565356400000002E-5</v>
      </c>
      <c r="AD346" s="154" t="s">
        <v>4364</v>
      </c>
      <c r="AE346" s="154" t="s">
        <v>4364</v>
      </c>
      <c r="AF346" s="154" t="s">
        <v>4364</v>
      </c>
      <c r="AG346" s="86">
        <v>5.0493990151399999E-3</v>
      </c>
    </row>
    <row r="347" spans="1:33" x14ac:dyDescent="0.35">
      <c r="A347" s="84">
        <v>3029</v>
      </c>
      <c r="B347" s="126">
        <v>46112</v>
      </c>
      <c r="C347" s="84">
        <v>1390</v>
      </c>
      <c r="D347" s="83" t="s">
        <v>680</v>
      </c>
      <c r="E347" s="85">
        <v>12938535</v>
      </c>
      <c r="F347" s="85">
        <v>8160101</v>
      </c>
      <c r="G347" s="85">
        <v>0</v>
      </c>
      <c r="H347" s="85">
        <v>0</v>
      </c>
      <c r="I347" s="85">
        <v>0</v>
      </c>
      <c r="J347" s="85">
        <v>934969</v>
      </c>
      <c r="K347" s="85">
        <v>5150937</v>
      </c>
      <c r="L347" s="85">
        <v>0</v>
      </c>
      <c r="M347" s="85">
        <v>0</v>
      </c>
      <c r="N347" s="85">
        <v>0</v>
      </c>
      <c r="O347" s="153">
        <v>1922507</v>
      </c>
      <c r="P347" s="153">
        <v>125979</v>
      </c>
      <c r="Q347" s="153">
        <v>5390</v>
      </c>
      <c r="R347" s="153">
        <v>20319</v>
      </c>
      <c r="S347" s="153">
        <v>0</v>
      </c>
      <c r="T347" s="154" t="s">
        <v>4364</v>
      </c>
      <c r="U347" s="154" t="s">
        <v>4364</v>
      </c>
      <c r="V347" s="154" t="s">
        <v>4364</v>
      </c>
      <c r="W347" s="86">
        <v>2.0788768926530001E-2</v>
      </c>
      <c r="X347" s="86">
        <v>-5.5324282799999996E-4</v>
      </c>
      <c r="Y347" s="86">
        <v>5.6056519548999999E-3</v>
      </c>
      <c r="Z347" s="154" t="s">
        <v>4364</v>
      </c>
      <c r="AA347" s="86">
        <v>0</v>
      </c>
      <c r="AB347" s="86">
        <v>0</v>
      </c>
      <c r="AC347" s="86">
        <v>0</v>
      </c>
      <c r="AD347" s="154">
        <v>0</v>
      </c>
      <c r="AE347" s="86" t="s">
        <v>4364</v>
      </c>
      <c r="AF347" s="154" t="s">
        <v>4364</v>
      </c>
      <c r="AG347" s="86">
        <v>8.5964651248799998E-3</v>
      </c>
    </row>
    <row r="348" spans="1:33" x14ac:dyDescent="0.35">
      <c r="A348" s="84">
        <v>3050</v>
      </c>
      <c r="B348" s="126">
        <v>46112</v>
      </c>
      <c r="C348" s="84">
        <v>1399</v>
      </c>
      <c r="D348" s="83" t="s">
        <v>681</v>
      </c>
      <c r="E348" s="85">
        <v>26667542</v>
      </c>
      <c r="F348" s="85">
        <v>20169444</v>
      </c>
      <c r="G348" s="85">
        <v>490630</v>
      </c>
      <c r="H348" s="85">
        <v>0</v>
      </c>
      <c r="I348" s="85">
        <v>0</v>
      </c>
      <c r="J348" s="85">
        <v>2231033</v>
      </c>
      <c r="K348" s="85">
        <v>3083694</v>
      </c>
      <c r="L348" s="85">
        <v>0</v>
      </c>
      <c r="M348" s="85">
        <v>0</v>
      </c>
      <c r="N348" s="85">
        <v>0</v>
      </c>
      <c r="O348" s="153">
        <v>2961606</v>
      </c>
      <c r="P348" s="153">
        <v>525521</v>
      </c>
      <c r="Q348" s="153">
        <v>5179157</v>
      </c>
      <c r="R348" s="153">
        <v>4435504</v>
      </c>
      <c r="S348" s="153">
        <v>1262299</v>
      </c>
      <c r="T348" s="154">
        <v>7.0710584799200003E-3</v>
      </c>
      <c r="U348" s="154" t="s">
        <v>4364</v>
      </c>
      <c r="V348" s="154" t="s">
        <v>4364</v>
      </c>
      <c r="W348" s="86">
        <v>4.8585669001200002E-3</v>
      </c>
      <c r="X348" s="86">
        <v>7.3014625263000002E-4</v>
      </c>
      <c r="Y348" s="86">
        <v>2.9244743123600001E-3</v>
      </c>
      <c r="Z348" s="154" t="s">
        <v>4364</v>
      </c>
      <c r="AA348" s="86">
        <v>0</v>
      </c>
      <c r="AB348" s="86">
        <v>0</v>
      </c>
      <c r="AC348" s="86">
        <v>0</v>
      </c>
      <c r="AD348" s="86">
        <v>0</v>
      </c>
      <c r="AE348" s="86" t="s">
        <v>4364</v>
      </c>
      <c r="AF348" s="86" t="s">
        <v>4364</v>
      </c>
      <c r="AG348" s="86">
        <v>1.4653039311600001E-3</v>
      </c>
    </row>
    <row r="349" spans="1:33" x14ac:dyDescent="0.35">
      <c r="A349" s="84">
        <v>3056</v>
      </c>
      <c r="B349" s="126">
        <v>46112</v>
      </c>
      <c r="C349" s="84">
        <v>1401</v>
      </c>
      <c r="D349" s="83" t="s">
        <v>682</v>
      </c>
      <c r="E349" s="85">
        <v>10328953</v>
      </c>
      <c r="F349" s="85">
        <v>3252834</v>
      </c>
      <c r="G349" s="85">
        <v>0</v>
      </c>
      <c r="H349" s="85">
        <v>0</v>
      </c>
      <c r="I349" s="85">
        <v>0</v>
      </c>
      <c r="J349" s="85">
        <v>651215</v>
      </c>
      <c r="K349" s="85">
        <v>923100</v>
      </c>
      <c r="L349" s="85">
        <v>0</v>
      </c>
      <c r="M349" s="85">
        <v>0</v>
      </c>
      <c r="N349" s="85">
        <v>0</v>
      </c>
      <c r="O349" s="153">
        <v>904507</v>
      </c>
      <c r="P349" s="153">
        <v>0</v>
      </c>
      <c r="Q349" s="153">
        <v>0</v>
      </c>
      <c r="R349" s="153">
        <v>774012</v>
      </c>
      <c r="S349" s="153">
        <v>0</v>
      </c>
      <c r="T349" s="86" t="s">
        <v>4364</v>
      </c>
      <c r="U349" s="154" t="s">
        <v>4364</v>
      </c>
      <c r="V349" s="154" t="s">
        <v>4364</v>
      </c>
      <c r="W349" s="86">
        <v>0</v>
      </c>
      <c r="X349" s="86">
        <v>0</v>
      </c>
      <c r="Y349" s="86">
        <v>0</v>
      </c>
      <c r="Z349" s="154" t="s">
        <v>4364</v>
      </c>
      <c r="AA349" s="86" t="s">
        <v>4364</v>
      </c>
      <c r="AB349" s="86" t="s">
        <v>4364</v>
      </c>
      <c r="AC349" s="86">
        <v>0</v>
      </c>
      <c r="AD349" s="154">
        <v>0</v>
      </c>
      <c r="AE349" s="154" t="s">
        <v>4364</v>
      </c>
      <c r="AF349" s="154" t="s">
        <v>4364</v>
      </c>
      <c r="AG349" s="86">
        <v>0</v>
      </c>
    </row>
    <row r="350" spans="1:33" x14ac:dyDescent="0.35">
      <c r="A350" s="84">
        <v>3061</v>
      </c>
      <c r="B350" s="126">
        <v>46112</v>
      </c>
      <c r="C350" s="84">
        <v>1402</v>
      </c>
      <c r="D350" s="83" t="s">
        <v>4432</v>
      </c>
      <c r="E350" s="85">
        <v>96546725</v>
      </c>
      <c r="F350" s="85">
        <v>61521010</v>
      </c>
      <c r="G350" s="85">
        <v>2074496</v>
      </c>
      <c r="H350" s="85">
        <v>30337</v>
      </c>
      <c r="I350" s="85">
        <v>0</v>
      </c>
      <c r="J350" s="85">
        <v>2546502</v>
      </c>
      <c r="K350" s="85">
        <v>31295672</v>
      </c>
      <c r="L350" s="85">
        <v>0</v>
      </c>
      <c r="M350" s="85">
        <v>0</v>
      </c>
      <c r="N350" s="85">
        <v>0</v>
      </c>
      <c r="O350" s="153">
        <v>3448537</v>
      </c>
      <c r="P350" s="153">
        <v>1998286</v>
      </c>
      <c r="Q350" s="153">
        <v>11165162</v>
      </c>
      <c r="R350" s="153">
        <v>8962018</v>
      </c>
      <c r="S350" s="153">
        <v>0</v>
      </c>
      <c r="T350" s="86">
        <v>1.0184192352319999E-2</v>
      </c>
      <c r="U350" s="154">
        <v>-9.4296334414399996E-2</v>
      </c>
      <c r="V350" s="86" t="s">
        <v>4364</v>
      </c>
      <c r="W350" s="86">
        <v>1.938343068672E-2</v>
      </c>
      <c r="X350" s="86">
        <v>5.7338281042599998E-3</v>
      </c>
      <c r="Y350" s="86">
        <v>6.8187250713199997E-3</v>
      </c>
      <c r="Z350" s="154" t="s">
        <v>4364</v>
      </c>
      <c r="AA350" s="86">
        <v>1.9068504316E-3</v>
      </c>
      <c r="AB350" s="86">
        <v>0</v>
      </c>
      <c r="AC350" s="86">
        <v>7.8780229105999999E-4</v>
      </c>
      <c r="AD350" s="154" t="s">
        <v>4364</v>
      </c>
      <c r="AE350" s="154" t="s">
        <v>4364</v>
      </c>
      <c r="AF350" s="154" t="s">
        <v>4364</v>
      </c>
      <c r="AG350" s="86">
        <v>5.2466130151699996E-3</v>
      </c>
    </row>
    <row r="351" spans="1:33" x14ac:dyDescent="0.35">
      <c r="A351" s="84">
        <v>3064</v>
      </c>
      <c r="B351" s="126">
        <v>46112</v>
      </c>
      <c r="C351" s="84">
        <v>1404</v>
      </c>
      <c r="D351" s="83" t="s">
        <v>683</v>
      </c>
      <c r="E351" s="85">
        <v>57450234</v>
      </c>
      <c r="F351" s="85">
        <v>39608465</v>
      </c>
      <c r="G351" s="85">
        <v>1538157</v>
      </c>
      <c r="H351" s="85">
        <v>77066</v>
      </c>
      <c r="I351" s="85">
        <v>0</v>
      </c>
      <c r="J351" s="85">
        <v>18979107</v>
      </c>
      <c r="K351" s="85">
        <v>6281788</v>
      </c>
      <c r="L351" s="85">
        <v>0</v>
      </c>
      <c r="M351" s="85">
        <v>591531</v>
      </c>
      <c r="N351" s="85">
        <v>231288</v>
      </c>
      <c r="O351" s="153">
        <v>2367938</v>
      </c>
      <c r="P351" s="153">
        <v>681034</v>
      </c>
      <c r="Q351" s="153">
        <v>4074951</v>
      </c>
      <c r="R351" s="153">
        <v>0</v>
      </c>
      <c r="S351" s="153">
        <v>4785605</v>
      </c>
      <c r="T351" s="86">
        <v>4.0566749773790003E-2</v>
      </c>
      <c r="U351" s="154">
        <v>3.919816701237E-2</v>
      </c>
      <c r="V351" s="154" t="s">
        <v>4364</v>
      </c>
      <c r="W351" s="86">
        <v>3.9570155237620003E-2</v>
      </c>
      <c r="X351" s="86">
        <v>9.4407236657699997E-3</v>
      </c>
      <c r="Y351" s="86">
        <v>2.5470099727000001E-2</v>
      </c>
      <c r="Z351" s="154" t="s">
        <v>4364</v>
      </c>
      <c r="AA351" s="86">
        <v>5.5362513628800002E-3</v>
      </c>
      <c r="AB351" s="86">
        <v>0</v>
      </c>
      <c r="AC351" s="86" t="s">
        <v>4364</v>
      </c>
      <c r="AD351" s="154">
        <v>0</v>
      </c>
      <c r="AE351" s="154">
        <v>0</v>
      </c>
      <c r="AF351" s="86">
        <v>0</v>
      </c>
      <c r="AG351" s="86">
        <v>1.3120958310219999E-2</v>
      </c>
    </row>
    <row r="352" spans="1:33" x14ac:dyDescent="0.35">
      <c r="A352" s="84">
        <v>3080</v>
      </c>
      <c r="B352" s="126">
        <v>46112</v>
      </c>
      <c r="C352" s="84">
        <v>1411</v>
      </c>
      <c r="D352" s="83" t="s">
        <v>684</v>
      </c>
      <c r="E352" s="85">
        <v>39407457</v>
      </c>
      <c r="F352" s="85">
        <v>20247637</v>
      </c>
      <c r="G352" s="85">
        <v>551710</v>
      </c>
      <c r="H352" s="85">
        <v>6657</v>
      </c>
      <c r="I352" s="85">
        <v>0</v>
      </c>
      <c r="J352" s="85">
        <v>4980597</v>
      </c>
      <c r="K352" s="85">
        <v>11370562</v>
      </c>
      <c r="L352" s="85">
        <v>0</v>
      </c>
      <c r="M352" s="85">
        <v>0</v>
      </c>
      <c r="N352" s="85">
        <v>0</v>
      </c>
      <c r="O352" s="153">
        <v>1061731</v>
      </c>
      <c r="P352" s="153">
        <v>1364141</v>
      </c>
      <c r="Q352" s="153">
        <v>912239</v>
      </c>
      <c r="R352" s="153">
        <v>0</v>
      </c>
      <c r="S352" s="153">
        <v>0</v>
      </c>
      <c r="T352" s="86">
        <v>7.2955274780500002E-3</v>
      </c>
      <c r="U352" s="154">
        <v>4.6265919802870002E-2</v>
      </c>
      <c r="V352" s="86" t="s">
        <v>4364</v>
      </c>
      <c r="W352" s="86">
        <v>1.8482586820620001E-2</v>
      </c>
      <c r="X352" s="86">
        <v>0</v>
      </c>
      <c r="Y352" s="86">
        <v>1.4251178290200001E-3</v>
      </c>
      <c r="Z352" s="154" t="s">
        <v>4364</v>
      </c>
      <c r="AA352" s="86">
        <v>0</v>
      </c>
      <c r="AB352" s="86">
        <v>0</v>
      </c>
      <c r="AC352" s="86" t="s">
        <v>4364</v>
      </c>
      <c r="AD352" s="154" t="s">
        <v>4364</v>
      </c>
      <c r="AE352" s="86" t="s">
        <v>4364</v>
      </c>
      <c r="AF352" s="154" t="s">
        <v>4364</v>
      </c>
      <c r="AG352" s="86">
        <v>2.00795244167E-3</v>
      </c>
    </row>
    <row r="353" spans="1:33" x14ac:dyDescent="0.35">
      <c r="A353" s="84">
        <v>3085</v>
      </c>
      <c r="B353" s="126">
        <v>46112</v>
      </c>
      <c r="C353" s="84">
        <v>1413</v>
      </c>
      <c r="D353" s="83" t="s">
        <v>685</v>
      </c>
      <c r="E353" s="85">
        <v>28314541</v>
      </c>
      <c r="F353" s="85">
        <v>8234776</v>
      </c>
      <c r="G353" s="85">
        <v>0</v>
      </c>
      <c r="H353" s="85">
        <v>0</v>
      </c>
      <c r="I353" s="85">
        <v>70986</v>
      </c>
      <c r="J353" s="85">
        <v>1516069</v>
      </c>
      <c r="K353" s="85">
        <v>1828815</v>
      </c>
      <c r="L353" s="85">
        <v>0</v>
      </c>
      <c r="M353" s="85">
        <v>0</v>
      </c>
      <c r="N353" s="85">
        <v>0</v>
      </c>
      <c r="O353" s="153">
        <v>1070383</v>
      </c>
      <c r="P353" s="153">
        <v>516328</v>
      </c>
      <c r="Q353" s="153">
        <v>2211685</v>
      </c>
      <c r="R353" s="153">
        <v>1020510</v>
      </c>
      <c r="S353" s="153">
        <v>0</v>
      </c>
      <c r="T353" s="86" t="s">
        <v>4364</v>
      </c>
      <c r="U353" s="154" t="s">
        <v>4364</v>
      </c>
      <c r="V353" s="154">
        <v>0</v>
      </c>
      <c r="W353" s="86">
        <v>8.3505539347800001E-3</v>
      </c>
      <c r="X353" s="86">
        <v>1.4388146303300001E-3</v>
      </c>
      <c r="Y353" s="86">
        <v>2.3314936434E-4</v>
      </c>
      <c r="Z353" s="154" t="s">
        <v>4364</v>
      </c>
      <c r="AA353" s="86">
        <v>1.8901461702800001E-3</v>
      </c>
      <c r="AB353" s="86">
        <v>0</v>
      </c>
      <c r="AC353" s="86">
        <v>0</v>
      </c>
      <c r="AD353" s="154" t="s">
        <v>4364</v>
      </c>
      <c r="AE353" s="86" t="s">
        <v>4364</v>
      </c>
      <c r="AF353" s="154" t="s">
        <v>4364</v>
      </c>
      <c r="AG353" s="86">
        <v>1.47020055077E-3</v>
      </c>
    </row>
    <row r="354" spans="1:33" x14ac:dyDescent="0.35">
      <c r="A354" s="84">
        <v>3110</v>
      </c>
      <c r="B354" s="126">
        <v>46112</v>
      </c>
      <c r="C354" s="84">
        <v>1425</v>
      </c>
      <c r="D354" s="83" t="s">
        <v>686</v>
      </c>
      <c r="E354" s="85">
        <v>852581</v>
      </c>
      <c r="F354" s="85">
        <v>57671</v>
      </c>
      <c r="G354" s="85">
        <v>0</v>
      </c>
      <c r="H354" s="85">
        <v>0</v>
      </c>
      <c r="I354" s="85">
        <v>0</v>
      </c>
      <c r="J354" s="85">
        <v>0</v>
      </c>
      <c r="K354" s="85">
        <v>0</v>
      </c>
      <c r="L354" s="85">
        <v>0</v>
      </c>
      <c r="M354" s="85">
        <v>0</v>
      </c>
      <c r="N354" s="85">
        <v>0</v>
      </c>
      <c r="O354" s="153">
        <v>57671</v>
      </c>
      <c r="P354" s="153">
        <v>0</v>
      </c>
      <c r="Q354" s="153">
        <v>0</v>
      </c>
      <c r="R354" s="153">
        <v>0</v>
      </c>
      <c r="S354" s="153">
        <v>0</v>
      </c>
      <c r="T354" s="154" t="s">
        <v>4364</v>
      </c>
      <c r="U354" s="154" t="s">
        <v>4364</v>
      </c>
      <c r="V354" s="154" t="s">
        <v>4364</v>
      </c>
      <c r="W354" s="86">
        <v>0</v>
      </c>
      <c r="X354" s="86" t="s">
        <v>4364</v>
      </c>
      <c r="Y354" s="86" t="s">
        <v>4364</v>
      </c>
      <c r="Z354" s="154" t="s">
        <v>4364</v>
      </c>
      <c r="AA354" s="86" t="s">
        <v>4364</v>
      </c>
      <c r="AB354" s="154" t="s">
        <v>4364</v>
      </c>
      <c r="AC354" s="154" t="s">
        <v>4364</v>
      </c>
      <c r="AD354" s="154" t="s">
        <v>4364</v>
      </c>
      <c r="AE354" s="154" t="s">
        <v>4364</v>
      </c>
      <c r="AF354" s="154" t="s">
        <v>4364</v>
      </c>
      <c r="AG354" s="86">
        <v>0</v>
      </c>
    </row>
    <row r="355" spans="1:33" x14ac:dyDescent="0.35">
      <c r="A355" s="84">
        <v>3120</v>
      </c>
      <c r="B355" s="126">
        <v>46112</v>
      </c>
      <c r="C355" s="84">
        <v>1429</v>
      </c>
      <c r="D355" s="83" t="s">
        <v>687</v>
      </c>
      <c r="E355" s="85">
        <v>6427392</v>
      </c>
      <c r="F355" s="85">
        <v>3521595</v>
      </c>
      <c r="G355" s="85">
        <v>0</v>
      </c>
      <c r="H355" s="85">
        <v>0</v>
      </c>
      <c r="I355" s="85">
        <v>261972</v>
      </c>
      <c r="J355" s="85">
        <v>1123159</v>
      </c>
      <c r="K355" s="85">
        <v>1451668</v>
      </c>
      <c r="L355" s="85">
        <v>0</v>
      </c>
      <c r="M355" s="85">
        <v>0</v>
      </c>
      <c r="N355" s="85">
        <v>0</v>
      </c>
      <c r="O355" s="153">
        <v>503299</v>
      </c>
      <c r="P355" s="153">
        <v>146896</v>
      </c>
      <c r="Q355" s="153">
        <v>34601</v>
      </c>
      <c r="R355" s="153">
        <v>0</v>
      </c>
      <c r="S355" s="153">
        <v>0</v>
      </c>
      <c r="T355" s="86" t="s">
        <v>4364</v>
      </c>
      <c r="U355" s="154" t="s">
        <v>4364</v>
      </c>
      <c r="V355" s="154">
        <v>0</v>
      </c>
      <c r="W355" s="86">
        <v>-4.2026174999999999E-5</v>
      </c>
      <c r="X355" s="86">
        <v>0</v>
      </c>
      <c r="Y355" s="86">
        <v>0</v>
      </c>
      <c r="Z355" s="154" t="s">
        <v>4364</v>
      </c>
      <c r="AA355" s="86">
        <v>0</v>
      </c>
      <c r="AB355" s="86">
        <v>0</v>
      </c>
      <c r="AC355" s="86" t="s">
        <v>4364</v>
      </c>
      <c r="AD355" s="154" t="s">
        <v>4364</v>
      </c>
      <c r="AE355" s="154" t="s">
        <v>4364</v>
      </c>
      <c r="AF355" s="154" t="s">
        <v>4364</v>
      </c>
      <c r="AG355" s="86">
        <v>-8.2334074248000002E-6</v>
      </c>
    </row>
    <row r="356" spans="1:33" x14ac:dyDescent="0.35">
      <c r="A356" s="84">
        <v>3126</v>
      </c>
      <c r="B356" s="126">
        <v>46112</v>
      </c>
      <c r="C356" s="84">
        <v>1433</v>
      </c>
      <c r="D356" s="83" t="s">
        <v>688</v>
      </c>
      <c r="E356" s="85">
        <v>45798533</v>
      </c>
      <c r="F356" s="85">
        <v>12879692</v>
      </c>
      <c r="G356" s="85">
        <v>0</v>
      </c>
      <c r="H356" s="85">
        <v>0</v>
      </c>
      <c r="I356" s="85">
        <v>0</v>
      </c>
      <c r="J356" s="85">
        <v>1689206</v>
      </c>
      <c r="K356" s="85">
        <v>1508812</v>
      </c>
      <c r="L356" s="85">
        <v>0</v>
      </c>
      <c r="M356" s="85">
        <v>0</v>
      </c>
      <c r="N356" s="85">
        <v>0</v>
      </c>
      <c r="O356" s="153">
        <v>1168488</v>
      </c>
      <c r="P356" s="153">
        <v>122126</v>
      </c>
      <c r="Q356" s="153">
        <v>3339668</v>
      </c>
      <c r="R356" s="153">
        <v>5051392</v>
      </c>
      <c r="S356" s="153">
        <v>0</v>
      </c>
      <c r="T356" s="154" t="s">
        <v>4364</v>
      </c>
      <c r="U356" s="154" t="s">
        <v>4364</v>
      </c>
      <c r="V356" s="154" t="s">
        <v>4364</v>
      </c>
      <c r="W356" s="86">
        <v>6.2085646291299996E-3</v>
      </c>
      <c r="X356" s="154">
        <v>0</v>
      </c>
      <c r="Y356" s="154">
        <v>0</v>
      </c>
      <c r="Z356" s="154" t="s">
        <v>4364</v>
      </c>
      <c r="AA356" s="154">
        <v>0</v>
      </c>
      <c r="AB356" s="154">
        <v>0</v>
      </c>
      <c r="AC356" s="154">
        <v>0</v>
      </c>
      <c r="AD356" s="154" t="s">
        <v>4364</v>
      </c>
      <c r="AE356" s="154" t="s">
        <v>4364</v>
      </c>
      <c r="AF356" s="154" t="s">
        <v>4364</v>
      </c>
      <c r="AG356" s="86">
        <v>4.4910524778999999E-4</v>
      </c>
    </row>
    <row r="357" spans="1:33" x14ac:dyDescent="0.35">
      <c r="A357" s="84">
        <v>3140</v>
      </c>
      <c r="B357" s="126">
        <v>46112</v>
      </c>
      <c r="C357" s="84">
        <v>1437</v>
      </c>
      <c r="D357" s="83" t="s">
        <v>689</v>
      </c>
      <c r="E357" s="85">
        <v>356135361</v>
      </c>
      <c r="F357" s="85">
        <v>257086847</v>
      </c>
      <c r="G357" s="85">
        <v>10707918</v>
      </c>
      <c r="H357" s="85">
        <v>42792</v>
      </c>
      <c r="I357" s="85">
        <v>2257277</v>
      </c>
      <c r="J357" s="85">
        <v>6690329</v>
      </c>
      <c r="K357" s="85">
        <v>47459871</v>
      </c>
      <c r="L357" s="85">
        <v>0</v>
      </c>
      <c r="M357" s="85">
        <v>25764870</v>
      </c>
      <c r="N357" s="85">
        <v>9439518</v>
      </c>
      <c r="O357" s="153">
        <v>26721600</v>
      </c>
      <c r="P357" s="153">
        <v>588935</v>
      </c>
      <c r="Q357" s="153">
        <v>58729537</v>
      </c>
      <c r="R357" s="153">
        <v>68684200</v>
      </c>
      <c r="S357" s="153">
        <v>0</v>
      </c>
      <c r="T357" s="86">
        <v>1.6997353719419999E-2</v>
      </c>
      <c r="U357" s="86">
        <v>4.7003335838909997E-2</v>
      </c>
      <c r="V357" s="154">
        <v>3.3002760673429998E-2</v>
      </c>
      <c r="W357" s="86">
        <v>1.3132287559519999E-2</v>
      </c>
      <c r="X357" s="86">
        <v>3.2284113811000001E-3</v>
      </c>
      <c r="Y357" s="86">
        <v>3.96383288388E-3</v>
      </c>
      <c r="Z357" s="154" t="s">
        <v>4364</v>
      </c>
      <c r="AA357" s="86">
        <v>0</v>
      </c>
      <c r="AB357" s="86">
        <v>0</v>
      </c>
      <c r="AC357" s="86">
        <v>6.3151663898999995E-4</v>
      </c>
      <c r="AD357" s="154" t="s">
        <v>4364</v>
      </c>
      <c r="AE357" s="154">
        <v>0</v>
      </c>
      <c r="AF357" s="154">
        <v>2.5954815947100002E-3</v>
      </c>
      <c r="AG357" s="86">
        <v>3.3901891515099999E-3</v>
      </c>
    </row>
    <row r="358" spans="1:33" x14ac:dyDescent="0.35">
      <c r="A358" s="84">
        <v>3182</v>
      </c>
      <c r="B358" s="126">
        <v>46112</v>
      </c>
      <c r="C358" s="84">
        <v>1454</v>
      </c>
      <c r="D358" s="83" t="s">
        <v>690</v>
      </c>
      <c r="E358" s="85">
        <v>11031949</v>
      </c>
      <c r="F358" s="85">
        <v>5984190</v>
      </c>
      <c r="G358" s="85">
        <v>243191</v>
      </c>
      <c r="H358" s="85">
        <v>0</v>
      </c>
      <c r="I358" s="85">
        <v>0</v>
      </c>
      <c r="J358" s="85">
        <v>509088</v>
      </c>
      <c r="K358" s="85">
        <v>4477032</v>
      </c>
      <c r="L358" s="85">
        <v>0</v>
      </c>
      <c r="M358" s="85">
        <v>0</v>
      </c>
      <c r="N358" s="85">
        <v>0</v>
      </c>
      <c r="O358" s="153">
        <v>55848</v>
      </c>
      <c r="P358" s="153">
        <v>93508</v>
      </c>
      <c r="Q358" s="153">
        <v>0</v>
      </c>
      <c r="R358" s="153">
        <v>605523</v>
      </c>
      <c r="S358" s="153">
        <v>0</v>
      </c>
      <c r="T358" s="154">
        <v>1.467231429486E-2</v>
      </c>
      <c r="U358" s="154" t="s">
        <v>4364</v>
      </c>
      <c r="V358" s="154" t="s">
        <v>4364</v>
      </c>
      <c r="W358" s="86">
        <v>0</v>
      </c>
      <c r="X358" s="86">
        <v>0</v>
      </c>
      <c r="Y358" s="86">
        <v>6.2227241682999996E-3</v>
      </c>
      <c r="Z358" s="154" t="s">
        <v>4364</v>
      </c>
      <c r="AA358" s="86">
        <v>0</v>
      </c>
      <c r="AB358" s="154" t="s">
        <v>4364</v>
      </c>
      <c r="AC358" s="154">
        <v>0</v>
      </c>
      <c r="AD358" s="154" t="s">
        <v>4364</v>
      </c>
      <c r="AE358" s="154" t="s">
        <v>4364</v>
      </c>
      <c r="AF358" s="154" t="s">
        <v>4364</v>
      </c>
      <c r="AG358" s="86">
        <v>4.7880210760499996E-3</v>
      </c>
    </row>
    <row r="359" spans="1:33" x14ac:dyDescent="0.35">
      <c r="A359" s="84">
        <v>3202</v>
      </c>
      <c r="B359" s="126">
        <v>46112</v>
      </c>
      <c r="C359" s="84">
        <v>1462</v>
      </c>
      <c r="D359" s="83" t="s">
        <v>691</v>
      </c>
      <c r="E359" s="85">
        <v>48379047</v>
      </c>
      <c r="F359" s="85">
        <v>28712957</v>
      </c>
      <c r="G359" s="85">
        <v>423914</v>
      </c>
      <c r="H359" s="85">
        <v>0</v>
      </c>
      <c r="I359" s="85">
        <v>0</v>
      </c>
      <c r="J359" s="85">
        <v>7479977</v>
      </c>
      <c r="K359" s="85">
        <v>8140034</v>
      </c>
      <c r="L359" s="85">
        <v>0</v>
      </c>
      <c r="M359" s="85">
        <v>0</v>
      </c>
      <c r="N359" s="85">
        <v>0</v>
      </c>
      <c r="O359" s="153">
        <v>3012555</v>
      </c>
      <c r="P359" s="153">
        <v>1021848</v>
      </c>
      <c r="Q359" s="153">
        <v>4119680</v>
      </c>
      <c r="R359" s="153">
        <v>4514949</v>
      </c>
      <c r="S359" s="153">
        <v>0</v>
      </c>
      <c r="T359" s="86">
        <v>1.0154032761400001E-2</v>
      </c>
      <c r="U359" s="154" t="s">
        <v>4364</v>
      </c>
      <c r="V359" s="154" t="s">
        <v>4364</v>
      </c>
      <c r="W359" s="86">
        <v>-3.4869890131000001E-3</v>
      </c>
      <c r="X359" s="86">
        <v>0</v>
      </c>
      <c r="Y359" s="86">
        <v>0</v>
      </c>
      <c r="Z359" s="154" t="s">
        <v>4364</v>
      </c>
      <c r="AA359" s="86">
        <v>0</v>
      </c>
      <c r="AB359" s="86">
        <v>0</v>
      </c>
      <c r="AC359" s="86">
        <v>0</v>
      </c>
      <c r="AD359" s="154" t="s">
        <v>4364</v>
      </c>
      <c r="AE359" s="154" t="s">
        <v>4364</v>
      </c>
      <c r="AF359" s="154" t="s">
        <v>4364</v>
      </c>
      <c r="AG359" s="86">
        <v>-2.8286703830000001E-4</v>
      </c>
    </row>
    <row r="360" spans="1:33" x14ac:dyDescent="0.35">
      <c r="A360" s="84">
        <v>3212</v>
      </c>
      <c r="B360" s="126">
        <v>46112</v>
      </c>
      <c r="C360" s="84">
        <v>1464</v>
      </c>
      <c r="D360" s="83" t="s">
        <v>692</v>
      </c>
      <c r="E360" s="85">
        <v>253806398</v>
      </c>
      <c r="F360" s="85">
        <v>199610958</v>
      </c>
      <c r="G360" s="85">
        <v>4535433</v>
      </c>
      <c r="H360" s="85">
        <v>58026</v>
      </c>
      <c r="I360" s="85">
        <v>0</v>
      </c>
      <c r="J360" s="85">
        <v>10391856</v>
      </c>
      <c r="K360" s="85">
        <v>17644262</v>
      </c>
      <c r="L360" s="85">
        <v>0</v>
      </c>
      <c r="M360" s="85">
        <v>50718712</v>
      </c>
      <c r="N360" s="85">
        <v>7143090</v>
      </c>
      <c r="O360" s="153">
        <v>4785427</v>
      </c>
      <c r="P360" s="153">
        <v>4519604</v>
      </c>
      <c r="Q360" s="153">
        <v>68730676</v>
      </c>
      <c r="R360" s="153">
        <v>26248111</v>
      </c>
      <c r="S360" s="153">
        <v>4835761</v>
      </c>
      <c r="T360" s="154">
        <v>2.5598097238029999E-2</v>
      </c>
      <c r="U360" s="154">
        <v>8.1665948408550001E-2</v>
      </c>
      <c r="V360" s="154" t="s">
        <v>4364</v>
      </c>
      <c r="W360" s="86">
        <v>3.135392339675E-2</v>
      </c>
      <c r="X360" s="86">
        <v>6.0391223950300001E-3</v>
      </c>
      <c r="Y360" s="86">
        <v>5.0585053503500003E-3</v>
      </c>
      <c r="Z360" s="154" t="s">
        <v>4364</v>
      </c>
      <c r="AA360" s="86">
        <v>5.1861257247299997E-3</v>
      </c>
      <c r="AB360" s="154">
        <v>-4.1590592899999997E-5</v>
      </c>
      <c r="AC360" s="154">
        <v>0</v>
      </c>
      <c r="AD360" s="154">
        <v>5.5828405254999998E-4</v>
      </c>
      <c r="AE360" s="154">
        <v>1.71026276345E-3</v>
      </c>
      <c r="AF360" s="154">
        <v>-5.6125829000000003E-5</v>
      </c>
      <c r="AG360" s="86">
        <v>3.1271878295E-3</v>
      </c>
    </row>
    <row r="361" spans="1:33" x14ac:dyDescent="0.35">
      <c r="A361" s="84">
        <v>3218</v>
      </c>
      <c r="B361" s="126">
        <v>46112</v>
      </c>
      <c r="C361" s="84">
        <v>1468</v>
      </c>
      <c r="D361" s="83" t="s">
        <v>693</v>
      </c>
      <c r="E361" s="85">
        <v>150233047</v>
      </c>
      <c r="F361" s="85">
        <v>106946172</v>
      </c>
      <c r="G361" s="85">
        <v>4249680</v>
      </c>
      <c r="H361" s="85">
        <v>0</v>
      </c>
      <c r="I361" s="85">
        <v>0</v>
      </c>
      <c r="J361" s="85">
        <v>39371023</v>
      </c>
      <c r="K361" s="85">
        <v>15998010</v>
      </c>
      <c r="L361" s="85">
        <v>0</v>
      </c>
      <c r="M361" s="85">
        <v>0</v>
      </c>
      <c r="N361" s="85">
        <v>0</v>
      </c>
      <c r="O361" s="153">
        <v>1199585</v>
      </c>
      <c r="P361" s="153">
        <v>3102506</v>
      </c>
      <c r="Q361" s="153">
        <v>21783818</v>
      </c>
      <c r="R361" s="153">
        <v>21241550</v>
      </c>
      <c r="S361" s="153">
        <v>0</v>
      </c>
      <c r="T361" s="86">
        <v>2.6122317873170001E-2</v>
      </c>
      <c r="U361" s="154" t="s">
        <v>4364</v>
      </c>
      <c r="V361" s="154" t="s">
        <v>4364</v>
      </c>
      <c r="W361" s="86">
        <v>3.22462586914E-2</v>
      </c>
      <c r="X361" s="86">
        <v>1.1253359722E-4</v>
      </c>
      <c r="Y361" s="86">
        <v>3.1589105333799999E-3</v>
      </c>
      <c r="Z361" s="154" t="s">
        <v>4364</v>
      </c>
      <c r="AA361" s="86">
        <v>9.9677040772000003E-4</v>
      </c>
      <c r="AB361" s="86">
        <v>0</v>
      </c>
      <c r="AC361" s="86">
        <v>5.9705548220300001E-6</v>
      </c>
      <c r="AD361" s="154" t="s">
        <v>4364</v>
      </c>
      <c r="AE361" s="154" t="s">
        <v>4364</v>
      </c>
      <c r="AF361" s="154" t="s">
        <v>4364</v>
      </c>
      <c r="AG361" s="86">
        <v>2.0477678917599999E-3</v>
      </c>
    </row>
    <row r="362" spans="1:33" x14ac:dyDescent="0.35">
      <c r="A362" s="84">
        <v>3226</v>
      </c>
      <c r="B362" s="126">
        <v>46112</v>
      </c>
      <c r="C362" s="84">
        <v>1473</v>
      </c>
      <c r="D362" s="83" t="s">
        <v>694</v>
      </c>
      <c r="E362" s="85">
        <v>3048471</v>
      </c>
      <c r="F362" s="85">
        <v>2114641</v>
      </c>
      <c r="G362" s="85">
        <v>0</v>
      </c>
      <c r="H362" s="85">
        <v>0</v>
      </c>
      <c r="I362" s="85">
        <v>0</v>
      </c>
      <c r="J362" s="85">
        <v>179781</v>
      </c>
      <c r="K362" s="85">
        <v>68895</v>
      </c>
      <c r="L362" s="85">
        <v>0</v>
      </c>
      <c r="M362" s="85">
        <v>0</v>
      </c>
      <c r="N362" s="85">
        <v>0</v>
      </c>
      <c r="O362" s="153">
        <v>1837782</v>
      </c>
      <c r="P362" s="153">
        <v>28183</v>
      </c>
      <c r="Q362" s="153">
        <v>0</v>
      </c>
      <c r="R362" s="153">
        <v>0</v>
      </c>
      <c r="S362" s="153">
        <v>0</v>
      </c>
      <c r="T362" s="154" t="s">
        <v>4364</v>
      </c>
      <c r="U362" s="154" t="s">
        <v>4364</v>
      </c>
      <c r="V362" s="154" t="s">
        <v>4364</v>
      </c>
      <c r="W362" s="86">
        <v>8.6491533651699998E-3</v>
      </c>
      <c r="X362" s="86">
        <v>0</v>
      </c>
      <c r="Y362" s="86">
        <v>0</v>
      </c>
      <c r="Z362" s="154" t="s">
        <v>4364</v>
      </c>
      <c r="AA362" s="86">
        <v>1.33752186055398</v>
      </c>
      <c r="AB362" s="86" t="s">
        <v>4364</v>
      </c>
      <c r="AC362" s="86" t="s">
        <v>4364</v>
      </c>
      <c r="AD362" s="86" t="s">
        <v>4364</v>
      </c>
      <c r="AE362" s="154" t="s">
        <v>4364</v>
      </c>
      <c r="AF362" s="154" t="s">
        <v>4364</v>
      </c>
      <c r="AG362" s="86">
        <v>2.633857817732E-2</v>
      </c>
    </row>
    <row r="363" spans="1:33" x14ac:dyDescent="0.35">
      <c r="A363" s="84">
        <v>3237</v>
      </c>
      <c r="B363" s="126">
        <v>46112</v>
      </c>
      <c r="C363" s="84">
        <v>1478</v>
      </c>
      <c r="D363" s="83" t="s">
        <v>695</v>
      </c>
      <c r="E363" s="85">
        <v>8227357</v>
      </c>
      <c r="F363" s="85">
        <v>6220535</v>
      </c>
      <c r="G363" s="85">
        <v>565966</v>
      </c>
      <c r="H363" s="85">
        <v>0</v>
      </c>
      <c r="I363" s="85">
        <v>0</v>
      </c>
      <c r="J363" s="85">
        <v>1437819</v>
      </c>
      <c r="K363" s="85">
        <v>2683626</v>
      </c>
      <c r="L363" s="85">
        <v>0</v>
      </c>
      <c r="M363" s="85">
        <v>0</v>
      </c>
      <c r="N363" s="85">
        <v>0</v>
      </c>
      <c r="O363" s="153">
        <v>1533124</v>
      </c>
      <c r="P363" s="153">
        <v>0</v>
      </c>
      <c r="Q363" s="153">
        <v>0</v>
      </c>
      <c r="R363" s="153">
        <v>0</v>
      </c>
      <c r="S363" s="153">
        <v>0</v>
      </c>
      <c r="T363" s="86">
        <v>2.065212662381E-2</v>
      </c>
      <c r="U363" s="154" t="s">
        <v>4364</v>
      </c>
      <c r="V363" s="154" t="s">
        <v>4364</v>
      </c>
      <c r="W363" s="86">
        <v>1.9774585162749998E-2</v>
      </c>
      <c r="X363" s="86">
        <v>0</v>
      </c>
      <c r="Y363" s="86">
        <v>2.4780987001999998E-4</v>
      </c>
      <c r="Z363" s="154" t="s">
        <v>4364</v>
      </c>
      <c r="AA363" s="86" t="s">
        <v>4364</v>
      </c>
      <c r="AB363" s="86" t="s">
        <v>4364</v>
      </c>
      <c r="AC363" s="86" t="s">
        <v>4364</v>
      </c>
      <c r="AD363" s="86" t="s">
        <v>4364</v>
      </c>
      <c r="AE363" s="154" t="s">
        <v>4364</v>
      </c>
      <c r="AF363" s="154" t="s">
        <v>4364</v>
      </c>
      <c r="AG363" s="86">
        <v>8.9201209778500008E-3</v>
      </c>
    </row>
    <row r="364" spans="1:33" x14ac:dyDescent="0.35">
      <c r="A364" s="84">
        <v>3251</v>
      </c>
      <c r="B364" s="126">
        <v>46112</v>
      </c>
      <c r="C364" s="84">
        <v>1483</v>
      </c>
      <c r="D364" s="83" t="s">
        <v>696</v>
      </c>
      <c r="E364" s="85">
        <v>1242407</v>
      </c>
      <c r="F364" s="85">
        <v>242134</v>
      </c>
      <c r="G364" s="85">
        <v>0</v>
      </c>
      <c r="H364" s="85">
        <v>0</v>
      </c>
      <c r="I364" s="85">
        <v>0</v>
      </c>
      <c r="J364" s="85">
        <v>0</v>
      </c>
      <c r="K364" s="85">
        <v>0</v>
      </c>
      <c r="L364" s="85">
        <v>0</v>
      </c>
      <c r="M364" s="85">
        <v>0</v>
      </c>
      <c r="N364" s="85">
        <v>0</v>
      </c>
      <c r="O364" s="153">
        <v>242134</v>
      </c>
      <c r="P364" s="153">
        <v>0</v>
      </c>
      <c r="Q364" s="153">
        <v>0</v>
      </c>
      <c r="R364" s="153">
        <v>0</v>
      </c>
      <c r="S364" s="153">
        <v>0</v>
      </c>
      <c r="T364" s="154" t="s">
        <v>4364</v>
      </c>
      <c r="U364" s="154" t="s">
        <v>4364</v>
      </c>
      <c r="V364" s="154" t="s">
        <v>4364</v>
      </c>
      <c r="W364" s="86">
        <v>-3.6466069020100002E-2</v>
      </c>
      <c r="X364" s="86" t="s">
        <v>4364</v>
      </c>
      <c r="Y364" s="86" t="s">
        <v>4364</v>
      </c>
      <c r="Z364" s="154" t="s">
        <v>4364</v>
      </c>
      <c r="AA364" s="154" t="s">
        <v>4364</v>
      </c>
      <c r="AB364" s="86" t="s">
        <v>4364</v>
      </c>
      <c r="AC364" s="86" t="s">
        <v>4364</v>
      </c>
      <c r="AD364" s="86" t="s">
        <v>4364</v>
      </c>
      <c r="AE364" s="154" t="s">
        <v>4364</v>
      </c>
      <c r="AF364" s="154" t="s">
        <v>4364</v>
      </c>
      <c r="AG364" s="86">
        <v>-3.6466069020100002E-2</v>
      </c>
    </row>
    <row r="365" spans="1:33" x14ac:dyDescent="0.35">
      <c r="A365" s="84">
        <v>3256</v>
      </c>
      <c r="B365" s="126">
        <v>46112</v>
      </c>
      <c r="C365" s="84">
        <v>1485</v>
      </c>
      <c r="D365" s="83" t="s">
        <v>697</v>
      </c>
      <c r="E365" s="85">
        <v>2682083</v>
      </c>
      <c r="F365" s="85">
        <v>833508</v>
      </c>
      <c r="G365" s="85">
        <v>0</v>
      </c>
      <c r="H365" s="85">
        <v>0</v>
      </c>
      <c r="I365" s="85">
        <v>0</v>
      </c>
      <c r="J365" s="85">
        <v>113678</v>
      </c>
      <c r="K365" s="85">
        <v>0</v>
      </c>
      <c r="L365" s="85">
        <v>0</v>
      </c>
      <c r="M365" s="85">
        <v>0</v>
      </c>
      <c r="N365" s="85">
        <v>0</v>
      </c>
      <c r="O365" s="153">
        <v>719830</v>
      </c>
      <c r="P365" s="153">
        <v>0</v>
      </c>
      <c r="Q365" s="153">
        <v>0</v>
      </c>
      <c r="R365" s="153">
        <v>0</v>
      </c>
      <c r="S365" s="153">
        <v>0</v>
      </c>
      <c r="T365" s="86" t="s">
        <v>4364</v>
      </c>
      <c r="U365" s="86" t="s">
        <v>4364</v>
      </c>
      <c r="V365" s="154" t="s">
        <v>4364</v>
      </c>
      <c r="W365" s="86">
        <v>1.057614100835E-2</v>
      </c>
      <c r="X365" s="86">
        <v>0</v>
      </c>
      <c r="Y365" s="86" t="s">
        <v>4364</v>
      </c>
      <c r="Z365" s="154" t="s">
        <v>4364</v>
      </c>
      <c r="AA365" s="86" t="s">
        <v>4364</v>
      </c>
      <c r="AB365" s="86">
        <v>0</v>
      </c>
      <c r="AC365" s="86" t="s">
        <v>4364</v>
      </c>
      <c r="AD365" s="154">
        <v>0</v>
      </c>
      <c r="AE365" s="154" t="s">
        <v>4364</v>
      </c>
      <c r="AF365" s="154" t="s">
        <v>4364</v>
      </c>
      <c r="AG365" s="86">
        <v>8.8884850962700004E-3</v>
      </c>
    </row>
    <row r="366" spans="1:33" x14ac:dyDescent="0.35">
      <c r="A366" s="84">
        <v>3264</v>
      </c>
      <c r="B366" s="126">
        <v>46112</v>
      </c>
      <c r="C366" s="84">
        <v>1489</v>
      </c>
      <c r="D366" s="83" t="s">
        <v>698</v>
      </c>
      <c r="E366" s="85">
        <v>687503402</v>
      </c>
      <c r="F366" s="85">
        <v>137681648</v>
      </c>
      <c r="G366" s="85">
        <v>1848512</v>
      </c>
      <c r="H366" s="85">
        <v>0</v>
      </c>
      <c r="I366" s="85">
        <v>0</v>
      </c>
      <c r="J366" s="85">
        <v>5749100</v>
      </c>
      <c r="K366" s="85">
        <v>10884329</v>
      </c>
      <c r="L366" s="85">
        <v>0</v>
      </c>
      <c r="M366" s="85">
        <v>18129877</v>
      </c>
      <c r="N366" s="85">
        <v>782015</v>
      </c>
      <c r="O366" s="153">
        <v>2138133</v>
      </c>
      <c r="P366" s="153">
        <v>4482610</v>
      </c>
      <c r="Q366" s="153">
        <v>75790442</v>
      </c>
      <c r="R366" s="153">
        <v>17876630</v>
      </c>
      <c r="S366" s="153">
        <v>0</v>
      </c>
      <c r="T366" s="86">
        <v>1.0525776659459999E-2</v>
      </c>
      <c r="U366" s="86" t="s">
        <v>4364</v>
      </c>
      <c r="V366" s="154" t="s">
        <v>4364</v>
      </c>
      <c r="W366" s="86">
        <v>1.255329019548E-2</v>
      </c>
      <c r="X366" s="86">
        <v>0</v>
      </c>
      <c r="Y366" s="86">
        <v>7.2804524766000001E-4</v>
      </c>
      <c r="Z366" s="154" t="s">
        <v>4364</v>
      </c>
      <c r="AA366" s="86">
        <v>4.5683514975999997E-4</v>
      </c>
      <c r="AB366" s="86">
        <v>6.9551276139999998E-5</v>
      </c>
      <c r="AC366" s="154">
        <v>6.4166120099999995E-5</v>
      </c>
      <c r="AD366" s="86" t="s">
        <v>4364</v>
      </c>
      <c r="AE366" s="86">
        <v>0</v>
      </c>
      <c r="AF366" s="86">
        <v>0</v>
      </c>
      <c r="AG366" s="86">
        <v>4.6222406181999998E-4</v>
      </c>
    </row>
    <row r="367" spans="1:33" x14ac:dyDescent="0.35">
      <c r="A367" s="84">
        <v>3278</v>
      </c>
      <c r="B367" s="126">
        <v>46112</v>
      </c>
      <c r="C367" s="84">
        <v>1492</v>
      </c>
      <c r="D367" s="83" t="s">
        <v>699</v>
      </c>
      <c r="E367" s="85">
        <v>18905354</v>
      </c>
      <c r="F367" s="85">
        <v>6220541</v>
      </c>
      <c r="G367" s="85">
        <v>323732</v>
      </c>
      <c r="H367" s="85">
        <v>0</v>
      </c>
      <c r="I367" s="85">
        <v>0</v>
      </c>
      <c r="J367" s="85">
        <v>565950</v>
      </c>
      <c r="K367" s="85">
        <v>676067</v>
      </c>
      <c r="L367" s="85">
        <v>0</v>
      </c>
      <c r="M367" s="85">
        <v>0</v>
      </c>
      <c r="N367" s="85">
        <v>0</v>
      </c>
      <c r="O367" s="153">
        <v>277854</v>
      </c>
      <c r="P367" s="153">
        <v>243245</v>
      </c>
      <c r="Q367" s="153">
        <v>2017555</v>
      </c>
      <c r="R367" s="153">
        <v>2116137</v>
      </c>
      <c r="S367" s="153">
        <v>0</v>
      </c>
      <c r="T367" s="86">
        <v>2.0754364652669999E-2</v>
      </c>
      <c r="U367" s="86">
        <v>0</v>
      </c>
      <c r="V367" s="154" t="s">
        <v>4364</v>
      </c>
      <c r="W367" s="86">
        <v>4.7810969923049999E-2</v>
      </c>
      <c r="X367" s="86">
        <v>2.6695029010450001E-2</v>
      </c>
      <c r="Y367" s="86">
        <v>1.6424544547020001E-2</v>
      </c>
      <c r="Z367" s="154" t="s">
        <v>4364</v>
      </c>
      <c r="AA367" s="86">
        <v>0</v>
      </c>
      <c r="AB367" s="86">
        <v>0</v>
      </c>
      <c r="AC367" s="154">
        <v>0</v>
      </c>
      <c r="AD367" s="154">
        <v>0</v>
      </c>
      <c r="AE367" s="154" t="s">
        <v>4364</v>
      </c>
      <c r="AF367" s="154" t="s">
        <v>4364</v>
      </c>
      <c r="AG367" s="86">
        <v>7.52325714956E-3</v>
      </c>
    </row>
    <row r="368" spans="1:33" x14ac:dyDescent="0.35">
      <c r="A368" s="84">
        <v>3285</v>
      </c>
      <c r="B368" s="126">
        <v>46112</v>
      </c>
      <c r="C368" s="84">
        <v>1494</v>
      </c>
      <c r="D368" s="83" t="s">
        <v>700</v>
      </c>
      <c r="E368" s="85">
        <v>37601154</v>
      </c>
      <c r="F368" s="85">
        <v>23676248</v>
      </c>
      <c r="G368" s="85">
        <v>994619</v>
      </c>
      <c r="H368" s="85">
        <v>0</v>
      </c>
      <c r="I368" s="85">
        <v>0</v>
      </c>
      <c r="J368" s="85">
        <v>1938168</v>
      </c>
      <c r="K368" s="85">
        <v>4340854</v>
      </c>
      <c r="L368" s="85">
        <v>0</v>
      </c>
      <c r="M368" s="85">
        <v>0</v>
      </c>
      <c r="N368" s="85">
        <v>275748</v>
      </c>
      <c r="O368" s="153">
        <v>536494</v>
      </c>
      <c r="P368" s="153">
        <v>452063</v>
      </c>
      <c r="Q368" s="153">
        <v>8518908</v>
      </c>
      <c r="R368" s="153">
        <v>6619395</v>
      </c>
      <c r="S368" s="153">
        <v>0</v>
      </c>
      <c r="T368" s="154">
        <v>1.7972508107030001E-2</v>
      </c>
      <c r="U368" s="154" t="s">
        <v>4364</v>
      </c>
      <c r="V368" s="86" t="s">
        <v>4364</v>
      </c>
      <c r="W368" s="86">
        <v>4.3459041418599997E-3</v>
      </c>
      <c r="X368" s="86">
        <v>0</v>
      </c>
      <c r="Y368" s="86">
        <v>2.76481920577E-3</v>
      </c>
      <c r="Z368" s="154" t="s">
        <v>4364</v>
      </c>
      <c r="AA368" s="86">
        <v>0</v>
      </c>
      <c r="AB368" s="86">
        <v>0</v>
      </c>
      <c r="AC368" s="86">
        <v>0</v>
      </c>
      <c r="AD368" s="154" t="s">
        <v>4364</v>
      </c>
      <c r="AE368" s="154" t="s">
        <v>4364</v>
      </c>
      <c r="AF368" s="154">
        <v>0</v>
      </c>
      <c r="AG368" s="86">
        <v>1.5752699630700001E-3</v>
      </c>
    </row>
    <row r="369" spans="1:33" x14ac:dyDescent="0.35">
      <c r="A369" s="84">
        <v>3291</v>
      </c>
      <c r="B369" s="126">
        <v>46112</v>
      </c>
      <c r="C369" s="84">
        <v>1496</v>
      </c>
      <c r="D369" s="83" t="s">
        <v>701</v>
      </c>
      <c r="E369" s="85">
        <v>464614616</v>
      </c>
      <c r="F369" s="85">
        <v>249822065</v>
      </c>
      <c r="G369" s="85">
        <v>9109476</v>
      </c>
      <c r="H369" s="85">
        <v>0</v>
      </c>
      <c r="I369" s="85">
        <v>0</v>
      </c>
      <c r="J369" s="85">
        <v>12308991</v>
      </c>
      <c r="K369" s="85">
        <v>25121433</v>
      </c>
      <c r="L369" s="85">
        <v>0</v>
      </c>
      <c r="M369" s="85">
        <v>175628</v>
      </c>
      <c r="N369" s="85">
        <v>0</v>
      </c>
      <c r="O369" s="153">
        <v>6368690</v>
      </c>
      <c r="P369" s="153">
        <v>774376</v>
      </c>
      <c r="Q369" s="153">
        <v>118420468</v>
      </c>
      <c r="R369" s="153">
        <v>77543003</v>
      </c>
      <c r="S369" s="153">
        <v>0</v>
      </c>
      <c r="T369" s="154">
        <v>1.300811645434E-2</v>
      </c>
      <c r="U369" s="154" t="s">
        <v>4364</v>
      </c>
      <c r="V369" s="154" t="s">
        <v>4364</v>
      </c>
      <c r="W369" s="86">
        <v>2.5178743547079999E-2</v>
      </c>
      <c r="X369" s="154">
        <v>1.8552747259000001E-4</v>
      </c>
      <c r="Y369" s="154">
        <v>1.2396994553000001E-3</v>
      </c>
      <c r="Z369" s="154" t="s">
        <v>4364</v>
      </c>
      <c r="AA369" s="154">
        <v>6.7717664511999999E-4</v>
      </c>
      <c r="AB369" s="154">
        <v>0</v>
      </c>
      <c r="AC369" s="154">
        <v>2.3823389888E-4</v>
      </c>
      <c r="AD369" s="154" t="s">
        <v>4364</v>
      </c>
      <c r="AE369" s="154">
        <v>0</v>
      </c>
      <c r="AF369" s="154" t="s">
        <v>4364</v>
      </c>
      <c r="AG369" s="86">
        <v>1.2725045745099999E-3</v>
      </c>
    </row>
    <row r="370" spans="1:33" x14ac:dyDescent="0.35">
      <c r="A370" s="84">
        <v>3306</v>
      </c>
      <c r="B370" s="126">
        <v>46112</v>
      </c>
      <c r="C370" s="84">
        <v>1503</v>
      </c>
      <c r="D370" s="83" t="s">
        <v>702</v>
      </c>
      <c r="E370" s="85">
        <v>183976121</v>
      </c>
      <c r="F370" s="85">
        <v>148720363</v>
      </c>
      <c r="G370" s="85">
        <v>0</v>
      </c>
      <c r="H370" s="85">
        <v>0</v>
      </c>
      <c r="I370" s="85">
        <v>0</v>
      </c>
      <c r="J370" s="85">
        <v>2155977</v>
      </c>
      <c r="K370" s="85">
        <v>12241583</v>
      </c>
      <c r="L370" s="85">
        <v>0</v>
      </c>
      <c r="M370" s="85">
        <v>10444987</v>
      </c>
      <c r="N370" s="85">
        <v>0</v>
      </c>
      <c r="O370" s="153">
        <v>2449727</v>
      </c>
      <c r="P370" s="153">
        <v>45395417</v>
      </c>
      <c r="Q370" s="153">
        <v>39117521</v>
      </c>
      <c r="R370" s="153">
        <v>36915151</v>
      </c>
      <c r="S370" s="153">
        <v>0</v>
      </c>
      <c r="T370" s="154" t="s">
        <v>4364</v>
      </c>
      <c r="U370" s="154" t="s">
        <v>4364</v>
      </c>
      <c r="V370" s="86" t="s">
        <v>4364</v>
      </c>
      <c r="W370" s="86">
        <v>7.8679889109700002E-3</v>
      </c>
      <c r="X370" s="86">
        <v>0</v>
      </c>
      <c r="Y370" s="86">
        <v>5.3099036775699996E-3</v>
      </c>
      <c r="Z370" s="154" t="s">
        <v>4364</v>
      </c>
      <c r="AA370" s="86">
        <v>8.4642920681E-4</v>
      </c>
      <c r="AB370" s="86">
        <v>1.1130924210000001E-5</v>
      </c>
      <c r="AC370" s="154">
        <v>-5.8884699029999996E-4</v>
      </c>
      <c r="AD370" s="154" t="s">
        <v>4364</v>
      </c>
      <c r="AE370" s="154">
        <v>0</v>
      </c>
      <c r="AF370" s="154" t="s">
        <v>4364</v>
      </c>
      <c r="AG370" s="86">
        <v>7.2928644058E-4</v>
      </c>
    </row>
    <row r="371" spans="1:33" x14ac:dyDescent="0.35">
      <c r="A371" s="84">
        <v>3316</v>
      </c>
      <c r="B371" s="126">
        <v>46112</v>
      </c>
      <c r="C371" s="84">
        <v>1505</v>
      </c>
      <c r="D371" s="83" t="s">
        <v>703</v>
      </c>
      <c r="E371" s="85">
        <v>51375917</v>
      </c>
      <c r="F371" s="85">
        <v>22186940</v>
      </c>
      <c r="G371" s="85">
        <v>1577750</v>
      </c>
      <c r="H371" s="85">
        <v>2948</v>
      </c>
      <c r="I371" s="85">
        <v>0</v>
      </c>
      <c r="J371" s="85">
        <v>3086248</v>
      </c>
      <c r="K371" s="85">
        <v>10062343</v>
      </c>
      <c r="L371" s="85">
        <v>0</v>
      </c>
      <c r="M371" s="85">
        <v>0</v>
      </c>
      <c r="N371" s="85">
        <v>38334</v>
      </c>
      <c r="O371" s="153">
        <v>2437350</v>
      </c>
      <c r="P371" s="153">
        <v>2627568</v>
      </c>
      <c r="Q371" s="153">
        <v>99812</v>
      </c>
      <c r="R371" s="153">
        <v>2254587</v>
      </c>
      <c r="S371" s="153">
        <v>0</v>
      </c>
      <c r="T371" s="154">
        <v>1.1810021608980001E-2</v>
      </c>
      <c r="U371" s="154">
        <v>9.7034053460269998E-2</v>
      </c>
      <c r="V371" s="154" t="s">
        <v>4364</v>
      </c>
      <c r="W371" s="86">
        <v>9.6327336444699992E-3</v>
      </c>
      <c r="X371" s="86">
        <v>0</v>
      </c>
      <c r="Y371" s="86">
        <v>4.9616260418299998E-3</v>
      </c>
      <c r="Z371" s="154" t="s">
        <v>4364</v>
      </c>
      <c r="AA371" s="86">
        <v>0</v>
      </c>
      <c r="AB371" s="86">
        <v>0</v>
      </c>
      <c r="AC371" s="86">
        <v>0</v>
      </c>
      <c r="AD371" s="154" t="s">
        <v>4364</v>
      </c>
      <c r="AE371" s="154" t="s">
        <v>4364</v>
      </c>
      <c r="AF371" s="154">
        <v>0</v>
      </c>
      <c r="AG371" s="86">
        <v>4.2895750928200003E-3</v>
      </c>
    </row>
    <row r="372" spans="1:33" x14ac:dyDescent="0.35">
      <c r="A372" s="84">
        <v>3323</v>
      </c>
      <c r="B372" s="126">
        <v>46112</v>
      </c>
      <c r="C372" s="84">
        <v>1511</v>
      </c>
      <c r="D372" s="83" t="s">
        <v>704</v>
      </c>
      <c r="E372" s="85">
        <v>124733922</v>
      </c>
      <c r="F372" s="85">
        <v>92494879</v>
      </c>
      <c r="G372" s="85">
        <v>2857492</v>
      </c>
      <c r="H372" s="85">
        <v>0</v>
      </c>
      <c r="I372" s="85">
        <v>0</v>
      </c>
      <c r="J372" s="85">
        <v>4648158</v>
      </c>
      <c r="K372" s="85">
        <v>7553361</v>
      </c>
      <c r="L372" s="85">
        <v>0</v>
      </c>
      <c r="M372" s="85">
        <v>1809587</v>
      </c>
      <c r="N372" s="85">
        <v>0</v>
      </c>
      <c r="O372" s="153">
        <v>12610211</v>
      </c>
      <c r="P372" s="153">
        <v>854166</v>
      </c>
      <c r="Q372" s="153">
        <v>23052027</v>
      </c>
      <c r="R372" s="153">
        <v>25071689</v>
      </c>
      <c r="S372" s="153">
        <v>14038187</v>
      </c>
      <c r="T372" s="86">
        <v>2.6210447494489999E-2</v>
      </c>
      <c r="U372" s="86" t="s">
        <v>4364</v>
      </c>
      <c r="V372" s="86" t="s">
        <v>4364</v>
      </c>
      <c r="W372" s="86">
        <v>4.1824646077610002E-2</v>
      </c>
      <c r="X372" s="86">
        <v>1.079628181837E-2</v>
      </c>
      <c r="Y372" s="86">
        <v>3.6386398216260003E-2</v>
      </c>
      <c r="Z372" s="154" t="s">
        <v>4364</v>
      </c>
      <c r="AA372" s="86">
        <v>-3.9192295755999997E-3</v>
      </c>
      <c r="AB372" s="86">
        <v>0</v>
      </c>
      <c r="AC372" s="86">
        <v>-5.4100045299999998E-5</v>
      </c>
      <c r="AD372" s="154">
        <v>9.9567709955999993E-4</v>
      </c>
      <c r="AE372" s="86">
        <v>0</v>
      </c>
      <c r="AF372" s="86" t="s">
        <v>4364</v>
      </c>
      <c r="AG372" s="86">
        <v>1.160363846928E-2</v>
      </c>
    </row>
    <row r="373" spans="1:33" x14ac:dyDescent="0.35">
      <c r="A373" s="84">
        <v>3337</v>
      </c>
      <c r="B373" s="126">
        <v>46112</v>
      </c>
      <c r="C373" s="84">
        <v>1516</v>
      </c>
      <c r="D373" s="83" t="s">
        <v>705</v>
      </c>
      <c r="E373" s="85">
        <v>10892297</v>
      </c>
      <c r="F373" s="85">
        <v>2386595</v>
      </c>
      <c r="G373" s="85">
        <v>0</v>
      </c>
      <c r="H373" s="85">
        <v>0</v>
      </c>
      <c r="I373" s="85">
        <v>4963</v>
      </c>
      <c r="J373" s="85">
        <v>330392</v>
      </c>
      <c r="K373" s="85">
        <v>890448</v>
      </c>
      <c r="L373" s="85">
        <v>0</v>
      </c>
      <c r="M373" s="85">
        <v>0</v>
      </c>
      <c r="N373" s="85">
        <v>0</v>
      </c>
      <c r="O373" s="153">
        <v>552539</v>
      </c>
      <c r="P373" s="153">
        <v>177344</v>
      </c>
      <c r="Q373" s="153">
        <v>37954</v>
      </c>
      <c r="R373" s="153">
        <v>392955</v>
      </c>
      <c r="S373" s="153">
        <v>0</v>
      </c>
      <c r="T373" s="86" t="s">
        <v>4364</v>
      </c>
      <c r="U373" s="154" t="s">
        <v>4364</v>
      </c>
      <c r="V373" s="154">
        <v>0</v>
      </c>
      <c r="W373" s="86">
        <v>8.5621423759399996E-3</v>
      </c>
      <c r="X373" s="86">
        <v>0</v>
      </c>
      <c r="Y373" s="86">
        <v>1.8129258436759998E-2</v>
      </c>
      <c r="Z373" s="154" t="s">
        <v>4364</v>
      </c>
      <c r="AA373" s="86">
        <v>0</v>
      </c>
      <c r="AB373" s="154">
        <v>0</v>
      </c>
      <c r="AC373" s="86">
        <v>0</v>
      </c>
      <c r="AD373" s="154" t="s">
        <v>4364</v>
      </c>
      <c r="AE373" s="154" t="s">
        <v>4364</v>
      </c>
      <c r="AF373" s="154" t="s">
        <v>4364</v>
      </c>
      <c r="AG373" s="86">
        <v>8.19834407211E-3</v>
      </c>
    </row>
    <row r="374" spans="1:33" x14ac:dyDescent="0.35">
      <c r="A374" s="84">
        <v>3356</v>
      </c>
      <c r="B374" s="126">
        <v>46112</v>
      </c>
      <c r="C374" s="84">
        <v>1521</v>
      </c>
      <c r="D374" s="83" t="s">
        <v>706</v>
      </c>
      <c r="E374" s="85">
        <v>1724259</v>
      </c>
      <c r="F374" s="85">
        <v>878170</v>
      </c>
      <c r="G374" s="85">
        <v>0</v>
      </c>
      <c r="H374" s="85">
        <v>0</v>
      </c>
      <c r="I374" s="85">
        <v>0</v>
      </c>
      <c r="J374" s="85">
        <v>0</v>
      </c>
      <c r="K374" s="85">
        <v>0</v>
      </c>
      <c r="L374" s="85">
        <v>0</v>
      </c>
      <c r="M374" s="85">
        <v>0</v>
      </c>
      <c r="N374" s="85">
        <v>0</v>
      </c>
      <c r="O374" s="153">
        <v>878170</v>
      </c>
      <c r="P374" s="153">
        <v>0</v>
      </c>
      <c r="Q374" s="153">
        <v>0</v>
      </c>
      <c r="R374" s="153">
        <v>0</v>
      </c>
      <c r="S374" s="153">
        <v>0</v>
      </c>
      <c r="T374" s="86" t="s">
        <v>4364</v>
      </c>
      <c r="U374" s="154" t="s">
        <v>4364</v>
      </c>
      <c r="V374" s="154" t="s">
        <v>4364</v>
      </c>
      <c r="W374" s="86">
        <v>2.42506976924E-3</v>
      </c>
      <c r="X374" s="86" t="s">
        <v>4364</v>
      </c>
      <c r="Y374" s="86" t="s">
        <v>4364</v>
      </c>
      <c r="Z374" s="154" t="s">
        <v>4364</v>
      </c>
      <c r="AA374" s="86" t="s">
        <v>4364</v>
      </c>
      <c r="AB374" s="86" t="s">
        <v>4364</v>
      </c>
      <c r="AC374" s="86" t="s">
        <v>4364</v>
      </c>
      <c r="AD374" s="154" t="s">
        <v>4364</v>
      </c>
      <c r="AE374" s="154" t="s">
        <v>4364</v>
      </c>
      <c r="AF374" s="154" t="s">
        <v>4364</v>
      </c>
      <c r="AG374" s="86">
        <v>2.42506976924E-3</v>
      </c>
    </row>
    <row r="375" spans="1:33" x14ac:dyDescent="0.35">
      <c r="A375" s="84">
        <v>3388</v>
      </c>
      <c r="B375" s="126">
        <v>46112</v>
      </c>
      <c r="C375" s="84">
        <v>1538</v>
      </c>
      <c r="D375" s="83" t="s">
        <v>707</v>
      </c>
      <c r="E375" s="85">
        <v>63653322</v>
      </c>
      <c r="F375" s="85">
        <v>41062663</v>
      </c>
      <c r="G375" s="85">
        <v>790202</v>
      </c>
      <c r="H375" s="85">
        <v>0</v>
      </c>
      <c r="I375" s="85">
        <v>0</v>
      </c>
      <c r="J375" s="85">
        <v>7270189</v>
      </c>
      <c r="K375" s="85">
        <v>7859779</v>
      </c>
      <c r="L375" s="85">
        <v>0</v>
      </c>
      <c r="M375" s="85">
        <v>209524</v>
      </c>
      <c r="N375" s="85">
        <v>6543914</v>
      </c>
      <c r="O375" s="153">
        <v>3065288</v>
      </c>
      <c r="P375" s="153">
        <v>4630053</v>
      </c>
      <c r="Q375" s="153">
        <v>9533521</v>
      </c>
      <c r="R375" s="153">
        <v>1160193</v>
      </c>
      <c r="S375" s="153">
        <v>0</v>
      </c>
      <c r="T375" s="86">
        <v>1.546430807665E-2</v>
      </c>
      <c r="U375" s="86" t="s">
        <v>4364</v>
      </c>
      <c r="V375" s="154" t="s">
        <v>4364</v>
      </c>
      <c r="W375" s="86">
        <v>2.7006104825800001E-2</v>
      </c>
      <c r="X375" s="86">
        <v>6.58480360402E-3</v>
      </c>
      <c r="Y375" s="86">
        <v>1.2723620461649999E-2</v>
      </c>
      <c r="Z375" s="154" t="s">
        <v>4364</v>
      </c>
      <c r="AA375" s="86">
        <v>1.4511651728350001E-2</v>
      </c>
      <c r="AB375" s="86">
        <v>0</v>
      </c>
      <c r="AC375" s="86">
        <v>0</v>
      </c>
      <c r="AD375" s="86" t="s">
        <v>4364</v>
      </c>
      <c r="AE375" s="86">
        <v>0</v>
      </c>
      <c r="AF375" s="86">
        <v>0</v>
      </c>
      <c r="AG375" s="86">
        <v>7.8328774833200006E-3</v>
      </c>
    </row>
    <row r="376" spans="1:33" x14ac:dyDescent="0.35">
      <c r="A376" s="84">
        <v>3391</v>
      </c>
      <c r="B376" s="126">
        <v>46112</v>
      </c>
      <c r="C376" s="84">
        <v>1539</v>
      </c>
      <c r="D376" s="83" t="s">
        <v>708</v>
      </c>
      <c r="E376" s="85">
        <v>113074446</v>
      </c>
      <c r="F376" s="85">
        <v>43511608</v>
      </c>
      <c r="G376" s="85">
        <v>0</v>
      </c>
      <c r="H376" s="85">
        <v>0</v>
      </c>
      <c r="I376" s="85">
        <v>0</v>
      </c>
      <c r="J376" s="85">
        <v>2135623</v>
      </c>
      <c r="K376" s="85">
        <v>5745214</v>
      </c>
      <c r="L376" s="85">
        <v>0</v>
      </c>
      <c r="M376" s="85">
        <v>15957924</v>
      </c>
      <c r="N376" s="85">
        <v>13541540</v>
      </c>
      <c r="O376" s="153">
        <v>177176</v>
      </c>
      <c r="P376" s="153">
        <v>2243499</v>
      </c>
      <c r="Q376" s="153">
        <v>2707650</v>
      </c>
      <c r="R376" s="153">
        <v>982376</v>
      </c>
      <c r="S376" s="153">
        <v>20606</v>
      </c>
      <c r="T376" s="86" t="s">
        <v>4364</v>
      </c>
      <c r="U376" s="154" t="s">
        <v>4364</v>
      </c>
      <c r="V376" s="154" t="s">
        <v>4364</v>
      </c>
      <c r="W376" s="86">
        <v>1.5140002578779999E-2</v>
      </c>
      <c r="X376" s="86">
        <v>0</v>
      </c>
      <c r="Y376" s="86">
        <v>1.77557760818E-3</v>
      </c>
      <c r="Z376" s="154" t="s">
        <v>4364</v>
      </c>
      <c r="AA376" s="86">
        <v>2.0823672000999998E-3</v>
      </c>
      <c r="AB376" s="86">
        <v>0</v>
      </c>
      <c r="AC376" s="86">
        <v>0</v>
      </c>
      <c r="AD376" s="154">
        <v>0</v>
      </c>
      <c r="AE376" s="154">
        <v>0</v>
      </c>
      <c r="AF376" s="154">
        <v>0</v>
      </c>
      <c r="AG376" s="86">
        <v>4.3336372085999998E-4</v>
      </c>
    </row>
    <row r="377" spans="1:33" x14ac:dyDescent="0.35">
      <c r="A377" s="84">
        <v>3420</v>
      </c>
      <c r="B377" s="126">
        <v>46112</v>
      </c>
      <c r="C377" s="84">
        <v>1553</v>
      </c>
      <c r="D377" s="83" t="s">
        <v>709</v>
      </c>
      <c r="E377" s="85">
        <v>2011980</v>
      </c>
      <c r="F377" s="85">
        <v>295277</v>
      </c>
      <c r="G377" s="85">
        <v>0</v>
      </c>
      <c r="H377" s="85">
        <v>0</v>
      </c>
      <c r="I377" s="85">
        <v>0</v>
      </c>
      <c r="J377" s="85">
        <v>36270</v>
      </c>
      <c r="K377" s="85">
        <v>12741</v>
      </c>
      <c r="L377" s="85">
        <v>0</v>
      </c>
      <c r="M377" s="85">
        <v>0</v>
      </c>
      <c r="N377" s="85">
        <v>0</v>
      </c>
      <c r="O377" s="153">
        <v>246266</v>
      </c>
      <c r="P377" s="153">
        <v>0</v>
      </c>
      <c r="Q377" s="153">
        <v>0</v>
      </c>
      <c r="R377" s="153">
        <v>0</v>
      </c>
      <c r="S377" s="153">
        <v>0</v>
      </c>
      <c r="T377" s="154" t="s">
        <v>4364</v>
      </c>
      <c r="U377" s="154" t="s">
        <v>4364</v>
      </c>
      <c r="V377" s="154" t="s">
        <v>4364</v>
      </c>
      <c r="W377" s="86">
        <v>2.4349649849700001E-3</v>
      </c>
      <c r="X377" s="86">
        <v>0</v>
      </c>
      <c r="Y377" s="86">
        <v>0</v>
      </c>
      <c r="Z377" s="154" t="s">
        <v>4364</v>
      </c>
      <c r="AA377" s="86" t="s">
        <v>4364</v>
      </c>
      <c r="AB377" s="154" t="s">
        <v>4364</v>
      </c>
      <c r="AC377" s="154" t="s">
        <v>4364</v>
      </c>
      <c r="AD377" s="154" t="s">
        <v>4364</v>
      </c>
      <c r="AE377" s="154" t="s">
        <v>4364</v>
      </c>
      <c r="AF377" s="154" t="s">
        <v>4364</v>
      </c>
      <c r="AG377" s="86">
        <v>1.9912683047299999E-3</v>
      </c>
    </row>
    <row r="378" spans="1:33" x14ac:dyDescent="0.35">
      <c r="A378" s="84">
        <v>3438</v>
      </c>
      <c r="B378" s="126">
        <v>46112</v>
      </c>
      <c r="C378" s="84">
        <v>1564</v>
      </c>
      <c r="D378" s="83" t="s">
        <v>710</v>
      </c>
      <c r="E378" s="85">
        <v>47228368</v>
      </c>
      <c r="F378" s="85">
        <v>27272122</v>
      </c>
      <c r="G378" s="85">
        <v>349420</v>
      </c>
      <c r="H378" s="85">
        <v>0</v>
      </c>
      <c r="I378" s="85">
        <v>0</v>
      </c>
      <c r="J378" s="85">
        <v>2275677</v>
      </c>
      <c r="K378" s="85">
        <v>11755160</v>
      </c>
      <c r="L378" s="85">
        <v>0</v>
      </c>
      <c r="M378" s="85">
        <v>0</v>
      </c>
      <c r="N378" s="85">
        <v>0</v>
      </c>
      <c r="O378" s="153">
        <v>1421946</v>
      </c>
      <c r="P378" s="153">
        <v>4105590</v>
      </c>
      <c r="Q378" s="153">
        <v>7283957</v>
      </c>
      <c r="R378" s="153">
        <v>80372</v>
      </c>
      <c r="S378" s="153">
        <v>0</v>
      </c>
      <c r="T378" s="86">
        <v>8.2216836455980005E-2</v>
      </c>
      <c r="U378" s="154" t="s">
        <v>4364</v>
      </c>
      <c r="V378" s="154" t="s">
        <v>4364</v>
      </c>
      <c r="W378" s="86">
        <v>3.1280037281560001E-2</v>
      </c>
      <c r="X378" s="86">
        <v>0</v>
      </c>
      <c r="Y378" s="86">
        <v>1.258015830655E-2</v>
      </c>
      <c r="Z378" s="154" t="s">
        <v>4364</v>
      </c>
      <c r="AA378" s="86">
        <v>1.268600903636E-2</v>
      </c>
      <c r="AB378" s="154">
        <v>0</v>
      </c>
      <c r="AC378" s="154">
        <v>0</v>
      </c>
      <c r="AD378" s="154" t="s">
        <v>4364</v>
      </c>
      <c r="AE378" s="154" t="s">
        <v>4364</v>
      </c>
      <c r="AF378" s="154" t="s">
        <v>4364</v>
      </c>
      <c r="AG378" s="86">
        <v>1.0162600026750001E-2</v>
      </c>
    </row>
    <row r="379" spans="1:33" x14ac:dyDescent="0.35">
      <c r="A379" s="84">
        <v>3439</v>
      </c>
      <c r="B379" s="126">
        <v>46112</v>
      </c>
      <c r="C379" s="84">
        <v>1565</v>
      </c>
      <c r="D379" s="83" t="s">
        <v>711</v>
      </c>
      <c r="E379" s="85">
        <v>580577067</v>
      </c>
      <c r="F379" s="85">
        <v>378031025</v>
      </c>
      <c r="G379" s="85">
        <v>0</v>
      </c>
      <c r="H379" s="85">
        <v>0</v>
      </c>
      <c r="I379" s="85">
        <v>0</v>
      </c>
      <c r="J379" s="85">
        <v>97493117</v>
      </c>
      <c r="K379" s="85">
        <v>73774782</v>
      </c>
      <c r="L379" s="85">
        <v>0</v>
      </c>
      <c r="M379" s="85">
        <v>9101187</v>
      </c>
      <c r="N379" s="85">
        <v>0</v>
      </c>
      <c r="O379" s="153">
        <v>4144911</v>
      </c>
      <c r="P379" s="153">
        <v>9322766</v>
      </c>
      <c r="Q379" s="153">
        <v>173214804</v>
      </c>
      <c r="R379" s="153">
        <v>10278395</v>
      </c>
      <c r="S379" s="153">
        <v>701063</v>
      </c>
      <c r="T379" s="154" t="s">
        <v>4364</v>
      </c>
      <c r="U379" s="154" t="s">
        <v>4364</v>
      </c>
      <c r="V379" s="154" t="s">
        <v>4364</v>
      </c>
      <c r="W379" s="86">
        <v>2.2300936242480002E-2</v>
      </c>
      <c r="X379" s="154">
        <v>5.0981333075E-4</v>
      </c>
      <c r="Y379" s="154">
        <v>7.9967463412E-4</v>
      </c>
      <c r="Z379" s="154" t="s">
        <v>4364</v>
      </c>
      <c r="AA379" s="154">
        <v>1.2324685903E-4</v>
      </c>
      <c r="AB379" s="154">
        <v>8.9714662190000006E-5</v>
      </c>
      <c r="AC379" s="154">
        <v>0</v>
      </c>
      <c r="AD379" s="154">
        <v>0</v>
      </c>
      <c r="AE379" s="154">
        <v>-3.7581874897E-6</v>
      </c>
      <c r="AF379" s="154" t="s">
        <v>4364</v>
      </c>
      <c r="AG379" s="86">
        <v>6.8943634634999998E-4</v>
      </c>
    </row>
    <row r="380" spans="1:33" x14ac:dyDescent="0.35">
      <c r="A380" s="84">
        <v>3447</v>
      </c>
      <c r="B380" s="126">
        <v>46112</v>
      </c>
      <c r="C380" s="84">
        <v>1569</v>
      </c>
      <c r="D380" s="83" t="s">
        <v>712</v>
      </c>
      <c r="E380" s="85">
        <v>13332341</v>
      </c>
      <c r="F380" s="85">
        <v>4809241</v>
      </c>
      <c r="G380" s="85">
        <v>459341</v>
      </c>
      <c r="H380" s="85">
        <v>22481</v>
      </c>
      <c r="I380" s="85">
        <v>0</v>
      </c>
      <c r="J380" s="85">
        <v>512043</v>
      </c>
      <c r="K380" s="85">
        <v>1905259</v>
      </c>
      <c r="L380" s="85">
        <v>0</v>
      </c>
      <c r="M380" s="85">
        <v>0</v>
      </c>
      <c r="N380" s="85">
        <v>0</v>
      </c>
      <c r="O380" s="153">
        <v>104538</v>
      </c>
      <c r="P380" s="153">
        <v>1408</v>
      </c>
      <c r="Q380" s="153">
        <v>1500808</v>
      </c>
      <c r="R380" s="153">
        <v>303364</v>
      </c>
      <c r="S380" s="153">
        <v>0</v>
      </c>
      <c r="T380" s="154">
        <v>1.247434203828E-2</v>
      </c>
      <c r="U380" s="154">
        <v>1.54689228327E-2</v>
      </c>
      <c r="V380" s="154" t="s">
        <v>4364</v>
      </c>
      <c r="W380" s="86">
        <v>2.3142570021530001E-2</v>
      </c>
      <c r="X380" s="86">
        <v>0</v>
      </c>
      <c r="Y380" s="86">
        <v>2.26191325973E-3</v>
      </c>
      <c r="Z380" s="154" t="s">
        <v>4364</v>
      </c>
      <c r="AA380" s="154">
        <v>0</v>
      </c>
      <c r="AB380" s="86">
        <v>0</v>
      </c>
      <c r="AC380" s="154">
        <v>0</v>
      </c>
      <c r="AD380" s="86" t="s">
        <v>4364</v>
      </c>
      <c r="AE380" s="154" t="s">
        <v>4364</v>
      </c>
      <c r="AF380" s="154" t="s">
        <v>4364</v>
      </c>
      <c r="AG380" s="86">
        <v>2.6368857511599999E-3</v>
      </c>
    </row>
    <row r="381" spans="1:33" x14ac:dyDescent="0.35">
      <c r="A381" s="84">
        <v>3458</v>
      </c>
      <c r="B381" s="126">
        <v>46112</v>
      </c>
      <c r="C381" s="84">
        <v>1574</v>
      </c>
      <c r="D381" s="83" t="s">
        <v>713</v>
      </c>
      <c r="E381" s="85">
        <v>273205407</v>
      </c>
      <c r="F381" s="85">
        <v>189387838</v>
      </c>
      <c r="G381" s="85">
        <v>4445526</v>
      </c>
      <c r="H381" s="85">
        <v>0</v>
      </c>
      <c r="I381" s="85">
        <v>0</v>
      </c>
      <c r="J381" s="85">
        <v>14767820</v>
      </c>
      <c r="K381" s="85">
        <v>73210968</v>
      </c>
      <c r="L381" s="85">
        <v>0</v>
      </c>
      <c r="M381" s="85">
        <v>13908456</v>
      </c>
      <c r="N381" s="85">
        <v>3617478</v>
      </c>
      <c r="O381" s="153">
        <v>1622774</v>
      </c>
      <c r="P381" s="153">
        <v>9281275</v>
      </c>
      <c r="Q381" s="153">
        <v>57823772</v>
      </c>
      <c r="R381" s="153">
        <v>10289083</v>
      </c>
      <c r="S381" s="153">
        <v>420685</v>
      </c>
      <c r="T381" s="86">
        <v>1.5939158151540001E-2</v>
      </c>
      <c r="U381" s="154" t="s">
        <v>4364</v>
      </c>
      <c r="V381" s="154" t="s">
        <v>4364</v>
      </c>
      <c r="W381" s="86">
        <v>3.8210330833319997E-2</v>
      </c>
      <c r="X381" s="86">
        <v>5.25403671985E-3</v>
      </c>
      <c r="Y381" s="86">
        <v>5.49103060127E-3</v>
      </c>
      <c r="Z381" s="86" t="s">
        <v>4364</v>
      </c>
      <c r="AA381" s="86">
        <v>2.1215313148000002E-3</v>
      </c>
      <c r="AB381" s="86">
        <v>0</v>
      </c>
      <c r="AC381" s="86">
        <v>-2.6321644999999999E-5</v>
      </c>
      <c r="AD381" s="154">
        <v>0</v>
      </c>
      <c r="AE381" s="86">
        <v>0</v>
      </c>
      <c r="AF381" s="86">
        <v>5.122728412962E-2</v>
      </c>
      <c r="AG381" s="86">
        <v>4.6870363786300001E-3</v>
      </c>
    </row>
    <row r="382" spans="1:33" x14ac:dyDescent="0.35">
      <c r="A382" s="84">
        <v>3462</v>
      </c>
      <c r="B382" s="126">
        <v>46112</v>
      </c>
      <c r="C382" s="84">
        <v>1576</v>
      </c>
      <c r="D382" s="83" t="s">
        <v>714</v>
      </c>
      <c r="E382" s="85">
        <v>7703131</v>
      </c>
      <c r="F382" s="85">
        <v>5096182</v>
      </c>
      <c r="G382" s="85">
        <v>0</v>
      </c>
      <c r="H382" s="85">
        <v>42849</v>
      </c>
      <c r="I382" s="85">
        <v>0</v>
      </c>
      <c r="J382" s="85">
        <v>1160250</v>
      </c>
      <c r="K382" s="85">
        <v>2601764</v>
      </c>
      <c r="L382" s="85">
        <v>0</v>
      </c>
      <c r="M382" s="85">
        <v>0</v>
      </c>
      <c r="N382" s="85">
        <v>0</v>
      </c>
      <c r="O382" s="153">
        <v>1018052</v>
      </c>
      <c r="P382" s="153">
        <v>273267</v>
      </c>
      <c r="Q382" s="153">
        <v>0</v>
      </c>
      <c r="R382" s="153">
        <v>0</v>
      </c>
      <c r="S382" s="153">
        <v>0</v>
      </c>
      <c r="T382" s="86" t="s">
        <v>4364</v>
      </c>
      <c r="U382" s="86">
        <v>5.5372226757149999E-2</v>
      </c>
      <c r="V382" s="154" t="s">
        <v>4364</v>
      </c>
      <c r="W382" s="86">
        <v>1.1632936713559999E-2</v>
      </c>
      <c r="X382" s="86">
        <v>0</v>
      </c>
      <c r="Y382" s="86">
        <v>7.9442785130700005E-3</v>
      </c>
      <c r="Z382" s="154" t="s">
        <v>4364</v>
      </c>
      <c r="AA382" s="86">
        <v>0</v>
      </c>
      <c r="AB382" s="86" t="s">
        <v>4364</v>
      </c>
      <c r="AC382" s="86">
        <v>0</v>
      </c>
      <c r="AD382" s="86" t="s">
        <v>4364</v>
      </c>
      <c r="AE382" s="154" t="s">
        <v>4364</v>
      </c>
      <c r="AF382" s="86" t="s">
        <v>4364</v>
      </c>
      <c r="AG382" s="86">
        <v>6.78794695182E-3</v>
      </c>
    </row>
    <row r="383" spans="1:33" x14ac:dyDescent="0.35">
      <c r="A383" s="84">
        <v>3475</v>
      </c>
      <c r="B383" s="126">
        <v>46112</v>
      </c>
      <c r="C383" s="84">
        <v>1582</v>
      </c>
      <c r="D383" s="83" t="s">
        <v>715</v>
      </c>
      <c r="E383" s="85">
        <v>23136988</v>
      </c>
      <c r="F383" s="85">
        <v>8923552</v>
      </c>
      <c r="G383" s="85">
        <v>0</v>
      </c>
      <c r="H383" s="85">
        <v>0</v>
      </c>
      <c r="I383" s="85">
        <v>108709</v>
      </c>
      <c r="J383" s="85">
        <v>899701</v>
      </c>
      <c r="K383" s="85">
        <v>1392569</v>
      </c>
      <c r="L383" s="85">
        <v>0</v>
      </c>
      <c r="M383" s="85">
        <v>0</v>
      </c>
      <c r="N383" s="85">
        <v>0</v>
      </c>
      <c r="O383" s="153">
        <v>431526</v>
      </c>
      <c r="P383" s="153">
        <v>11190</v>
      </c>
      <c r="Q383" s="153">
        <v>0</v>
      </c>
      <c r="R383" s="153">
        <v>6079857</v>
      </c>
      <c r="S383" s="153">
        <v>0</v>
      </c>
      <c r="T383" s="86" t="s">
        <v>4364</v>
      </c>
      <c r="U383" s="154" t="s">
        <v>4364</v>
      </c>
      <c r="V383" s="154">
        <v>0</v>
      </c>
      <c r="W383" s="86">
        <v>3.2657745496799998E-3</v>
      </c>
      <c r="X383" s="86">
        <v>0</v>
      </c>
      <c r="Y383" s="86">
        <v>0</v>
      </c>
      <c r="Z383" s="154" t="s">
        <v>4364</v>
      </c>
      <c r="AA383" s="86">
        <v>0</v>
      </c>
      <c r="AB383" s="86" t="s">
        <v>4364</v>
      </c>
      <c r="AC383" s="86">
        <v>0</v>
      </c>
      <c r="AD383" s="154" t="s">
        <v>4364</v>
      </c>
      <c r="AE383" s="154" t="s">
        <v>4364</v>
      </c>
      <c r="AF383" s="86" t="s">
        <v>4364</v>
      </c>
      <c r="AG383" s="86">
        <v>2.3108695196000001E-4</v>
      </c>
    </row>
    <row r="384" spans="1:33" x14ac:dyDescent="0.35">
      <c r="A384" s="84">
        <v>3476</v>
      </c>
      <c r="B384" s="126">
        <v>46112</v>
      </c>
      <c r="C384" s="84">
        <v>1583</v>
      </c>
      <c r="D384" s="83" t="s">
        <v>716</v>
      </c>
      <c r="E384" s="85">
        <v>49889602</v>
      </c>
      <c r="F384" s="85">
        <v>42847805</v>
      </c>
      <c r="G384" s="85">
        <v>1745181</v>
      </c>
      <c r="H384" s="85">
        <v>0</v>
      </c>
      <c r="I384" s="85">
        <v>0</v>
      </c>
      <c r="J384" s="85">
        <v>3908183</v>
      </c>
      <c r="K384" s="85">
        <v>25279223</v>
      </c>
      <c r="L384" s="85">
        <v>0</v>
      </c>
      <c r="M384" s="85">
        <v>0</v>
      </c>
      <c r="N384" s="85">
        <v>0</v>
      </c>
      <c r="O384" s="153">
        <v>5255040</v>
      </c>
      <c r="P384" s="153">
        <v>851445</v>
      </c>
      <c r="Q384" s="153">
        <v>5696704</v>
      </c>
      <c r="R384" s="153">
        <v>112029</v>
      </c>
      <c r="S384" s="153">
        <v>0</v>
      </c>
      <c r="T384" s="86">
        <v>8.6205874415619999E-2</v>
      </c>
      <c r="U384" s="154" t="s">
        <v>4364</v>
      </c>
      <c r="V384" s="154" t="s">
        <v>4364</v>
      </c>
      <c r="W384" s="86">
        <v>3.3705291322930001E-2</v>
      </c>
      <c r="X384" s="86">
        <v>1.07881352195E-3</v>
      </c>
      <c r="Y384" s="86">
        <v>1.9714094651440001E-2</v>
      </c>
      <c r="Z384" s="154" t="s">
        <v>4364</v>
      </c>
      <c r="AA384" s="86">
        <v>4.6696393011999996E-3</v>
      </c>
      <c r="AB384" s="86">
        <v>-3.9574607299999999E-5</v>
      </c>
      <c r="AC384" s="86">
        <v>-4.2765578564999997E-3</v>
      </c>
      <c r="AD384" s="154" t="s">
        <v>4364</v>
      </c>
      <c r="AE384" s="86" t="s">
        <v>4364</v>
      </c>
      <c r="AF384" s="154" t="s">
        <v>4364</v>
      </c>
      <c r="AG384" s="86">
        <v>2.042372513656E-2</v>
      </c>
    </row>
    <row r="385" spans="1:33" x14ac:dyDescent="0.35">
      <c r="A385" s="84">
        <v>3487</v>
      </c>
      <c r="B385" s="126">
        <v>46112</v>
      </c>
      <c r="C385" s="84">
        <v>1587</v>
      </c>
      <c r="D385" s="83" t="s">
        <v>717</v>
      </c>
      <c r="E385" s="85">
        <v>91976737</v>
      </c>
      <c r="F385" s="85">
        <v>25342144</v>
      </c>
      <c r="G385" s="85">
        <v>2224205</v>
      </c>
      <c r="H385" s="85">
        <v>0</v>
      </c>
      <c r="I385" s="85">
        <v>0</v>
      </c>
      <c r="J385" s="85">
        <v>2342167</v>
      </c>
      <c r="K385" s="85">
        <v>7011411</v>
      </c>
      <c r="L385" s="85">
        <v>0</v>
      </c>
      <c r="M385" s="85">
        <v>0</v>
      </c>
      <c r="N385" s="85">
        <v>0</v>
      </c>
      <c r="O385" s="153">
        <v>605606</v>
      </c>
      <c r="P385" s="153">
        <v>1198626</v>
      </c>
      <c r="Q385" s="153">
        <v>8270613</v>
      </c>
      <c r="R385" s="153">
        <v>3689516</v>
      </c>
      <c r="S385" s="153">
        <v>0</v>
      </c>
      <c r="T385" s="154">
        <v>6.9314930576600004E-3</v>
      </c>
      <c r="U385" s="154" t="s">
        <v>4364</v>
      </c>
      <c r="V385" s="154" t="s">
        <v>4364</v>
      </c>
      <c r="W385" s="86">
        <v>1.3101876768289999E-2</v>
      </c>
      <c r="X385" s="86">
        <v>0</v>
      </c>
      <c r="Y385" s="86">
        <v>4.2719381517000001E-3</v>
      </c>
      <c r="Z385" s="154" t="s">
        <v>4364</v>
      </c>
      <c r="AA385" s="86">
        <v>4.1350408692700001E-3</v>
      </c>
      <c r="AB385" s="86">
        <v>3.4011636990000003E-5</v>
      </c>
      <c r="AC385" s="86">
        <v>0</v>
      </c>
      <c r="AD385" s="154" t="s">
        <v>4364</v>
      </c>
      <c r="AE385" s="86" t="s">
        <v>4364</v>
      </c>
      <c r="AF385" s="154" t="s">
        <v>4364</v>
      </c>
      <c r="AG385" s="86">
        <v>2.5299915421100002E-3</v>
      </c>
    </row>
    <row r="386" spans="1:33" x14ac:dyDescent="0.35">
      <c r="A386" s="84">
        <v>3526</v>
      </c>
      <c r="B386" s="126">
        <v>46112</v>
      </c>
      <c r="C386" s="84">
        <v>1603</v>
      </c>
      <c r="D386" s="83" t="s">
        <v>718</v>
      </c>
      <c r="E386" s="85">
        <v>189791465</v>
      </c>
      <c r="F386" s="85">
        <v>88888725</v>
      </c>
      <c r="G386" s="85">
        <v>7791408</v>
      </c>
      <c r="H386" s="85">
        <v>236964</v>
      </c>
      <c r="I386" s="85">
        <v>33769</v>
      </c>
      <c r="J386" s="85">
        <v>16480844</v>
      </c>
      <c r="K386" s="85">
        <v>19454206</v>
      </c>
      <c r="L386" s="85">
        <v>0</v>
      </c>
      <c r="M386" s="85">
        <v>0</v>
      </c>
      <c r="N386" s="85">
        <v>0</v>
      </c>
      <c r="O386" s="153">
        <v>8488075</v>
      </c>
      <c r="P386" s="153">
        <v>631667</v>
      </c>
      <c r="Q386" s="153">
        <v>29514378</v>
      </c>
      <c r="R386" s="153">
        <v>6257414</v>
      </c>
      <c r="S386" s="153">
        <v>0</v>
      </c>
      <c r="T386" s="86">
        <v>2.4706896794580002E-2</v>
      </c>
      <c r="U386" s="86">
        <v>0</v>
      </c>
      <c r="V386" s="154">
        <v>-0.12792382303159999</v>
      </c>
      <c r="W386" s="86">
        <v>2.5209535431289998E-2</v>
      </c>
      <c r="X386" s="86">
        <v>6.0133818207800003E-3</v>
      </c>
      <c r="Y386" s="86">
        <v>6.4758813134799999E-3</v>
      </c>
      <c r="Z386" s="154" t="s">
        <v>4364</v>
      </c>
      <c r="AA386" s="86">
        <v>1.637994130776E-2</v>
      </c>
      <c r="AB386" s="86">
        <v>0</v>
      </c>
      <c r="AC386" s="86">
        <v>-6.2890441872E-3</v>
      </c>
      <c r="AD386" s="154" t="s">
        <v>4364</v>
      </c>
      <c r="AE386" s="154" t="s">
        <v>4364</v>
      </c>
      <c r="AF386" s="86" t="s">
        <v>4364</v>
      </c>
      <c r="AG386" s="86">
        <v>6.0193720802499996E-3</v>
      </c>
    </row>
    <row r="387" spans="1:33" x14ac:dyDescent="0.35">
      <c r="A387" s="84">
        <v>3541</v>
      </c>
      <c r="B387" s="126">
        <v>46112</v>
      </c>
      <c r="C387" s="84">
        <v>1608</v>
      </c>
      <c r="D387" s="83" t="s">
        <v>719</v>
      </c>
      <c r="E387" s="85">
        <v>94672550</v>
      </c>
      <c r="F387" s="85">
        <v>42767752</v>
      </c>
      <c r="G387" s="85">
        <v>1712322</v>
      </c>
      <c r="H387" s="85">
        <v>0</v>
      </c>
      <c r="I387" s="85">
        <v>3663048</v>
      </c>
      <c r="J387" s="85">
        <v>1874373</v>
      </c>
      <c r="K387" s="85">
        <v>8537528</v>
      </c>
      <c r="L387" s="85">
        <v>0</v>
      </c>
      <c r="M387" s="85">
        <v>6135071</v>
      </c>
      <c r="N387" s="85">
        <v>888717</v>
      </c>
      <c r="O387" s="153">
        <v>3443743</v>
      </c>
      <c r="P387" s="153">
        <v>4867184</v>
      </c>
      <c r="Q387" s="153">
        <v>7438872</v>
      </c>
      <c r="R387" s="153">
        <v>4206895</v>
      </c>
      <c r="S387" s="153">
        <v>0</v>
      </c>
      <c r="T387" s="86">
        <v>1.4028830738080001E-2</v>
      </c>
      <c r="U387" s="154" t="s">
        <v>4364</v>
      </c>
      <c r="V387" s="154">
        <v>7.6187774346299997E-3</v>
      </c>
      <c r="W387" s="86">
        <v>1.7806779325560001E-2</v>
      </c>
      <c r="X387" s="86">
        <v>-4.6536611389999999E-4</v>
      </c>
      <c r="Y387" s="86">
        <v>1.0817383554000001E-3</v>
      </c>
      <c r="Z387" s="154" t="s">
        <v>4364</v>
      </c>
      <c r="AA387" s="86">
        <v>0</v>
      </c>
      <c r="AB387" s="86">
        <v>0</v>
      </c>
      <c r="AC387" s="86">
        <v>-5.6601538283E-3</v>
      </c>
      <c r="AD387" s="86" t="s">
        <v>4364</v>
      </c>
      <c r="AE387" s="86">
        <v>0</v>
      </c>
      <c r="AF387" s="154">
        <v>0</v>
      </c>
      <c r="AG387" s="86">
        <v>2.8561248790199998E-3</v>
      </c>
    </row>
    <row r="388" spans="1:33" x14ac:dyDescent="0.35">
      <c r="A388" s="84">
        <v>3544</v>
      </c>
      <c r="B388" s="126">
        <v>46112</v>
      </c>
      <c r="C388" s="84">
        <v>1610</v>
      </c>
      <c r="D388" s="83" t="s">
        <v>720</v>
      </c>
      <c r="E388" s="85">
        <v>14404651</v>
      </c>
      <c r="F388" s="85">
        <v>3310944</v>
      </c>
      <c r="G388" s="85">
        <v>0</v>
      </c>
      <c r="H388" s="85">
        <v>0</v>
      </c>
      <c r="I388" s="85">
        <v>0</v>
      </c>
      <c r="J388" s="85">
        <v>1460851</v>
      </c>
      <c r="K388" s="85">
        <v>1005810</v>
      </c>
      <c r="L388" s="85">
        <v>0</v>
      </c>
      <c r="M388" s="85">
        <v>0</v>
      </c>
      <c r="N388" s="85">
        <v>0</v>
      </c>
      <c r="O388" s="153">
        <v>756944</v>
      </c>
      <c r="P388" s="153">
        <v>52139</v>
      </c>
      <c r="Q388" s="153">
        <v>35200</v>
      </c>
      <c r="R388" s="153">
        <v>0</v>
      </c>
      <c r="S388" s="153">
        <v>0</v>
      </c>
      <c r="T388" s="154" t="s">
        <v>4364</v>
      </c>
      <c r="U388" s="154" t="s">
        <v>4364</v>
      </c>
      <c r="V388" s="154" t="s">
        <v>4364</v>
      </c>
      <c r="W388" s="86">
        <v>2.3730487459629999E-2</v>
      </c>
      <c r="X388" s="86">
        <v>-9.8634143899999993E-5</v>
      </c>
      <c r="Y388" s="86">
        <v>0</v>
      </c>
      <c r="Z388" s="154" t="s">
        <v>4364</v>
      </c>
      <c r="AA388" s="86">
        <v>-0.15105084399499999</v>
      </c>
      <c r="AB388" s="86">
        <v>0</v>
      </c>
      <c r="AC388" s="86" t="s">
        <v>4364</v>
      </c>
      <c r="AD388" s="154" t="s">
        <v>4364</v>
      </c>
      <c r="AE388" s="154" t="s">
        <v>4364</v>
      </c>
      <c r="AF388" s="154" t="s">
        <v>4364</v>
      </c>
      <c r="AG388" s="86">
        <v>4.3763531019800003E-3</v>
      </c>
    </row>
    <row r="389" spans="1:33" x14ac:dyDescent="0.35">
      <c r="A389" s="84">
        <v>3551</v>
      </c>
      <c r="B389" s="126">
        <v>46112</v>
      </c>
      <c r="C389" s="84">
        <v>1613</v>
      </c>
      <c r="D389" s="83" t="s">
        <v>721</v>
      </c>
      <c r="E389" s="85">
        <v>82520402</v>
      </c>
      <c r="F389" s="85">
        <v>47773026</v>
      </c>
      <c r="G389" s="85">
        <v>0</v>
      </c>
      <c r="H389" s="85">
        <v>0</v>
      </c>
      <c r="I389" s="85">
        <v>0</v>
      </c>
      <c r="J389" s="85">
        <v>12146055</v>
      </c>
      <c r="K389" s="85">
        <v>14907849</v>
      </c>
      <c r="L389" s="85">
        <v>0</v>
      </c>
      <c r="M389" s="85">
        <v>0</v>
      </c>
      <c r="N389" s="85">
        <v>0</v>
      </c>
      <c r="O389" s="153">
        <v>2400365</v>
      </c>
      <c r="P389" s="153">
        <v>4720160</v>
      </c>
      <c r="Q389" s="153">
        <v>12918062</v>
      </c>
      <c r="R389" s="153">
        <v>680535</v>
      </c>
      <c r="S389" s="153">
        <v>0</v>
      </c>
      <c r="T389" s="154" t="s">
        <v>4364</v>
      </c>
      <c r="U389" s="154" t="s">
        <v>4364</v>
      </c>
      <c r="V389" s="154" t="s">
        <v>4364</v>
      </c>
      <c r="W389" s="86">
        <v>3.8043039412000001E-3</v>
      </c>
      <c r="X389" s="154">
        <v>3.6665733915000002E-4</v>
      </c>
      <c r="Y389" s="154">
        <v>1.0883399719E-4</v>
      </c>
      <c r="Z389" s="154" t="s">
        <v>4364</v>
      </c>
      <c r="AA389" s="154">
        <v>0</v>
      </c>
      <c r="AB389" s="154">
        <v>9.0461048250999997E-4</v>
      </c>
      <c r="AC389" s="154">
        <v>0</v>
      </c>
      <c r="AD389" s="154" t="s">
        <v>4364</v>
      </c>
      <c r="AE389" s="154" t="s">
        <v>4364</v>
      </c>
      <c r="AF389" s="154">
        <v>0</v>
      </c>
      <c r="AG389" s="86">
        <v>5.9444394349999997E-4</v>
      </c>
    </row>
    <row r="390" spans="1:33" x14ac:dyDescent="0.35">
      <c r="A390" s="84">
        <v>3558</v>
      </c>
      <c r="B390" s="126">
        <v>46112</v>
      </c>
      <c r="C390" s="84">
        <v>1616</v>
      </c>
      <c r="D390" s="83" t="s">
        <v>722</v>
      </c>
      <c r="E390" s="85">
        <v>6223369</v>
      </c>
      <c r="F390" s="85">
        <v>3894764</v>
      </c>
      <c r="G390" s="85">
        <v>0</v>
      </c>
      <c r="H390" s="85">
        <v>0</v>
      </c>
      <c r="I390" s="85">
        <v>0</v>
      </c>
      <c r="J390" s="85">
        <v>953860</v>
      </c>
      <c r="K390" s="85">
        <v>2208057</v>
      </c>
      <c r="L390" s="85">
        <v>0</v>
      </c>
      <c r="M390" s="85">
        <v>0</v>
      </c>
      <c r="N390" s="85">
        <v>0</v>
      </c>
      <c r="O390" s="153">
        <v>151980</v>
      </c>
      <c r="P390" s="153">
        <v>580867</v>
      </c>
      <c r="Q390" s="153">
        <v>0</v>
      </c>
      <c r="R390" s="153">
        <v>0</v>
      </c>
      <c r="S390" s="153">
        <v>0</v>
      </c>
      <c r="T390" s="86" t="s">
        <v>4364</v>
      </c>
      <c r="U390" s="154" t="s">
        <v>4364</v>
      </c>
      <c r="V390" s="154" t="s">
        <v>4364</v>
      </c>
      <c r="W390" s="86">
        <v>7.7529967092419994E-2</v>
      </c>
      <c r="X390" s="86">
        <v>3.4861480980200002E-3</v>
      </c>
      <c r="Y390" s="86">
        <v>4.6035838210199999E-3</v>
      </c>
      <c r="Z390" s="154" t="s">
        <v>4364</v>
      </c>
      <c r="AA390" s="86">
        <v>0</v>
      </c>
      <c r="AB390" s="86" t="s">
        <v>4364</v>
      </c>
      <c r="AC390" s="86" t="s">
        <v>4364</v>
      </c>
      <c r="AD390" s="154" t="s">
        <v>4364</v>
      </c>
      <c r="AE390" s="86" t="s">
        <v>4364</v>
      </c>
      <c r="AF390" s="86" t="s">
        <v>4364</v>
      </c>
      <c r="AG390" s="86">
        <v>7.1995689233099996E-3</v>
      </c>
    </row>
    <row r="391" spans="1:33" x14ac:dyDescent="0.35">
      <c r="A391" s="84">
        <v>3571</v>
      </c>
      <c r="B391" s="126">
        <v>46112</v>
      </c>
      <c r="C391" s="84">
        <v>1620</v>
      </c>
      <c r="D391" s="83" t="s">
        <v>723</v>
      </c>
      <c r="E391" s="85">
        <v>236215298</v>
      </c>
      <c r="F391" s="85">
        <v>66192439</v>
      </c>
      <c r="G391" s="85">
        <v>396966</v>
      </c>
      <c r="H391" s="85">
        <v>0</v>
      </c>
      <c r="I391" s="85">
        <v>0</v>
      </c>
      <c r="J391" s="85">
        <v>9782946</v>
      </c>
      <c r="K391" s="85">
        <v>37520760</v>
      </c>
      <c r="L391" s="85">
        <v>0</v>
      </c>
      <c r="M391" s="85">
        <v>0</v>
      </c>
      <c r="N391" s="85">
        <v>0</v>
      </c>
      <c r="O391" s="153">
        <v>3254938</v>
      </c>
      <c r="P391" s="153">
        <v>5659185</v>
      </c>
      <c r="Q391" s="153">
        <v>8780859</v>
      </c>
      <c r="R391" s="153">
        <v>796785</v>
      </c>
      <c r="S391" s="153">
        <v>0</v>
      </c>
      <c r="T391" s="86">
        <v>1.6540066512230001E-2</v>
      </c>
      <c r="U391" s="154" t="s">
        <v>4364</v>
      </c>
      <c r="V391" s="154" t="s">
        <v>4364</v>
      </c>
      <c r="W391" s="86">
        <v>1.9145877357200001E-2</v>
      </c>
      <c r="X391" s="86">
        <v>5.7848321989999997E-5</v>
      </c>
      <c r="Y391" s="86">
        <v>4.2345905061000003E-3</v>
      </c>
      <c r="Z391" s="154" t="s">
        <v>4364</v>
      </c>
      <c r="AA391" s="86">
        <v>2.4634190541199998E-3</v>
      </c>
      <c r="AB391" s="86">
        <v>0</v>
      </c>
      <c r="AC391" s="86">
        <v>0</v>
      </c>
      <c r="AD391" s="154" t="s">
        <v>4364</v>
      </c>
      <c r="AE391" s="86" t="s">
        <v>4364</v>
      </c>
      <c r="AF391" s="86" t="s">
        <v>4364</v>
      </c>
      <c r="AG391" s="86">
        <v>3.6397754117000001E-3</v>
      </c>
    </row>
    <row r="392" spans="1:33" x14ac:dyDescent="0.35">
      <c r="A392" s="84">
        <v>3574</v>
      </c>
      <c r="B392" s="126">
        <v>46112</v>
      </c>
      <c r="C392" s="84">
        <v>1622</v>
      </c>
      <c r="D392" s="83" t="s">
        <v>724</v>
      </c>
      <c r="E392" s="85">
        <v>173246262</v>
      </c>
      <c r="F392" s="85">
        <v>60794783</v>
      </c>
      <c r="G392" s="85">
        <v>2130613</v>
      </c>
      <c r="H392" s="85">
        <v>0</v>
      </c>
      <c r="I392" s="85">
        <v>0</v>
      </c>
      <c r="J392" s="85">
        <v>8405181</v>
      </c>
      <c r="K392" s="85">
        <v>5570199</v>
      </c>
      <c r="L392" s="85">
        <v>0</v>
      </c>
      <c r="M392" s="85">
        <v>0</v>
      </c>
      <c r="N392" s="85">
        <v>54673</v>
      </c>
      <c r="O392" s="153">
        <v>11095550</v>
      </c>
      <c r="P392" s="153">
        <v>1183255</v>
      </c>
      <c r="Q392" s="153">
        <v>22213523</v>
      </c>
      <c r="R392" s="153">
        <v>10141789</v>
      </c>
      <c r="S392" s="153">
        <v>0</v>
      </c>
      <c r="T392" s="154">
        <v>1.7220872817130001E-2</v>
      </c>
      <c r="U392" s="154" t="s">
        <v>4364</v>
      </c>
      <c r="V392" s="154" t="s">
        <v>4364</v>
      </c>
      <c r="W392" s="86">
        <v>2.568897280195E-2</v>
      </c>
      <c r="X392" s="86">
        <v>3.9655905445000001E-4</v>
      </c>
      <c r="Y392" s="86">
        <v>5.2869583625000005E-4</v>
      </c>
      <c r="Z392" s="154" t="s">
        <v>4364</v>
      </c>
      <c r="AA392" s="86">
        <v>0</v>
      </c>
      <c r="AB392" s="86">
        <v>0</v>
      </c>
      <c r="AC392" s="86">
        <v>0</v>
      </c>
      <c r="AD392" s="86" t="s">
        <v>4364</v>
      </c>
      <c r="AE392" s="86" t="s">
        <v>4364</v>
      </c>
      <c r="AF392" s="86">
        <v>0</v>
      </c>
      <c r="AG392" s="86">
        <v>5.62750886962E-3</v>
      </c>
    </row>
    <row r="393" spans="1:33" x14ac:dyDescent="0.35">
      <c r="A393" s="84">
        <v>3575</v>
      </c>
      <c r="B393" s="126">
        <v>46112</v>
      </c>
      <c r="C393" s="84">
        <v>1623</v>
      </c>
      <c r="D393" s="83" t="s">
        <v>725</v>
      </c>
      <c r="E393" s="85">
        <v>3519277</v>
      </c>
      <c r="F393" s="85">
        <v>1259287</v>
      </c>
      <c r="G393" s="85">
        <v>23869</v>
      </c>
      <c r="H393" s="85">
        <v>0</v>
      </c>
      <c r="I393" s="85">
        <v>0</v>
      </c>
      <c r="J393" s="85">
        <v>141104</v>
      </c>
      <c r="K393" s="85">
        <v>361199</v>
      </c>
      <c r="L393" s="85">
        <v>0</v>
      </c>
      <c r="M393" s="85">
        <v>0</v>
      </c>
      <c r="N393" s="85">
        <v>0</v>
      </c>
      <c r="O393" s="153">
        <v>733115</v>
      </c>
      <c r="P393" s="153">
        <v>0</v>
      </c>
      <c r="Q393" s="153">
        <v>0</v>
      </c>
      <c r="R393" s="153">
        <v>0</v>
      </c>
      <c r="S393" s="153">
        <v>0</v>
      </c>
      <c r="T393" s="86">
        <v>9.7217912917600003E-3</v>
      </c>
      <c r="U393" s="86" t="s">
        <v>4364</v>
      </c>
      <c r="V393" s="154" t="s">
        <v>4364</v>
      </c>
      <c r="W393" s="86">
        <v>-8.4852061225999999E-3</v>
      </c>
      <c r="X393" s="86">
        <v>0</v>
      </c>
      <c r="Y393" s="86">
        <v>0</v>
      </c>
      <c r="Z393" s="154" t="s">
        <v>4364</v>
      </c>
      <c r="AA393" s="86" t="s">
        <v>4364</v>
      </c>
      <c r="AB393" s="86" t="s">
        <v>4364</v>
      </c>
      <c r="AC393" s="86">
        <v>0</v>
      </c>
      <c r="AD393" s="154" t="s">
        <v>4364</v>
      </c>
      <c r="AE393" s="154" t="s">
        <v>4364</v>
      </c>
      <c r="AF393" s="154" t="s">
        <v>4364</v>
      </c>
      <c r="AG393" s="86">
        <v>-5.9101245816E-3</v>
      </c>
    </row>
    <row r="394" spans="1:33" x14ac:dyDescent="0.35">
      <c r="A394" s="84">
        <v>3576</v>
      </c>
      <c r="B394" s="126">
        <v>46112</v>
      </c>
      <c r="C394" s="84">
        <v>1624</v>
      </c>
      <c r="D394" s="83" t="s">
        <v>726</v>
      </c>
      <c r="E394" s="85">
        <v>238816284</v>
      </c>
      <c r="F394" s="85">
        <v>135320418</v>
      </c>
      <c r="G394" s="85">
        <v>8449790</v>
      </c>
      <c r="H394" s="85">
        <v>0</v>
      </c>
      <c r="I394" s="85">
        <v>0</v>
      </c>
      <c r="J394" s="85">
        <v>15863836</v>
      </c>
      <c r="K394" s="85">
        <v>35297281</v>
      </c>
      <c r="L394" s="85">
        <v>0</v>
      </c>
      <c r="M394" s="85">
        <v>597300</v>
      </c>
      <c r="N394" s="85">
        <v>10986</v>
      </c>
      <c r="O394" s="153">
        <v>862087</v>
      </c>
      <c r="P394" s="153">
        <v>7791883</v>
      </c>
      <c r="Q394" s="153">
        <v>62007102</v>
      </c>
      <c r="R394" s="153">
        <v>4440153</v>
      </c>
      <c r="S394" s="153">
        <v>0</v>
      </c>
      <c r="T394" s="154">
        <v>1.5289832648230001E-2</v>
      </c>
      <c r="U394" s="154" t="s">
        <v>4364</v>
      </c>
      <c r="V394" s="154" t="s">
        <v>4364</v>
      </c>
      <c r="W394" s="86">
        <v>1.1107771583170001E-2</v>
      </c>
      <c r="X394" s="86">
        <v>-1.38760456E-5</v>
      </c>
      <c r="Y394" s="86">
        <v>6.1578321630000003E-5</v>
      </c>
      <c r="Z394" s="154" t="s">
        <v>4364</v>
      </c>
      <c r="AA394" s="154">
        <v>-3.1742331410000002E-4</v>
      </c>
      <c r="AB394" s="154">
        <v>3.8537910014999999E-4</v>
      </c>
      <c r="AC394" s="154">
        <v>-5.1545436199999998E-5</v>
      </c>
      <c r="AD394" s="154" t="s">
        <v>4364</v>
      </c>
      <c r="AE394" s="154">
        <v>0</v>
      </c>
      <c r="AF394" s="154">
        <v>0</v>
      </c>
      <c r="AG394" s="86">
        <v>1.22479750211E-3</v>
      </c>
    </row>
    <row r="395" spans="1:33" x14ac:dyDescent="0.35">
      <c r="A395" s="84">
        <v>3601</v>
      </c>
      <c r="B395" s="126">
        <v>46112</v>
      </c>
      <c r="C395" s="84">
        <v>1631</v>
      </c>
      <c r="D395" s="83" t="s">
        <v>727</v>
      </c>
      <c r="E395" s="85">
        <v>804442558</v>
      </c>
      <c r="F395" s="85">
        <v>493290352</v>
      </c>
      <c r="G395" s="85">
        <v>12003804</v>
      </c>
      <c r="H395" s="85">
        <v>0</v>
      </c>
      <c r="I395" s="85">
        <v>6558764</v>
      </c>
      <c r="J395" s="85">
        <v>9093829</v>
      </c>
      <c r="K395" s="85">
        <v>25338660</v>
      </c>
      <c r="L395" s="85">
        <v>0</v>
      </c>
      <c r="M395" s="85">
        <v>93785947</v>
      </c>
      <c r="N395" s="85">
        <v>3579526</v>
      </c>
      <c r="O395" s="153">
        <v>17941537</v>
      </c>
      <c r="P395" s="153">
        <v>28224278</v>
      </c>
      <c r="Q395" s="153">
        <v>237153441</v>
      </c>
      <c r="R395" s="153">
        <v>59610566</v>
      </c>
      <c r="S395" s="153">
        <v>0</v>
      </c>
      <c r="T395" s="86">
        <v>7.2807958321189997E-2</v>
      </c>
      <c r="U395" s="154" t="s">
        <v>4364</v>
      </c>
      <c r="V395" s="154">
        <v>3.8314880402599998E-3</v>
      </c>
      <c r="W395" s="86">
        <v>6.9076693562639999E-2</v>
      </c>
      <c r="X395" s="86">
        <v>1.1437396948999999E-3</v>
      </c>
      <c r="Y395" s="86">
        <v>4.6761710607600001E-3</v>
      </c>
      <c r="Z395" s="154" t="s">
        <v>4364</v>
      </c>
      <c r="AA395" s="86">
        <v>1.4763548159770001E-2</v>
      </c>
      <c r="AB395" s="86">
        <v>5.8456585670000003E-5</v>
      </c>
      <c r="AC395" s="86">
        <v>-2.124125461E-4</v>
      </c>
      <c r="AD395" s="154">
        <v>0</v>
      </c>
      <c r="AE395" s="154">
        <v>0</v>
      </c>
      <c r="AF395" s="154">
        <v>1.8431898841850002E-2</v>
      </c>
      <c r="AG395" s="86">
        <v>9.5545416888200008E-3</v>
      </c>
    </row>
    <row r="396" spans="1:33" x14ac:dyDescent="0.35">
      <c r="A396" s="84">
        <v>3602</v>
      </c>
      <c r="B396" s="126">
        <v>46112</v>
      </c>
      <c r="C396" s="84">
        <v>1632</v>
      </c>
      <c r="D396" s="83" t="s">
        <v>728</v>
      </c>
      <c r="E396" s="85">
        <v>1166470</v>
      </c>
      <c r="F396" s="85">
        <v>879476</v>
      </c>
      <c r="G396" s="85">
        <v>0</v>
      </c>
      <c r="H396" s="85">
        <v>0</v>
      </c>
      <c r="I396" s="85">
        <v>0</v>
      </c>
      <c r="J396" s="85">
        <v>0</v>
      </c>
      <c r="K396" s="85">
        <v>38255</v>
      </c>
      <c r="L396" s="85">
        <v>0</v>
      </c>
      <c r="M396" s="85">
        <v>0</v>
      </c>
      <c r="N396" s="85">
        <v>0</v>
      </c>
      <c r="O396" s="153">
        <v>0</v>
      </c>
      <c r="P396" s="153">
        <v>841220</v>
      </c>
      <c r="Q396" s="153">
        <v>0</v>
      </c>
      <c r="R396" s="153">
        <v>0</v>
      </c>
      <c r="S396" s="153">
        <v>0</v>
      </c>
      <c r="T396" s="154" t="s">
        <v>4364</v>
      </c>
      <c r="U396" s="154" t="s">
        <v>4364</v>
      </c>
      <c r="V396" s="154" t="s">
        <v>4364</v>
      </c>
      <c r="W396" s="86">
        <v>0</v>
      </c>
      <c r="X396" s="86" t="s">
        <v>4364</v>
      </c>
      <c r="Y396" s="86">
        <v>0</v>
      </c>
      <c r="Z396" s="154" t="s">
        <v>4364</v>
      </c>
      <c r="AA396" s="86">
        <v>0</v>
      </c>
      <c r="AB396" s="86" t="s">
        <v>4364</v>
      </c>
      <c r="AC396" s="86" t="s">
        <v>4364</v>
      </c>
      <c r="AD396" s="86" t="s">
        <v>4364</v>
      </c>
      <c r="AE396" s="86" t="s">
        <v>4364</v>
      </c>
      <c r="AF396" s="86" t="s">
        <v>4364</v>
      </c>
      <c r="AG396" s="86">
        <v>0</v>
      </c>
    </row>
    <row r="397" spans="1:33" x14ac:dyDescent="0.35">
      <c r="A397" s="84">
        <v>3631</v>
      </c>
      <c r="B397" s="126">
        <v>46112</v>
      </c>
      <c r="C397" s="84">
        <v>1639</v>
      </c>
      <c r="D397" s="83" t="s">
        <v>729</v>
      </c>
      <c r="E397" s="85">
        <v>107243662</v>
      </c>
      <c r="F397" s="85">
        <v>71384642</v>
      </c>
      <c r="G397" s="85">
        <v>1661306</v>
      </c>
      <c r="H397" s="85">
        <v>3216</v>
      </c>
      <c r="I397" s="85">
        <v>0</v>
      </c>
      <c r="J397" s="85">
        <v>4932529</v>
      </c>
      <c r="K397" s="85">
        <v>22630989</v>
      </c>
      <c r="L397" s="85">
        <v>0</v>
      </c>
      <c r="M397" s="85">
        <v>0</v>
      </c>
      <c r="N397" s="85">
        <v>0</v>
      </c>
      <c r="O397" s="153">
        <v>4130169</v>
      </c>
      <c r="P397" s="153">
        <v>4449710</v>
      </c>
      <c r="Q397" s="153">
        <v>25928166</v>
      </c>
      <c r="R397" s="153">
        <v>7648557</v>
      </c>
      <c r="S397" s="153">
        <v>0</v>
      </c>
      <c r="T397" s="86">
        <v>1.206191483202E-2</v>
      </c>
      <c r="U397" s="86">
        <v>9.2599838408659998E-2</v>
      </c>
      <c r="V397" s="154" t="s">
        <v>4364</v>
      </c>
      <c r="W397" s="86">
        <v>2.0895806858929999E-2</v>
      </c>
      <c r="X397" s="86">
        <v>-1.581021549E-4</v>
      </c>
      <c r="Y397" s="86">
        <v>6.77132368214E-3</v>
      </c>
      <c r="Z397" s="154" t="s">
        <v>4364</v>
      </c>
      <c r="AA397" s="86">
        <v>0</v>
      </c>
      <c r="AB397" s="86">
        <v>-8.6139055800000007E-5</v>
      </c>
      <c r="AC397" s="86">
        <v>-2.8461261200000001E-5</v>
      </c>
      <c r="AD397" s="154" t="s">
        <v>4364</v>
      </c>
      <c r="AE397" s="154" t="s">
        <v>4364</v>
      </c>
      <c r="AF397" s="154" t="s">
        <v>4364</v>
      </c>
      <c r="AG397" s="86">
        <v>3.5023315907899998E-3</v>
      </c>
    </row>
    <row r="398" spans="1:33" x14ac:dyDescent="0.35">
      <c r="A398" s="84">
        <v>3633</v>
      </c>
      <c r="B398" s="126">
        <v>46112</v>
      </c>
      <c r="C398" s="84">
        <v>1640</v>
      </c>
      <c r="D398" s="83" t="s">
        <v>730</v>
      </c>
      <c r="E398" s="85">
        <v>319029770</v>
      </c>
      <c r="F398" s="85">
        <v>192963880</v>
      </c>
      <c r="G398" s="85">
        <v>15710516</v>
      </c>
      <c r="H398" s="85">
        <v>0</v>
      </c>
      <c r="I398" s="85">
        <v>0</v>
      </c>
      <c r="J398" s="85">
        <v>6401699</v>
      </c>
      <c r="K398" s="85">
        <v>32344394</v>
      </c>
      <c r="L398" s="85">
        <v>77813147</v>
      </c>
      <c r="M398" s="85">
        <v>0</v>
      </c>
      <c r="N398" s="85">
        <v>0</v>
      </c>
      <c r="O398" s="153">
        <v>13304805</v>
      </c>
      <c r="P398" s="153">
        <v>1585202</v>
      </c>
      <c r="Q398" s="153">
        <v>36654431</v>
      </c>
      <c r="R398" s="153">
        <v>9149686</v>
      </c>
      <c r="S398" s="153">
        <v>0</v>
      </c>
      <c r="T398" s="86">
        <v>2.4272032594890001E-2</v>
      </c>
      <c r="U398" s="154" t="s">
        <v>4364</v>
      </c>
      <c r="V398" s="154" t="s">
        <v>4364</v>
      </c>
      <c r="W398" s="86">
        <v>2.995493950543E-2</v>
      </c>
      <c r="X398" s="86">
        <v>1.63394246526E-3</v>
      </c>
      <c r="Y398" s="86">
        <v>1.5613592977539999E-2</v>
      </c>
      <c r="Z398" s="154">
        <v>6.9384368631000002E-4</v>
      </c>
      <c r="AA398" s="86">
        <v>0</v>
      </c>
      <c r="AB398" s="86">
        <v>0</v>
      </c>
      <c r="AC398" s="86">
        <v>-5.6419103349999999E-4</v>
      </c>
      <c r="AD398" s="86" t="s">
        <v>4364</v>
      </c>
      <c r="AE398" s="86" t="s">
        <v>4364</v>
      </c>
      <c r="AF398" s="86" t="s">
        <v>4364</v>
      </c>
      <c r="AG398" s="86">
        <v>8.2725782976200007E-3</v>
      </c>
    </row>
    <row r="399" spans="1:33" x14ac:dyDescent="0.35">
      <c r="A399" s="84">
        <v>3655</v>
      </c>
      <c r="B399" s="126">
        <v>46112</v>
      </c>
      <c r="C399" s="84">
        <v>1648</v>
      </c>
      <c r="D399" s="83" t="s">
        <v>731</v>
      </c>
      <c r="E399" s="85">
        <v>253970271</v>
      </c>
      <c r="F399" s="85">
        <v>194100230</v>
      </c>
      <c r="G399" s="85">
        <v>91297</v>
      </c>
      <c r="H399" s="85">
        <v>0</v>
      </c>
      <c r="I399" s="85">
        <v>0</v>
      </c>
      <c r="J399" s="85">
        <v>23814920</v>
      </c>
      <c r="K399" s="85">
        <v>51610162</v>
      </c>
      <c r="L399" s="85">
        <v>0</v>
      </c>
      <c r="M399" s="85">
        <v>15847317</v>
      </c>
      <c r="N399" s="85">
        <v>1699485</v>
      </c>
      <c r="O399" s="153">
        <v>2374033</v>
      </c>
      <c r="P399" s="153">
        <v>3823679</v>
      </c>
      <c r="Q399" s="153">
        <v>80293232</v>
      </c>
      <c r="R399" s="153">
        <v>13055636</v>
      </c>
      <c r="S399" s="153">
        <v>1490469</v>
      </c>
      <c r="T399" s="154">
        <v>-2.9053020238E-3</v>
      </c>
      <c r="U399" s="86" t="s">
        <v>4364</v>
      </c>
      <c r="V399" s="154" t="s">
        <v>4364</v>
      </c>
      <c r="W399" s="86">
        <v>5.5918747813499996E-3</v>
      </c>
      <c r="X399" s="86">
        <v>6.4188933483400004E-6</v>
      </c>
      <c r="Y399" s="86">
        <v>1.3168560596900001E-3</v>
      </c>
      <c r="Z399" s="154" t="s">
        <v>4364</v>
      </c>
      <c r="AA399" s="86">
        <v>-7.7482507305000008E-6</v>
      </c>
      <c r="AB399" s="154">
        <v>-1.4527630999999999E-5</v>
      </c>
      <c r="AC399" s="86">
        <v>0</v>
      </c>
      <c r="AD399" s="154">
        <v>0</v>
      </c>
      <c r="AE399" s="154">
        <v>0</v>
      </c>
      <c r="AF399" s="154">
        <v>0</v>
      </c>
      <c r="AG399" s="86">
        <v>4.3998067976E-4</v>
      </c>
    </row>
    <row r="400" spans="1:33" x14ac:dyDescent="0.35">
      <c r="A400" s="84">
        <v>3683</v>
      </c>
      <c r="B400" s="126">
        <v>46112</v>
      </c>
      <c r="C400" s="84">
        <v>1659</v>
      </c>
      <c r="D400" s="83" t="s">
        <v>732</v>
      </c>
      <c r="E400" s="85">
        <v>12531235</v>
      </c>
      <c r="F400" s="85">
        <v>4424704</v>
      </c>
      <c r="G400" s="85">
        <v>0</v>
      </c>
      <c r="H400" s="85">
        <v>0</v>
      </c>
      <c r="I400" s="85">
        <v>0</v>
      </c>
      <c r="J400" s="85">
        <v>762513</v>
      </c>
      <c r="K400" s="85">
        <v>2157176</v>
      </c>
      <c r="L400" s="85">
        <v>0</v>
      </c>
      <c r="M400" s="85">
        <v>0</v>
      </c>
      <c r="N400" s="85">
        <v>0</v>
      </c>
      <c r="O400" s="153">
        <v>594099</v>
      </c>
      <c r="P400" s="153">
        <v>119769</v>
      </c>
      <c r="Q400" s="153">
        <v>791147</v>
      </c>
      <c r="R400" s="153">
        <v>0</v>
      </c>
      <c r="S400" s="153">
        <v>0</v>
      </c>
      <c r="T400" s="154" t="s">
        <v>4364</v>
      </c>
      <c r="U400" s="154" t="s">
        <v>4364</v>
      </c>
      <c r="V400" s="86" t="s">
        <v>4364</v>
      </c>
      <c r="W400" s="86">
        <v>1.2891112926640001E-2</v>
      </c>
      <c r="X400" s="86">
        <v>0</v>
      </c>
      <c r="Y400" s="86">
        <v>7.49927046942E-3</v>
      </c>
      <c r="Z400" s="154" t="s">
        <v>4364</v>
      </c>
      <c r="AA400" s="86">
        <v>0</v>
      </c>
      <c r="AB400" s="154">
        <v>0</v>
      </c>
      <c r="AC400" s="86">
        <v>0</v>
      </c>
      <c r="AD400" s="154" t="s">
        <v>4364</v>
      </c>
      <c r="AE400" s="154" t="s">
        <v>4364</v>
      </c>
      <c r="AF400" s="154" t="s">
        <v>4364</v>
      </c>
      <c r="AG400" s="86">
        <v>5.19868036642E-3</v>
      </c>
    </row>
    <row r="401" spans="1:33" x14ac:dyDescent="0.35">
      <c r="A401" s="84">
        <v>3685</v>
      </c>
      <c r="B401" s="126">
        <v>46112</v>
      </c>
      <c r="C401" s="84">
        <v>1661</v>
      </c>
      <c r="D401" s="83" t="s">
        <v>733</v>
      </c>
      <c r="E401" s="85">
        <v>12400793</v>
      </c>
      <c r="F401" s="85">
        <v>2757839</v>
      </c>
      <c r="G401" s="85">
        <v>178868</v>
      </c>
      <c r="H401" s="85">
        <v>0</v>
      </c>
      <c r="I401" s="85">
        <v>0</v>
      </c>
      <c r="J401" s="85">
        <v>375654</v>
      </c>
      <c r="K401" s="85">
        <v>931865</v>
      </c>
      <c r="L401" s="85">
        <v>0</v>
      </c>
      <c r="M401" s="85">
        <v>0</v>
      </c>
      <c r="N401" s="85">
        <v>0</v>
      </c>
      <c r="O401" s="153">
        <v>263312</v>
      </c>
      <c r="P401" s="153">
        <v>125817</v>
      </c>
      <c r="Q401" s="153">
        <v>841023</v>
      </c>
      <c r="R401" s="153">
        <v>41300</v>
      </c>
      <c r="S401" s="153">
        <v>0</v>
      </c>
      <c r="T401" s="86">
        <v>0</v>
      </c>
      <c r="U401" s="154" t="s">
        <v>4364</v>
      </c>
      <c r="V401" s="154" t="s">
        <v>4364</v>
      </c>
      <c r="W401" s="86">
        <v>7.9994836235400008E-3</v>
      </c>
      <c r="X401" s="86">
        <v>0</v>
      </c>
      <c r="Y401" s="86">
        <v>0</v>
      </c>
      <c r="Z401" s="154" t="s">
        <v>4364</v>
      </c>
      <c r="AA401" s="86">
        <v>0</v>
      </c>
      <c r="AB401" s="86">
        <v>0</v>
      </c>
      <c r="AC401" s="86">
        <v>0</v>
      </c>
      <c r="AD401" s="154" t="s">
        <v>4364</v>
      </c>
      <c r="AE401" s="154" t="s">
        <v>4364</v>
      </c>
      <c r="AF401" s="154" t="s">
        <v>4364</v>
      </c>
      <c r="AG401" s="86">
        <v>4.5882546837000001E-4</v>
      </c>
    </row>
    <row r="402" spans="1:33" x14ac:dyDescent="0.35">
      <c r="A402" s="84">
        <v>3710</v>
      </c>
      <c r="B402" s="126">
        <v>46112</v>
      </c>
      <c r="C402" s="84">
        <v>1670</v>
      </c>
      <c r="D402" s="83" t="s">
        <v>734</v>
      </c>
      <c r="E402" s="85">
        <v>55416452</v>
      </c>
      <c r="F402" s="85">
        <v>21322236</v>
      </c>
      <c r="G402" s="85">
        <v>1470734</v>
      </c>
      <c r="H402" s="85">
        <v>195054</v>
      </c>
      <c r="I402" s="85">
        <v>0</v>
      </c>
      <c r="J402" s="85">
        <v>3344824</v>
      </c>
      <c r="K402" s="85">
        <v>8837040</v>
      </c>
      <c r="L402" s="85">
        <v>0</v>
      </c>
      <c r="M402" s="85">
        <v>0</v>
      </c>
      <c r="N402" s="85">
        <v>0</v>
      </c>
      <c r="O402" s="153">
        <v>5880353</v>
      </c>
      <c r="P402" s="153">
        <v>1304843</v>
      </c>
      <c r="Q402" s="153">
        <v>289388</v>
      </c>
      <c r="R402" s="153">
        <v>0</v>
      </c>
      <c r="S402" s="153">
        <v>0</v>
      </c>
      <c r="T402" s="86">
        <v>1.6738517464199999E-2</v>
      </c>
      <c r="U402" s="154">
        <v>2.3161616380999998E-2</v>
      </c>
      <c r="V402" s="154" t="s">
        <v>4364</v>
      </c>
      <c r="W402" s="86">
        <v>8.4011775494399997E-3</v>
      </c>
      <c r="X402" s="86">
        <v>0</v>
      </c>
      <c r="Y402" s="86">
        <v>8.9487989607E-4</v>
      </c>
      <c r="Z402" s="154" t="s">
        <v>4364</v>
      </c>
      <c r="AA402" s="86">
        <v>0</v>
      </c>
      <c r="AB402" s="86">
        <v>0</v>
      </c>
      <c r="AC402" s="86" t="s">
        <v>4364</v>
      </c>
      <c r="AD402" s="154" t="s">
        <v>4364</v>
      </c>
      <c r="AE402" s="154" t="s">
        <v>4364</v>
      </c>
      <c r="AF402" s="154" t="s">
        <v>4364</v>
      </c>
      <c r="AG402" s="86">
        <v>3.9133782853300004E-3</v>
      </c>
    </row>
    <row r="403" spans="1:33" x14ac:dyDescent="0.35">
      <c r="A403" s="84">
        <v>3711</v>
      </c>
      <c r="B403" s="126">
        <v>46112</v>
      </c>
      <c r="C403" s="84">
        <v>1671</v>
      </c>
      <c r="D403" s="83" t="s">
        <v>735</v>
      </c>
      <c r="E403" s="85">
        <v>176830457</v>
      </c>
      <c r="F403" s="85">
        <v>123745223</v>
      </c>
      <c r="G403" s="85">
        <v>4129814</v>
      </c>
      <c r="H403" s="85">
        <v>0</v>
      </c>
      <c r="I403" s="85">
        <v>0</v>
      </c>
      <c r="J403" s="85">
        <v>5158705</v>
      </c>
      <c r="K403" s="85">
        <v>15868019</v>
      </c>
      <c r="L403" s="85">
        <v>0</v>
      </c>
      <c r="M403" s="85">
        <v>20680934</v>
      </c>
      <c r="N403" s="85">
        <v>451416</v>
      </c>
      <c r="O403" s="153">
        <v>8482221</v>
      </c>
      <c r="P403" s="153">
        <v>2060820</v>
      </c>
      <c r="Q403" s="153">
        <v>34648884</v>
      </c>
      <c r="R403" s="153">
        <v>32052218</v>
      </c>
      <c r="S403" s="153">
        <v>212192</v>
      </c>
      <c r="T403" s="86">
        <v>2.577243431334E-2</v>
      </c>
      <c r="U403" s="86">
        <v>0</v>
      </c>
      <c r="V403" s="86" t="s">
        <v>4364</v>
      </c>
      <c r="W403" s="86">
        <v>1.5788554230349999E-2</v>
      </c>
      <c r="X403" s="86">
        <v>0</v>
      </c>
      <c r="Y403" s="86">
        <v>8.6852356920000002E-4</v>
      </c>
      <c r="Z403" s="154" t="s">
        <v>4364</v>
      </c>
      <c r="AA403" s="86">
        <v>0</v>
      </c>
      <c r="AB403" s="86">
        <v>0</v>
      </c>
      <c r="AC403" s="86">
        <v>5.6432823048900004E-6</v>
      </c>
      <c r="AD403" s="154">
        <v>0</v>
      </c>
      <c r="AE403" s="154">
        <v>0</v>
      </c>
      <c r="AF403" s="154">
        <v>0</v>
      </c>
      <c r="AG403" s="86">
        <v>2.0837797542199998E-3</v>
      </c>
    </row>
    <row r="404" spans="1:33" x14ac:dyDescent="0.35">
      <c r="A404" s="84">
        <v>3720</v>
      </c>
      <c r="B404" s="126">
        <v>46112</v>
      </c>
      <c r="C404" s="84">
        <v>1674</v>
      </c>
      <c r="D404" s="83" t="s">
        <v>736</v>
      </c>
      <c r="E404" s="85">
        <v>54985974</v>
      </c>
      <c r="F404" s="85">
        <v>20690421</v>
      </c>
      <c r="G404" s="85">
        <v>1068706</v>
      </c>
      <c r="H404" s="85">
        <v>0</v>
      </c>
      <c r="I404" s="85">
        <v>0</v>
      </c>
      <c r="J404" s="85">
        <v>3693923</v>
      </c>
      <c r="K404" s="85">
        <v>4995568</v>
      </c>
      <c r="L404" s="85">
        <v>0</v>
      </c>
      <c r="M404" s="85">
        <v>0</v>
      </c>
      <c r="N404" s="85">
        <v>0</v>
      </c>
      <c r="O404" s="153">
        <v>920943</v>
      </c>
      <c r="P404" s="153">
        <v>2408318</v>
      </c>
      <c r="Q404" s="153">
        <v>6476072</v>
      </c>
      <c r="R404" s="153">
        <v>1126891</v>
      </c>
      <c r="S404" s="153">
        <v>0</v>
      </c>
      <c r="T404" s="86">
        <v>6.5580352164999996E-3</v>
      </c>
      <c r="U404" s="154" t="s">
        <v>4364</v>
      </c>
      <c r="V404" s="154" t="s">
        <v>4364</v>
      </c>
      <c r="W404" s="86">
        <v>3.0096696026100001E-3</v>
      </c>
      <c r="X404" s="86">
        <v>1.2909461527700001E-3</v>
      </c>
      <c r="Y404" s="86">
        <v>2.21058394521E-3</v>
      </c>
      <c r="Z404" s="154" t="s">
        <v>4364</v>
      </c>
      <c r="AA404" s="86">
        <v>0</v>
      </c>
      <c r="AB404" s="154">
        <v>1.2921537840999999E-4</v>
      </c>
      <c r="AC404" s="154">
        <v>0</v>
      </c>
      <c r="AD404" s="154" t="s">
        <v>4364</v>
      </c>
      <c r="AE404" s="154" t="s">
        <v>4364</v>
      </c>
      <c r="AF404" s="154" t="s">
        <v>4364</v>
      </c>
      <c r="AG404" s="86">
        <v>1.36108542093E-3</v>
      </c>
    </row>
    <row r="405" spans="1:33" x14ac:dyDescent="0.35">
      <c r="A405" s="84">
        <v>3736</v>
      </c>
      <c r="B405" s="126">
        <v>46112</v>
      </c>
      <c r="C405" s="84">
        <v>1682</v>
      </c>
      <c r="D405" s="83" t="s">
        <v>737</v>
      </c>
      <c r="E405" s="85">
        <v>8868496</v>
      </c>
      <c r="F405" s="85">
        <v>5331836</v>
      </c>
      <c r="G405" s="85">
        <v>315098</v>
      </c>
      <c r="H405" s="85">
        <v>4202</v>
      </c>
      <c r="I405" s="85">
        <v>0</v>
      </c>
      <c r="J405" s="85">
        <v>2333355</v>
      </c>
      <c r="K405" s="85">
        <v>1474138</v>
      </c>
      <c r="L405" s="85">
        <v>0</v>
      </c>
      <c r="M405" s="85">
        <v>0</v>
      </c>
      <c r="N405" s="85">
        <v>0</v>
      </c>
      <c r="O405" s="153">
        <v>769390</v>
      </c>
      <c r="P405" s="153">
        <v>310230</v>
      </c>
      <c r="Q405" s="153">
        <v>125423</v>
      </c>
      <c r="R405" s="153">
        <v>0</v>
      </c>
      <c r="S405" s="153">
        <v>0</v>
      </c>
      <c r="T405" s="86">
        <v>3.2456330398E-3</v>
      </c>
      <c r="U405" s="154">
        <v>0</v>
      </c>
      <c r="V405" s="86">
        <v>0</v>
      </c>
      <c r="W405" s="86">
        <v>1.356737281713E-2</v>
      </c>
      <c r="X405" s="86">
        <v>0</v>
      </c>
      <c r="Y405" s="86">
        <v>6.0140473384100003E-3</v>
      </c>
      <c r="Z405" s="154" t="s">
        <v>4364</v>
      </c>
      <c r="AA405" s="86">
        <v>0</v>
      </c>
      <c r="AB405" s="86">
        <v>0</v>
      </c>
      <c r="AC405" s="86" t="s">
        <v>4364</v>
      </c>
      <c r="AD405" s="154" t="s">
        <v>4364</v>
      </c>
      <c r="AE405" s="86" t="s">
        <v>4364</v>
      </c>
      <c r="AF405" s="86" t="s">
        <v>4364</v>
      </c>
      <c r="AG405" s="86">
        <v>3.4933596723700001E-3</v>
      </c>
    </row>
    <row r="406" spans="1:33" x14ac:dyDescent="0.35">
      <c r="A406" s="84">
        <v>3738</v>
      </c>
      <c r="B406" s="126">
        <v>46112</v>
      </c>
      <c r="C406" s="84">
        <v>1683</v>
      </c>
      <c r="D406" s="83" t="s">
        <v>738</v>
      </c>
      <c r="E406" s="85">
        <v>296435386</v>
      </c>
      <c r="F406" s="85">
        <v>218521436</v>
      </c>
      <c r="G406" s="85">
        <v>0</v>
      </c>
      <c r="H406" s="85">
        <v>0</v>
      </c>
      <c r="I406" s="85">
        <v>1471117</v>
      </c>
      <c r="J406" s="85">
        <v>7749114</v>
      </c>
      <c r="K406" s="85">
        <v>14977764</v>
      </c>
      <c r="L406" s="85">
        <v>0</v>
      </c>
      <c r="M406" s="85">
        <v>11778112</v>
      </c>
      <c r="N406" s="85">
        <v>294730</v>
      </c>
      <c r="O406" s="153">
        <v>1753131</v>
      </c>
      <c r="P406" s="153">
        <v>799787</v>
      </c>
      <c r="Q406" s="153">
        <v>133381784</v>
      </c>
      <c r="R406" s="153">
        <v>46315897</v>
      </c>
      <c r="S406" s="153">
        <v>0</v>
      </c>
      <c r="T406" s="154">
        <v>1.026772222845E-2</v>
      </c>
      <c r="U406" s="154" t="s">
        <v>4364</v>
      </c>
      <c r="V406" s="154">
        <v>6.8466132010599999E-3</v>
      </c>
      <c r="W406" s="86">
        <v>3.3454963973560001E-2</v>
      </c>
      <c r="X406" s="86">
        <v>1.7974132901999999E-4</v>
      </c>
      <c r="Y406" s="86">
        <v>1.9926307753400001E-3</v>
      </c>
      <c r="Z406" s="154" t="s">
        <v>4364</v>
      </c>
      <c r="AA406" s="86">
        <v>2.7945525823800002E-3</v>
      </c>
      <c r="AB406" s="86">
        <v>0</v>
      </c>
      <c r="AC406" s="154">
        <v>2.3853567904999999E-4</v>
      </c>
      <c r="AD406" s="154" t="s">
        <v>4364</v>
      </c>
      <c r="AE406" s="154">
        <v>0</v>
      </c>
      <c r="AF406" s="154">
        <v>2.2954733163999999E-2</v>
      </c>
      <c r="AG406" s="86">
        <v>9.9283519340000008E-4</v>
      </c>
    </row>
    <row r="407" spans="1:33" x14ac:dyDescent="0.35">
      <c r="A407" s="84">
        <v>3741</v>
      </c>
      <c r="B407" s="126">
        <v>46112</v>
      </c>
      <c r="C407" s="84">
        <v>1684</v>
      </c>
      <c r="D407" s="83" t="s">
        <v>739</v>
      </c>
      <c r="E407" s="85">
        <v>39633847</v>
      </c>
      <c r="F407" s="85">
        <v>11871231</v>
      </c>
      <c r="G407" s="85">
        <v>792818</v>
      </c>
      <c r="H407" s="85">
        <v>0</v>
      </c>
      <c r="I407" s="85">
        <v>0</v>
      </c>
      <c r="J407" s="85">
        <v>2111856</v>
      </c>
      <c r="K407" s="85">
        <v>3526884</v>
      </c>
      <c r="L407" s="85">
        <v>0</v>
      </c>
      <c r="M407" s="85">
        <v>0</v>
      </c>
      <c r="N407" s="85">
        <v>0</v>
      </c>
      <c r="O407" s="153">
        <v>622684</v>
      </c>
      <c r="P407" s="153">
        <v>439577</v>
      </c>
      <c r="Q407" s="153">
        <v>3500539</v>
      </c>
      <c r="R407" s="153">
        <v>876873</v>
      </c>
      <c r="S407" s="153">
        <v>0</v>
      </c>
      <c r="T407" s="154">
        <v>1.0468869023859999E-2</v>
      </c>
      <c r="U407" s="154" t="s">
        <v>4364</v>
      </c>
      <c r="V407" s="154" t="s">
        <v>4364</v>
      </c>
      <c r="W407" s="86">
        <v>-8.5243411099999999E-4</v>
      </c>
      <c r="X407" s="86">
        <v>0</v>
      </c>
      <c r="Y407" s="86">
        <v>9.1537974101000002E-4</v>
      </c>
      <c r="Z407" s="154" t="s">
        <v>4364</v>
      </c>
      <c r="AA407" s="86">
        <v>0</v>
      </c>
      <c r="AB407" s="86">
        <v>0</v>
      </c>
      <c r="AC407" s="86">
        <v>0</v>
      </c>
      <c r="AD407" s="154" t="s">
        <v>4364</v>
      </c>
      <c r="AE407" s="154" t="s">
        <v>4364</v>
      </c>
      <c r="AF407" s="86" t="s">
        <v>4364</v>
      </c>
      <c r="AG407" s="86">
        <v>8.4051392567000005E-4</v>
      </c>
    </row>
    <row r="408" spans="1:33" x14ac:dyDescent="0.35">
      <c r="A408" s="84">
        <v>3746</v>
      </c>
      <c r="B408" s="126">
        <v>46112</v>
      </c>
      <c r="C408" s="84">
        <v>1687</v>
      </c>
      <c r="D408" s="83" t="s">
        <v>740</v>
      </c>
      <c r="E408" s="85">
        <v>27014598</v>
      </c>
      <c r="F408" s="85">
        <v>7246151</v>
      </c>
      <c r="G408" s="85">
        <v>419721</v>
      </c>
      <c r="H408" s="85">
        <v>0</v>
      </c>
      <c r="I408" s="85">
        <v>0</v>
      </c>
      <c r="J408" s="85">
        <v>2484344</v>
      </c>
      <c r="K408" s="85">
        <v>2060051</v>
      </c>
      <c r="L408" s="85">
        <v>0</v>
      </c>
      <c r="M408" s="85">
        <v>0</v>
      </c>
      <c r="N408" s="85">
        <v>0</v>
      </c>
      <c r="O408" s="153">
        <v>822407</v>
      </c>
      <c r="P408" s="153">
        <v>665388</v>
      </c>
      <c r="Q408" s="153">
        <v>0</v>
      </c>
      <c r="R408" s="153">
        <v>794240</v>
      </c>
      <c r="S408" s="153">
        <v>0</v>
      </c>
      <c r="T408" s="154">
        <v>6.02409860049E-3</v>
      </c>
      <c r="U408" s="154" t="s">
        <v>4364</v>
      </c>
      <c r="V408" s="154" t="s">
        <v>4364</v>
      </c>
      <c r="W408" s="86">
        <v>1.2590513829099999E-3</v>
      </c>
      <c r="X408" s="86">
        <v>1.2727162763000001E-4</v>
      </c>
      <c r="Y408" s="86">
        <v>3.2733603483000001E-4</v>
      </c>
      <c r="Z408" s="154" t="s">
        <v>4364</v>
      </c>
      <c r="AA408" s="86">
        <v>0</v>
      </c>
      <c r="AB408" s="154" t="s">
        <v>4364</v>
      </c>
      <c r="AC408" s="154">
        <v>0</v>
      </c>
      <c r="AD408" s="154" t="s">
        <v>4364</v>
      </c>
      <c r="AE408" s="154" t="s">
        <v>4364</v>
      </c>
      <c r="AF408" s="154" t="s">
        <v>4364</v>
      </c>
      <c r="AG408" s="86">
        <v>6.0571422724999999E-4</v>
      </c>
    </row>
    <row r="409" spans="1:33" x14ac:dyDescent="0.35">
      <c r="A409" s="84">
        <v>3748</v>
      </c>
      <c r="B409" s="126">
        <v>46112</v>
      </c>
      <c r="C409" s="84">
        <v>1688</v>
      </c>
      <c r="D409" s="83" t="s">
        <v>741</v>
      </c>
      <c r="E409" s="85">
        <v>45083121</v>
      </c>
      <c r="F409" s="85">
        <v>18761696</v>
      </c>
      <c r="G409" s="85">
        <v>1481182</v>
      </c>
      <c r="H409" s="85">
        <v>0</v>
      </c>
      <c r="I409" s="85">
        <v>0</v>
      </c>
      <c r="J409" s="85">
        <v>1456664</v>
      </c>
      <c r="K409" s="85">
        <v>7412917</v>
      </c>
      <c r="L409" s="85">
        <v>0</v>
      </c>
      <c r="M409" s="85">
        <v>0</v>
      </c>
      <c r="N409" s="85">
        <v>0</v>
      </c>
      <c r="O409" s="153">
        <v>1697272</v>
      </c>
      <c r="P409" s="153">
        <v>2035342</v>
      </c>
      <c r="Q409" s="153">
        <v>2611734</v>
      </c>
      <c r="R409" s="153">
        <v>2066586</v>
      </c>
      <c r="S409" s="153">
        <v>0</v>
      </c>
      <c r="T409" s="86">
        <v>9.1669779925699999E-3</v>
      </c>
      <c r="U409" s="154" t="s">
        <v>4364</v>
      </c>
      <c r="V409" s="154" t="s">
        <v>4364</v>
      </c>
      <c r="W409" s="86">
        <v>4.4199579003700003E-3</v>
      </c>
      <c r="X409" s="86">
        <v>0</v>
      </c>
      <c r="Y409" s="86">
        <v>0</v>
      </c>
      <c r="Z409" s="154" t="s">
        <v>4364</v>
      </c>
      <c r="AA409" s="86">
        <v>0</v>
      </c>
      <c r="AB409" s="86">
        <v>0</v>
      </c>
      <c r="AC409" s="86">
        <v>0</v>
      </c>
      <c r="AD409" s="154" t="s">
        <v>4364</v>
      </c>
      <c r="AE409" s="154" t="s">
        <v>4364</v>
      </c>
      <c r="AF409" s="154" t="s">
        <v>4364</v>
      </c>
      <c r="AG409" s="86">
        <v>1.0518885634499999E-3</v>
      </c>
    </row>
    <row r="410" spans="1:33" x14ac:dyDescent="0.35">
      <c r="A410" s="84">
        <v>3755</v>
      </c>
      <c r="B410" s="126">
        <v>46112</v>
      </c>
      <c r="C410" s="84">
        <v>1692</v>
      </c>
      <c r="D410" s="83" t="s">
        <v>742</v>
      </c>
      <c r="E410" s="85">
        <v>60741091</v>
      </c>
      <c r="F410" s="85">
        <v>22471018</v>
      </c>
      <c r="G410" s="85">
        <v>0</v>
      </c>
      <c r="H410" s="85">
        <v>0</v>
      </c>
      <c r="I410" s="85">
        <v>0</v>
      </c>
      <c r="J410" s="85">
        <v>4495967</v>
      </c>
      <c r="K410" s="85">
        <v>9546498</v>
      </c>
      <c r="L410" s="85">
        <v>0</v>
      </c>
      <c r="M410" s="85">
        <v>0</v>
      </c>
      <c r="N410" s="85">
        <v>0</v>
      </c>
      <c r="O410" s="153">
        <v>3846060</v>
      </c>
      <c r="P410" s="153">
        <v>1218460</v>
      </c>
      <c r="Q410" s="153">
        <v>0</v>
      </c>
      <c r="R410" s="153">
        <v>3364033</v>
      </c>
      <c r="S410" s="153">
        <v>0</v>
      </c>
      <c r="T410" s="86" t="s">
        <v>4364</v>
      </c>
      <c r="U410" s="154" t="s">
        <v>4364</v>
      </c>
      <c r="V410" s="154" t="s">
        <v>4364</v>
      </c>
      <c r="W410" s="86">
        <v>1.3266848147110001E-2</v>
      </c>
      <c r="X410" s="86">
        <v>0</v>
      </c>
      <c r="Y410" s="86">
        <v>1.22617235189E-3</v>
      </c>
      <c r="Z410" s="154" t="s">
        <v>4364</v>
      </c>
      <c r="AA410" s="86">
        <v>0</v>
      </c>
      <c r="AB410" s="86" t="s">
        <v>4364</v>
      </c>
      <c r="AC410" s="86">
        <v>-9.5157850560000003E-4</v>
      </c>
      <c r="AD410" s="154" t="s">
        <v>4364</v>
      </c>
      <c r="AE410" s="154" t="s">
        <v>4364</v>
      </c>
      <c r="AF410" s="86" t="s">
        <v>4364</v>
      </c>
      <c r="AG410" s="86">
        <v>2.9525858816199999E-3</v>
      </c>
    </row>
    <row r="411" spans="1:33" x14ac:dyDescent="0.35">
      <c r="A411" s="84">
        <v>3757</v>
      </c>
      <c r="B411" s="126">
        <v>46112</v>
      </c>
      <c r="C411" s="84">
        <v>1693</v>
      </c>
      <c r="D411" s="83" t="s">
        <v>4244</v>
      </c>
      <c r="E411" s="85">
        <v>86469413</v>
      </c>
      <c r="F411" s="85">
        <v>38157639</v>
      </c>
      <c r="G411" s="85">
        <v>0</v>
      </c>
      <c r="H411" s="85">
        <v>0</v>
      </c>
      <c r="I411" s="85">
        <v>0</v>
      </c>
      <c r="J411" s="85">
        <v>1939942</v>
      </c>
      <c r="K411" s="85">
        <v>5114945</v>
      </c>
      <c r="L411" s="85">
        <v>0</v>
      </c>
      <c r="M411" s="85">
        <v>0</v>
      </c>
      <c r="N411" s="85">
        <v>0</v>
      </c>
      <c r="O411" s="153">
        <v>2018239</v>
      </c>
      <c r="P411" s="153">
        <v>531217</v>
      </c>
      <c r="Q411" s="153">
        <v>19800950</v>
      </c>
      <c r="R411" s="153">
        <v>8752346</v>
      </c>
      <c r="S411" s="153">
        <v>0</v>
      </c>
      <c r="T411" s="86" t="s">
        <v>4364</v>
      </c>
      <c r="U411" s="154" t="s">
        <v>4364</v>
      </c>
      <c r="V411" s="154" t="s">
        <v>4364</v>
      </c>
      <c r="W411" s="86">
        <v>3.281744414703E-2</v>
      </c>
      <c r="X411" s="86">
        <v>0</v>
      </c>
      <c r="Y411" s="86">
        <v>1.1541561962300001E-3</v>
      </c>
      <c r="Z411" s="154" t="s">
        <v>4364</v>
      </c>
      <c r="AA411" s="154">
        <v>0</v>
      </c>
      <c r="AB411" s="86">
        <v>0</v>
      </c>
      <c r="AC411" s="86">
        <v>0</v>
      </c>
      <c r="AD411" s="154" t="s">
        <v>4364</v>
      </c>
      <c r="AE411" s="154" t="s">
        <v>4364</v>
      </c>
      <c r="AF411" s="154" t="s">
        <v>4364</v>
      </c>
      <c r="AG411" s="86">
        <v>1.7226263139700001E-3</v>
      </c>
    </row>
    <row r="412" spans="1:33" x14ac:dyDescent="0.35">
      <c r="A412" s="84">
        <v>3759</v>
      </c>
      <c r="B412" s="126">
        <v>46112</v>
      </c>
      <c r="C412" s="84">
        <v>1694</v>
      </c>
      <c r="D412" s="83" t="s">
        <v>743</v>
      </c>
      <c r="E412" s="85">
        <v>99528112</v>
      </c>
      <c r="F412" s="85">
        <v>44601311</v>
      </c>
      <c r="G412" s="85">
        <v>0</v>
      </c>
      <c r="H412" s="85">
        <v>0</v>
      </c>
      <c r="I412" s="85">
        <v>0</v>
      </c>
      <c r="J412" s="85">
        <v>3127151</v>
      </c>
      <c r="K412" s="85">
        <v>22113482</v>
      </c>
      <c r="L412" s="85">
        <v>0</v>
      </c>
      <c r="M412" s="85">
        <v>0</v>
      </c>
      <c r="N412" s="85">
        <v>0</v>
      </c>
      <c r="O412" s="153">
        <v>3231149</v>
      </c>
      <c r="P412" s="153">
        <v>3451624</v>
      </c>
      <c r="Q412" s="153">
        <v>10811477</v>
      </c>
      <c r="R412" s="153">
        <v>1866428</v>
      </c>
      <c r="S412" s="153">
        <v>0</v>
      </c>
      <c r="T412" s="86" t="s">
        <v>4364</v>
      </c>
      <c r="U412" s="154" t="s">
        <v>4364</v>
      </c>
      <c r="V412" s="154" t="s">
        <v>4364</v>
      </c>
      <c r="W412" s="86">
        <v>1.4078290813739999E-2</v>
      </c>
      <c r="X412" s="86">
        <v>-5.5430359779999995E-4</v>
      </c>
      <c r="Y412" s="86">
        <v>2.7166657359300002E-3</v>
      </c>
      <c r="Z412" s="154" t="s">
        <v>4364</v>
      </c>
      <c r="AA412" s="86">
        <v>-1.35781014E-5</v>
      </c>
      <c r="AB412" s="86">
        <v>-1.028837581E-4</v>
      </c>
      <c r="AC412" s="86">
        <v>-4.7640569730000003E-4</v>
      </c>
      <c r="AD412" s="154" t="s">
        <v>4364</v>
      </c>
      <c r="AE412" s="86" t="s">
        <v>4364</v>
      </c>
      <c r="AF412" s="86" t="s">
        <v>4364</v>
      </c>
      <c r="AG412" s="86">
        <v>2.3142363056200001E-3</v>
      </c>
    </row>
    <row r="413" spans="1:33" x14ac:dyDescent="0.35">
      <c r="A413" s="84">
        <v>3764</v>
      </c>
      <c r="B413" s="126">
        <v>46112</v>
      </c>
      <c r="C413" s="84">
        <v>1697</v>
      </c>
      <c r="D413" s="83" t="s">
        <v>744</v>
      </c>
      <c r="E413" s="85">
        <v>93401539</v>
      </c>
      <c r="F413" s="85">
        <v>40542188</v>
      </c>
      <c r="G413" s="85">
        <v>581550</v>
      </c>
      <c r="H413" s="85">
        <v>0</v>
      </c>
      <c r="I413" s="85">
        <v>5007016</v>
      </c>
      <c r="J413" s="85">
        <v>1534539</v>
      </c>
      <c r="K413" s="85">
        <v>4203125</v>
      </c>
      <c r="L413" s="85">
        <v>0</v>
      </c>
      <c r="M413" s="85">
        <v>4836110</v>
      </c>
      <c r="N413" s="85">
        <v>0</v>
      </c>
      <c r="O413" s="153">
        <v>3409979</v>
      </c>
      <c r="P413" s="153">
        <v>516910</v>
      </c>
      <c r="Q413" s="153">
        <v>18117584</v>
      </c>
      <c r="R413" s="153">
        <v>0</v>
      </c>
      <c r="S413" s="153">
        <v>2335375</v>
      </c>
      <c r="T413" s="86">
        <v>5.7797484568519998E-2</v>
      </c>
      <c r="U413" s="154" t="s">
        <v>4364</v>
      </c>
      <c r="V413" s="86">
        <v>1.226278721885E-2</v>
      </c>
      <c r="W413" s="86">
        <v>0</v>
      </c>
      <c r="X413" s="86">
        <v>1.7491547555120002E-2</v>
      </c>
      <c r="Y413" s="86">
        <v>-3.7275492616999999E-3</v>
      </c>
      <c r="Z413" s="154" t="s">
        <v>4364</v>
      </c>
      <c r="AA413" s="86">
        <v>0</v>
      </c>
      <c r="AB413" s="86">
        <v>0</v>
      </c>
      <c r="AC413" s="86" t="s">
        <v>4364</v>
      </c>
      <c r="AD413" s="86">
        <v>0.17932680933625</v>
      </c>
      <c r="AE413" s="86">
        <v>0</v>
      </c>
      <c r="AF413" s="86" t="s">
        <v>4364</v>
      </c>
      <c r="AG413" s="86">
        <v>1.232635607891E-2</v>
      </c>
    </row>
    <row r="414" spans="1:33" x14ac:dyDescent="0.35">
      <c r="A414" s="84">
        <v>3775</v>
      </c>
      <c r="B414" s="126">
        <v>46112</v>
      </c>
      <c r="C414" s="84">
        <v>1701</v>
      </c>
      <c r="D414" s="83" t="s">
        <v>745</v>
      </c>
      <c r="E414" s="85">
        <v>56429579</v>
      </c>
      <c r="F414" s="85">
        <v>46783942</v>
      </c>
      <c r="G414" s="85">
        <v>686536</v>
      </c>
      <c r="H414" s="85">
        <v>5533</v>
      </c>
      <c r="I414" s="85">
        <v>0</v>
      </c>
      <c r="J414" s="85">
        <v>6407558</v>
      </c>
      <c r="K414" s="85">
        <v>17417553</v>
      </c>
      <c r="L414" s="85">
        <v>0</v>
      </c>
      <c r="M414" s="85">
        <v>6403857</v>
      </c>
      <c r="N414" s="85">
        <v>3469392</v>
      </c>
      <c r="O414" s="153">
        <v>2386191</v>
      </c>
      <c r="P414" s="153">
        <v>4009713</v>
      </c>
      <c r="Q414" s="153">
        <v>5582621</v>
      </c>
      <c r="R414" s="153">
        <v>414988</v>
      </c>
      <c r="S414" s="153">
        <v>0</v>
      </c>
      <c r="T414" s="154">
        <v>1.8475481001049999E-2</v>
      </c>
      <c r="U414" s="154">
        <v>1.202707252232E-2</v>
      </c>
      <c r="V414" s="154" t="s">
        <v>4364</v>
      </c>
      <c r="W414" s="86">
        <v>8.5715473454099998E-3</v>
      </c>
      <c r="X414" s="154">
        <v>0</v>
      </c>
      <c r="Y414" s="86">
        <v>1.0950041333800001E-3</v>
      </c>
      <c r="Z414" s="154" t="s">
        <v>4364</v>
      </c>
      <c r="AA414" s="86">
        <v>-2.9954940199999999E-4</v>
      </c>
      <c r="AB414" s="154">
        <v>0</v>
      </c>
      <c r="AC414" s="154">
        <v>0</v>
      </c>
      <c r="AD414" s="154" t="s">
        <v>4364</v>
      </c>
      <c r="AE414" s="154">
        <v>0</v>
      </c>
      <c r="AF414" s="154">
        <v>0</v>
      </c>
      <c r="AG414" s="86">
        <v>1.1496541440800001E-3</v>
      </c>
    </row>
    <row r="415" spans="1:33" x14ac:dyDescent="0.35">
      <c r="A415" s="84">
        <v>3787</v>
      </c>
      <c r="B415" s="126">
        <v>46112</v>
      </c>
      <c r="C415" s="84">
        <v>1706</v>
      </c>
      <c r="D415" s="83" t="s">
        <v>746</v>
      </c>
      <c r="E415" s="85">
        <v>1231552</v>
      </c>
      <c r="F415" s="85">
        <v>426128</v>
      </c>
      <c r="G415" s="85">
        <v>0</v>
      </c>
      <c r="H415" s="85">
        <v>0</v>
      </c>
      <c r="I415" s="85">
        <v>0</v>
      </c>
      <c r="J415" s="85">
        <v>106074</v>
      </c>
      <c r="K415" s="85">
        <v>249802</v>
      </c>
      <c r="L415" s="85">
        <v>0</v>
      </c>
      <c r="M415" s="85">
        <v>0</v>
      </c>
      <c r="N415" s="85">
        <v>0</v>
      </c>
      <c r="O415" s="153">
        <v>19723</v>
      </c>
      <c r="P415" s="153">
        <v>50529</v>
      </c>
      <c r="Q415" s="153">
        <v>0</v>
      </c>
      <c r="R415" s="153">
        <v>0</v>
      </c>
      <c r="S415" s="153">
        <v>0</v>
      </c>
      <c r="T415" s="86" t="s">
        <v>4364</v>
      </c>
      <c r="U415" s="86" t="s">
        <v>4364</v>
      </c>
      <c r="V415" s="154" t="s">
        <v>4364</v>
      </c>
      <c r="W415" s="86">
        <v>0</v>
      </c>
      <c r="X415" s="86">
        <v>0</v>
      </c>
      <c r="Y415" s="86">
        <v>0</v>
      </c>
      <c r="Z415" s="154" t="s">
        <v>4364</v>
      </c>
      <c r="AA415" s="86">
        <v>0</v>
      </c>
      <c r="AB415" s="86" t="s">
        <v>4364</v>
      </c>
      <c r="AC415" s="86" t="s">
        <v>4364</v>
      </c>
      <c r="AD415" s="154" t="s">
        <v>4364</v>
      </c>
      <c r="AE415" s="154" t="s">
        <v>4364</v>
      </c>
      <c r="AF415" s="154" t="s">
        <v>4364</v>
      </c>
      <c r="AG415" s="86">
        <v>0</v>
      </c>
    </row>
    <row r="416" spans="1:33" x14ac:dyDescent="0.35">
      <c r="A416" s="84">
        <v>3790</v>
      </c>
      <c r="B416" s="126">
        <v>46112</v>
      </c>
      <c r="C416" s="84">
        <v>1707</v>
      </c>
      <c r="D416" s="83" t="s">
        <v>747</v>
      </c>
      <c r="E416" s="85">
        <v>3543557</v>
      </c>
      <c r="F416" s="85">
        <v>2516405</v>
      </c>
      <c r="G416" s="85">
        <v>0</v>
      </c>
      <c r="H416" s="85">
        <v>0</v>
      </c>
      <c r="I416" s="85">
        <v>0</v>
      </c>
      <c r="J416" s="85">
        <v>627706</v>
      </c>
      <c r="K416" s="85">
        <v>1629846</v>
      </c>
      <c r="L416" s="85">
        <v>0</v>
      </c>
      <c r="M416" s="85">
        <v>0</v>
      </c>
      <c r="N416" s="85">
        <v>0</v>
      </c>
      <c r="O416" s="153">
        <v>242866</v>
      </c>
      <c r="P416" s="153">
        <v>15987</v>
      </c>
      <c r="Q416" s="153">
        <v>0</v>
      </c>
      <c r="R416" s="153">
        <v>0</v>
      </c>
      <c r="S416" s="153">
        <v>0</v>
      </c>
      <c r="T416" s="86" t="s">
        <v>4364</v>
      </c>
      <c r="U416" s="154" t="s">
        <v>4364</v>
      </c>
      <c r="V416" s="154" t="s">
        <v>4364</v>
      </c>
      <c r="W416" s="86">
        <v>2.1988143123609999E-2</v>
      </c>
      <c r="X416" s="86">
        <v>0</v>
      </c>
      <c r="Y416" s="86">
        <v>1.22017919925E-3</v>
      </c>
      <c r="Z416" s="86" t="s">
        <v>4364</v>
      </c>
      <c r="AA416" s="86">
        <v>0</v>
      </c>
      <c r="AB416" s="86" t="s">
        <v>4364</v>
      </c>
      <c r="AC416" s="86">
        <v>0.59219758630368002</v>
      </c>
      <c r="AD416" s="154" t="s">
        <v>4364</v>
      </c>
      <c r="AE416" s="154" t="s">
        <v>4364</v>
      </c>
      <c r="AF416" s="154" t="s">
        <v>4364</v>
      </c>
      <c r="AG416" s="86">
        <v>3.9164935190699997E-3</v>
      </c>
    </row>
    <row r="417" spans="1:33" x14ac:dyDescent="0.35">
      <c r="A417" s="84">
        <v>3796</v>
      </c>
      <c r="B417" s="126">
        <v>46112</v>
      </c>
      <c r="C417" s="84">
        <v>1709</v>
      </c>
      <c r="D417" s="83" t="s">
        <v>748</v>
      </c>
      <c r="E417" s="85">
        <v>112471934</v>
      </c>
      <c r="F417" s="85">
        <v>33255017</v>
      </c>
      <c r="G417" s="85">
        <v>2789565</v>
      </c>
      <c r="H417" s="85">
        <v>437611</v>
      </c>
      <c r="I417" s="85">
        <v>0</v>
      </c>
      <c r="J417" s="85">
        <v>4311593</v>
      </c>
      <c r="K417" s="85">
        <v>8795377</v>
      </c>
      <c r="L417" s="85">
        <v>0</v>
      </c>
      <c r="M417" s="85">
        <v>0</v>
      </c>
      <c r="N417" s="85">
        <v>0</v>
      </c>
      <c r="O417" s="153">
        <v>7300309</v>
      </c>
      <c r="P417" s="153">
        <v>812755</v>
      </c>
      <c r="Q417" s="153">
        <v>7581309</v>
      </c>
      <c r="R417" s="153">
        <v>1186781</v>
      </c>
      <c r="S417" s="153">
        <v>39717</v>
      </c>
      <c r="T417" s="86">
        <v>7.3290476177200001E-3</v>
      </c>
      <c r="U417" s="154">
        <v>3.1718662890380001E-2</v>
      </c>
      <c r="V417" s="154" t="s">
        <v>4364</v>
      </c>
      <c r="W417" s="86">
        <v>1.6681571212729999E-2</v>
      </c>
      <c r="X417" s="86">
        <v>2.51102055335E-3</v>
      </c>
      <c r="Y417" s="86">
        <v>1.6023890500899999E-3</v>
      </c>
      <c r="Z417" s="154" t="s">
        <v>4364</v>
      </c>
      <c r="AA417" s="86">
        <v>0</v>
      </c>
      <c r="AB417" s="86">
        <v>0</v>
      </c>
      <c r="AC417" s="86">
        <v>0</v>
      </c>
      <c r="AD417" s="86">
        <v>0</v>
      </c>
      <c r="AE417" s="86" t="s">
        <v>4364</v>
      </c>
      <c r="AF417" s="86" t="s">
        <v>4364</v>
      </c>
      <c r="AG417" s="86">
        <v>5.2696109034300002E-3</v>
      </c>
    </row>
    <row r="418" spans="1:33" x14ac:dyDescent="0.35">
      <c r="A418" s="84">
        <v>3800</v>
      </c>
      <c r="B418" s="126">
        <v>46112</v>
      </c>
      <c r="C418" s="84">
        <v>1711</v>
      </c>
      <c r="D418" s="83" t="s">
        <v>749</v>
      </c>
      <c r="E418" s="85">
        <v>160658904</v>
      </c>
      <c r="F418" s="85">
        <v>104113968</v>
      </c>
      <c r="G418" s="85">
        <v>1920641</v>
      </c>
      <c r="H418" s="85">
        <v>0</v>
      </c>
      <c r="I418" s="85">
        <v>0</v>
      </c>
      <c r="J418" s="85">
        <v>19471247</v>
      </c>
      <c r="K418" s="85">
        <v>49266230</v>
      </c>
      <c r="L418" s="85">
        <v>0</v>
      </c>
      <c r="M418" s="85">
        <v>0</v>
      </c>
      <c r="N418" s="85">
        <v>0</v>
      </c>
      <c r="O418" s="153">
        <v>4036565</v>
      </c>
      <c r="P418" s="153">
        <v>2423620</v>
      </c>
      <c r="Q418" s="153">
        <v>15507956</v>
      </c>
      <c r="R418" s="153">
        <v>11487710</v>
      </c>
      <c r="S418" s="153">
        <v>0</v>
      </c>
      <c r="T418" s="154">
        <v>1.049222532151E-2</v>
      </c>
      <c r="U418" s="154" t="s">
        <v>4364</v>
      </c>
      <c r="V418" s="154" t="s">
        <v>4364</v>
      </c>
      <c r="W418" s="86">
        <v>1.884726622407E-2</v>
      </c>
      <c r="X418" s="86">
        <v>1.9619622315600002E-3</v>
      </c>
      <c r="Y418" s="86">
        <v>4.4892075620600004E-3</v>
      </c>
      <c r="Z418" s="154" t="s">
        <v>4364</v>
      </c>
      <c r="AA418" s="86">
        <v>6.1322325201E-3</v>
      </c>
      <c r="AB418" s="86">
        <v>0</v>
      </c>
      <c r="AC418" s="86">
        <v>0</v>
      </c>
      <c r="AD418" s="154" t="s">
        <v>4364</v>
      </c>
      <c r="AE418" s="154" t="s">
        <v>4364</v>
      </c>
      <c r="AF418" s="154" t="s">
        <v>4364</v>
      </c>
      <c r="AG418" s="86">
        <v>3.8286065426099999E-3</v>
      </c>
    </row>
    <row r="419" spans="1:33" x14ac:dyDescent="0.35">
      <c r="A419" s="84">
        <v>3810</v>
      </c>
      <c r="B419" s="126">
        <v>46112</v>
      </c>
      <c r="C419" s="84">
        <v>1715</v>
      </c>
      <c r="D419" s="83" t="s">
        <v>750</v>
      </c>
      <c r="E419" s="85">
        <v>28044785</v>
      </c>
      <c r="F419" s="85">
        <v>6488834</v>
      </c>
      <c r="G419" s="85">
        <v>0</v>
      </c>
      <c r="H419" s="85">
        <v>78750</v>
      </c>
      <c r="I419" s="85">
        <v>0</v>
      </c>
      <c r="J419" s="85">
        <v>1812300</v>
      </c>
      <c r="K419" s="85">
        <v>1697617</v>
      </c>
      <c r="L419" s="85">
        <v>0</v>
      </c>
      <c r="M419" s="85">
        <v>0</v>
      </c>
      <c r="N419" s="85">
        <v>0</v>
      </c>
      <c r="O419" s="153">
        <v>2843891</v>
      </c>
      <c r="P419" s="153">
        <v>38349</v>
      </c>
      <c r="Q419" s="153">
        <v>0</v>
      </c>
      <c r="R419" s="153">
        <v>17927</v>
      </c>
      <c r="S419" s="153">
        <v>0</v>
      </c>
      <c r="T419" s="86" t="s">
        <v>4364</v>
      </c>
      <c r="U419" s="154">
        <v>9.8841496676699992E-3</v>
      </c>
      <c r="V419" s="154" t="s">
        <v>4364</v>
      </c>
      <c r="W419" s="86">
        <v>3.2706720517359997E-2</v>
      </c>
      <c r="X419" s="86">
        <v>2.01622901109E-3</v>
      </c>
      <c r="Y419" s="86">
        <v>-1.5352412689999999E-3</v>
      </c>
      <c r="Z419" s="154" t="s">
        <v>4364</v>
      </c>
      <c r="AA419" s="86">
        <v>0</v>
      </c>
      <c r="AB419" s="86" t="s">
        <v>4364</v>
      </c>
      <c r="AC419" s="86">
        <v>0</v>
      </c>
      <c r="AD419" s="154" t="s">
        <v>4364</v>
      </c>
      <c r="AE419" s="154" t="s">
        <v>4364</v>
      </c>
      <c r="AF419" s="154" t="s">
        <v>4364</v>
      </c>
      <c r="AG419" s="86">
        <v>1.8095586400059999E-2</v>
      </c>
    </row>
    <row r="420" spans="1:33" x14ac:dyDescent="0.35">
      <c r="A420" s="84">
        <v>3819</v>
      </c>
      <c r="B420" s="126">
        <v>46112</v>
      </c>
      <c r="C420" s="84">
        <v>1719</v>
      </c>
      <c r="D420" s="83" t="s">
        <v>751</v>
      </c>
      <c r="E420" s="85">
        <v>69581217</v>
      </c>
      <c r="F420" s="85">
        <v>21950601</v>
      </c>
      <c r="G420" s="85">
        <v>700014</v>
      </c>
      <c r="H420" s="85">
        <v>55015</v>
      </c>
      <c r="I420" s="85">
        <v>0</v>
      </c>
      <c r="J420" s="85">
        <v>939852</v>
      </c>
      <c r="K420" s="85">
        <v>2298842</v>
      </c>
      <c r="L420" s="85">
        <v>0</v>
      </c>
      <c r="M420" s="85">
        <v>0</v>
      </c>
      <c r="N420" s="85">
        <v>0</v>
      </c>
      <c r="O420" s="153">
        <v>1278365</v>
      </c>
      <c r="P420" s="153">
        <v>0</v>
      </c>
      <c r="Q420" s="153">
        <v>5322269</v>
      </c>
      <c r="R420" s="153">
        <v>11356244</v>
      </c>
      <c r="S420" s="153">
        <v>0</v>
      </c>
      <c r="T420" s="86">
        <v>7.6230081417600001E-3</v>
      </c>
      <c r="U420" s="86">
        <v>2.110788989864E-2</v>
      </c>
      <c r="V420" s="154" t="s">
        <v>4364</v>
      </c>
      <c r="W420" s="86">
        <v>1.0477534718E-4</v>
      </c>
      <c r="X420" s="86">
        <v>2.4200736766400001E-3</v>
      </c>
      <c r="Y420" s="86">
        <v>2.34179770039E-3</v>
      </c>
      <c r="Z420" s="154" t="s">
        <v>4364</v>
      </c>
      <c r="AA420" s="86" t="s">
        <v>4364</v>
      </c>
      <c r="AB420" s="86">
        <v>0</v>
      </c>
      <c r="AC420" s="154">
        <v>-5.7230834189999995E-4</v>
      </c>
      <c r="AD420" s="154" t="s">
        <v>4364</v>
      </c>
      <c r="AE420" s="154" t="s">
        <v>4364</v>
      </c>
      <c r="AF420" s="154" t="s">
        <v>4364</v>
      </c>
      <c r="AG420" s="86">
        <v>4.1323754009000001E-4</v>
      </c>
    </row>
    <row r="421" spans="1:33" x14ac:dyDescent="0.35">
      <c r="A421" s="84">
        <v>3828</v>
      </c>
      <c r="B421" s="126">
        <v>46112</v>
      </c>
      <c r="C421" s="84">
        <v>1722</v>
      </c>
      <c r="D421" s="83" t="s">
        <v>752</v>
      </c>
      <c r="E421" s="85">
        <v>70506391</v>
      </c>
      <c r="F421" s="85">
        <v>49904463</v>
      </c>
      <c r="G421" s="85">
        <v>0</v>
      </c>
      <c r="H421" s="85">
        <v>354859</v>
      </c>
      <c r="I421" s="85">
        <v>0</v>
      </c>
      <c r="J421" s="85">
        <v>4671541</v>
      </c>
      <c r="K421" s="85">
        <v>27213443</v>
      </c>
      <c r="L421" s="85">
        <v>0</v>
      </c>
      <c r="M421" s="85">
        <v>0</v>
      </c>
      <c r="N421" s="85">
        <v>8692490</v>
      </c>
      <c r="O421" s="153">
        <v>2437545</v>
      </c>
      <c r="P421" s="153">
        <v>5996468</v>
      </c>
      <c r="Q421" s="153">
        <v>538117</v>
      </c>
      <c r="R421" s="153">
        <v>0</v>
      </c>
      <c r="S421" s="153">
        <v>0</v>
      </c>
      <c r="T421" s="86" t="s">
        <v>4364</v>
      </c>
      <c r="U421" s="86">
        <v>3.0041347827010002E-2</v>
      </c>
      <c r="V421" s="154" t="s">
        <v>4364</v>
      </c>
      <c r="W421" s="86">
        <v>1.71059915511E-2</v>
      </c>
      <c r="X421" s="86">
        <v>0</v>
      </c>
      <c r="Y421" s="86">
        <v>5.8963052108E-3</v>
      </c>
      <c r="Z421" s="154" t="s">
        <v>4364</v>
      </c>
      <c r="AA421" s="86">
        <v>5.2320711199699997E-3</v>
      </c>
      <c r="AB421" s="86">
        <v>0</v>
      </c>
      <c r="AC421" s="86" t="s">
        <v>4364</v>
      </c>
      <c r="AD421" s="86" t="s">
        <v>4364</v>
      </c>
      <c r="AE421" s="86" t="s">
        <v>4364</v>
      </c>
      <c r="AF421" s="86">
        <v>0</v>
      </c>
      <c r="AG421" s="86">
        <v>5.2331607743399998E-3</v>
      </c>
    </row>
    <row r="422" spans="1:33" x14ac:dyDescent="0.35">
      <c r="A422" s="84">
        <v>3830</v>
      </c>
      <c r="B422" s="126">
        <v>46112</v>
      </c>
      <c r="C422" s="84">
        <v>1724</v>
      </c>
      <c r="D422" s="83" t="s">
        <v>753</v>
      </c>
      <c r="E422" s="85">
        <v>743455383</v>
      </c>
      <c r="F422" s="85">
        <v>534334298</v>
      </c>
      <c r="G422" s="85">
        <v>0</v>
      </c>
      <c r="H422" s="85">
        <v>21266</v>
      </c>
      <c r="I422" s="85">
        <v>32054284</v>
      </c>
      <c r="J422" s="85">
        <v>9690684</v>
      </c>
      <c r="K422" s="85">
        <v>21511801</v>
      </c>
      <c r="L422" s="85">
        <v>0</v>
      </c>
      <c r="M422" s="85">
        <v>2824293</v>
      </c>
      <c r="N422" s="85">
        <v>775989</v>
      </c>
      <c r="O422" s="153">
        <v>24435508</v>
      </c>
      <c r="P422" s="153">
        <v>596858</v>
      </c>
      <c r="Q422" s="153">
        <v>372431730</v>
      </c>
      <c r="R422" s="153">
        <v>69991885</v>
      </c>
      <c r="S422" s="153">
        <v>0</v>
      </c>
      <c r="T422" s="86" t="s">
        <v>4364</v>
      </c>
      <c r="U422" s="154">
        <v>0</v>
      </c>
      <c r="V422" s="154">
        <v>3.399751123401E-2</v>
      </c>
      <c r="W422" s="86">
        <v>1.543388417158E-2</v>
      </c>
      <c r="X422" s="86">
        <v>2.2163898867800002E-3</v>
      </c>
      <c r="Y422" s="86">
        <v>2.8141343930400001E-3</v>
      </c>
      <c r="Z422" s="154" t="s">
        <v>4364</v>
      </c>
      <c r="AA422" s="86">
        <v>0</v>
      </c>
      <c r="AB422" s="86">
        <v>0</v>
      </c>
      <c r="AC422" s="86">
        <v>0</v>
      </c>
      <c r="AD422" s="154">
        <v>0</v>
      </c>
      <c r="AE422" s="154">
        <v>0</v>
      </c>
      <c r="AF422" s="154">
        <v>0</v>
      </c>
      <c r="AG422" s="86">
        <v>2.96572092563E-3</v>
      </c>
    </row>
    <row r="423" spans="1:33" x14ac:dyDescent="0.35">
      <c r="A423" s="84">
        <v>3841</v>
      </c>
      <c r="B423" s="126">
        <v>46112</v>
      </c>
      <c r="C423" s="84">
        <v>1729</v>
      </c>
      <c r="D423" s="83" t="s">
        <v>754</v>
      </c>
      <c r="E423" s="85">
        <v>232191165</v>
      </c>
      <c r="F423" s="85">
        <v>162338506</v>
      </c>
      <c r="G423" s="85">
        <v>6347610</v>
      </c>
      <c r="H423" s="85">
        <v>0</v>
      </c>
      <c r="I423" s="85">
        <v>0</v>
      </c>
      <c r="J423" s="85">
        <v>12672915</v>
      </c>
      <c r="K423" s="85">
        <v>67683822</v>
      </c>
      <c r="L423" s="85">
        <v>0</v>
      </c>
      <c r="M423" s="85">
        <v>2382707</v>
      </c>
      <c r="N423" s="85">
        <v>9419092</v>
      </c>
      <c r="O423" s="153">
        <v>9694640</v>
      </c>
      <c r="P423" s="153">
        <v>5733758</v>
      </c>
      <c r="Q423" s="153">
        <v>23021254</v>
      </c>
      <c r="R423" s="153">
        <v>25382708</v>
      </c>
      <c r="S423" s="153">
        <v>0</v>
      </c>
      <c r="T423" s="86">
        <v>2.309136331084E-2</v>
      </c>
      <c r="U423" s="86">
        <v>0.53045186640471997</v>
      </c>
      <c r="V423" s="86" t="s">
        <v>4364</v>
      </c>
      <c r="W423" s="86">
        <v>5.3294127404490001E-2</v>
      </c>
      <c r="X423" s="86">
        <v>3.18254790406E-3</v>
      </c>
      <c r="Y423" s="86">
        <v>2.3486251972119999E-2</v>
      </c>
      <c r="Z423" s="154" t="s">
        <v>4364</v>
      </c>
      <c r="AA423" s="86">
        <v>7.4153695992900002E-3</v>
      </c>
      <c r="AB423" s="86">
        <v>5.8877661349999998E-5</v>
      </c>
      <c r="AC423" s="154">
        <v>1.05858627269E-3</v>
      </c>
      <c r="AD423" s="154" t="s">
        <v>4364</v>
      </c>
      <c r="AE423" s="154">
        <v>0</v>
      </c>
      <c r="AF423" s="154">
        <v>4.84217100354E-3</v>
      </c>
      <c r="AG423" s="86">
        <v>1.4514244095E-2</v>
      </c>
    </row>
    <row r="424" spans="1:33" x14ac:dyDescent="0.35">
      <c r="A424" s="84">
        <v>3850</v>
      </c>
      <c r="B424" s="126">
        <v>46112</v>
      </c>
      <c r="C424" s="84">
        <v>1733</v>
      </c>
      <c r="D424" s="83" t="s">
        <v>755</v>
      </c>
      <c r="E424" s="85">
        <v>903735326</v>
      </c>
      <c r="F424" s="85">
        <v>333756083</v>
      </c>
      <c r="G424" s="85">
        <v>5616603</v>
      </c>
      <c r="H424" s="85">
        <v>0</v>
      </c>
      <c r="I424" s="85">
        <v>0</v>
      </c>
      <c r="J424" s="85">
        <v>5978619</v>
      </c>
      <c r="K424" s="85">
        <v>6091110</v>
      </c>
      <c r="L424" s="85">
        <v>0</v>
      </c>
      <c r="M424" s="85">
        <v>0</v>
      </c>
      <c r="N424" s="85">
        <v>0</v>
      </c>
      <c r="O424" s="153">
        <v>14723184</v>
      </c>
      <c r="P424" s="153">
        <v>2641351</v>
      </c>
      <c r="Q424" s="153">
        <v>221349039</v>
      </c>
      <c r="R424" s="153">
        <v>77356177</v>
      </c>
      <c r="S424" s="153">
        <v>0</v>
      </c>
      <c r="T424" s="86">
        <v>6.6059113682099997E-3</v>
      </c>
      <c r="U424" s="154" t="s">
        <v>4364</v>
      </c>
      <c r="V424" s="86" t="s">
        <v>4364</v>
      </c>
      <c r="W424" s="86">
        <v>5.26316803192E-3</v>
      </c>
      <c r="X424" s="86">
        <v>0</v>
      </c>
      <c r="Y424" s="86">
        <v>0</v>
      </c>
      <c r="Z424" s="154" t="s">
        <v>4364</v>
      </c>
      <c r="AA424" s="86">
        <v>0</v>
      </c>
      <c r="AB424" s="86">
        <v>2.3035992820000001E-4</v>
      </c>
      <c r="AC424" s="86">
        <v>3.2660937659000002E-4</v>
      </c>
      <c r="AD424" s="154" t="s">
        <v>4364</v>
      </c>
      <c r="AE424" s="86" t="s">
        <v>4364</v>
      </c>
      <c r="AF424" s="86" t="s">
        <v>4364</v>
      </c>
      <c r="AG424" s="86">
        <v>6.3771450484000004E-4</v>
      </c>
    </row>
    <row r="425" spans="1:33" x14ac:dyDescent="0.35">
      <c r="A425" s="84">
        <v>3853</v>
      </c>
      <c r="B425" s="126">
        <v>46112</v>
      </c>
      <c r="C425" s="84">
        <v>1735</v>
      </c>
      <c r="D425" s="83" t="s">
        <v>756</v>
      </c>
      <c r="E425" s="85">
        <v>183334427</v>
      </c>
      <c r="F425" s="85">
        <v>147191313</v>
      </c>
      <c r="G425" s="85">
        <v>7157640</v>
      </c>
      <c r="H425" s="85">
        <v>0</v>
      </c>
      <c r="I425" s="85">
        <v>0</v>
      </c>
      <c r="J425" s="85">
        <v>5820675</v>
      </c>
      <c r="K425" s="85">
        <v>10579986</v>
      </c>
      <c r="L425" s="85">
        <v>0</v>
      </c>
      <c r="M425" s="85">
        <v>12956012</v>
      </c>
      <c r="N425" s="85">
        <v>71611983</v>
      </c>
      <c r="O425" s="153">
        <v>5289763</v>
      </c>
      <c r="P425" s="153">
        <v>7324558</v>
      </c>
      <c r="Q425" s="153">
        <v>10402677</v>
      </c>
      <c r="R425" s="153">
        <v>16048019</v>
      </c>
      <c r="S425" s="153">
        <v>0</v>
      </c>
      <c r="T425" s="86">
        <v>2.837483838635E-2</v>
      </c>
      <c r="U425" s="154" t="s">
        <v>4364</v>
      </c>
      <c r="V425" s="154">
        <v>0</v>
      </c>
      <c r="W425" s="86">
        <v>5.8486153358410002E-2</v>
      </c>
      <c r="X425" s="86">
        <v>4.9914466579000004E-4</v>
      </c>
      <c r="Y425" s="86">
        <v>4.6940822698499996E-3</v>
      </c>
      <c r="Z425" s="154" t="s">
        <v>4364</v>
      </c>
      <c r="AA425" s="86">
        <v>1.4387778669880001E-2</v>
      </c>
      <c r="AB425" s="86">
        <v>8.9134088185000005E-4</v>
      </c>
      <c r="AC425" s="86">
        <v>-2.3016049610000001E-4</v>
      </c>
      <c r="AD425" s="154" t="s">
        <v>4364</v>
      </c>
      <c r="AE425" s="154">
        <v>3.6471947042899999E-3</v>
      </c>
      <c r="AF425" s="154">
        <v>2.6650239433299999E-3</v>
      </c>
      <c r="AG425" s="86">
        <v>6.6648562092299999E-3</v>
      </c>
    </row>
    <row r="426" spans="1:33" x14ac:dyDescent="0.35">
      <c r="A426" s="84">
        <v>3868</v>
      </c>
      <c r="B426" s="126">
        <v>46112</v>
      </c>
      <c r="C426" s="84">
        <v>1740</v>
      </c>
      <c r="D426" s="83" t="s">
        <v>757</v>
      </c>
      <c r="E426" s="85">
        <v>336483</v>
      </c>
      <c r="F426" s="85">
        <v>283402</v>
      </c>
      <c r="G426" s="85">
        <v>0</v>
      </c>
      <c r="H426" s="85">
        <v>0</v>
      </c>
      <c r="I426" s="85">
        <v>0</v>
      </c>
      <c r="J426" s="85">
        <v>0</v>
      </c>
      <c r="K426" s="85">
        <v>193914</v>
      </c>
      <c r="L426" s="85">
        <v>0</v>
      </c>
      <c r="M426" s="85">
        <v>0</v>
      </c>
      <c r="N426" s="85">
        <v>0</v>
      </c>
      <c r="O426" s="153">
        <v>89487</v>
      </c>
      <c r="P426" s="153">
        <v>0</v>
      </c>
      <c r="Q426" s="153">
        <v>0</v>
      </c>
      <c r="R426" s="153">
        <v>0</v>
      </c>
      <c r="S426" s="153">
        <v>0</v>
      </c>
      <c r="T426" s="86" t="s">
        <v>4364</v>
      </c>
      <c r="U426" s="154" t="s">
        <v>4364</v>
      </c>
      <c r="V426" s="154" t="s">
        <v>4364</v>
      </c>
      <c r="W426" s="86">
        <v>6.6360169909099997E-3</v>
      </c>
      <c r="X426" s="86" t="s">
        <v>4364</v>
      </c>
      <c r="Y426" s="86">
        <v>0</v>
      </c>
      <c r="Z426" s="154" t="s">
        <v>4364</v>
      </c>
      <c r="AA426" s="86">
        <v>0</v>
      </c>
      <c r="AB426" s="154" t="s">
        <v>4364</v>
      </c>
      <c r="AC426" s="86" t="s">
        <v>4364</v>
      </c>
      <c r="AD426" s="154" t="s">
        <v>4364</v>
      </c>
      <c r="AE426" s="154" t="s">
        <v>4364</v>
      </c>
      <c r="AF426" s="154" t="s">
        <v>4364</v>
      </c>
      <c r="AG426" s="86">
        <v>1.81412326366E-3</v>
      </c>
    </row>
    <row r="427" spans="1:33" x14ac:dyDescent="0.35">
      <c r="A427" s="84">
        <v>3869</v>
      </c>
      <c r="B427" s="126">
        <v>46112</v>
      </c>
      <c r="C427" s="84">
        <v>1741</v>
      </c>
      <c r="D427" s="83" t="s">
        <v>758</v>
      </c>
      <c r="E427" s="85">
        <v>1736308</v>
      </c>
      <c r="F427" s="85">
        <v>771831</v>
      </c>
      <c r="G427" s="85">
        <v>0</v>
      </c>
      <c r="H427" s="85">
        <v>0</v>
      </c>
      <c r="I427" s="85">
        <v>0</v>
      </c>
      <c r="J427" s="85">
        <v>78283</v>
      </c>
      <c r="K427" s="85">
        <v>528889</v>
      </c>
      <c r="L427" s="85">
        <v>0</v>
      </c>
      <c r="M427" s="85">
        <v>0</v>
      </c>
      <c r="N427" s="85">
        <v>0</v>
      </c>
      <c r="O427" s="153">
        <v>33870</v>
      </c>
      <c r="P427" s="153">
        <v>130789</v>
      </c>
      <c r="Q427" s="153">
        <v>0</v>
      </c>
      <c r="R427" s="153">
        <v>0</v>
      </c>
      <c r="S427" s="153">
        <v>0</v>
      </c>
      <c r="T427" s="86" t="s">
        <v>4364</v>
      </c>
      <c r="U427" s="154" t="s">
        <v>4364</v>
      </c>
      <c r="V427" s="154" t="s">
        <v>4364</v>
      </c>
      <c r="W427" s="86">
        <v>7.4810107821300003E-3</v>
      </c>
      <c r="X427" s="86">
        <v>0</v>
      </c>
      <c r="Y427" s="86">
        <v>7.66648213758E-3</v>
      </c>
      <c r="Z427" s="154" t="s">
        <v>4364</v>
      </c>
      <c r="AA427" s="86">
        <v>0</v>
      </c>
      <c r="AB427" s="86" t="s">
        <v>4364</v>
      </c>
      <c r="AC427" s="86" t="s">
        <v>4364</v>
      </c>
      <c r="AD427" s="154" t="s">
        <v>4364</v>
      </c>
      <c r="AE427" s="154" t="s">
        <v>4364</v>
      </c>
      <c r="AF427" s="154" t="s">
        <v>4364</v>
      </c>
      <c r="AG427" s="86">
        <v>5.4135826127900003E-3</v>
      </c>
    </row>
    <row r="428" spans="1:33" x14ac:dyDescent="0.35">
      <c r="A428" s="84">
        <v>3907</v>
      </c>
      <c r="B428" s="126">
        <v>46112</v>
      </c>
      <c r="C428" s="84">
        <v>1755</v>
      </c>
      <c r="D428" s="83" t="s">
        <v>759</v>
      </c>
      <c r="E428" s="85">
        <v>268888180</v>
      </c>
      <c r="F428" s="85">
        <v>199797492</v>
      </c>
      <c r="G428" s="85">
        <v>8524646</v>
      </c>
      <c r="H428" s="85">
        <v>0</v>
      </c>
      <c r="I428" s="85">
        <v>0</v>
      </c>
      <c r="J428" s="85">
        <v>9010860</v>
      </c>
      <c r="K428" s="85">
        <v>99856596</v>
      </c>
      <c r="L428" s="85">
        <v>0</v>
      </c>
      <c r="M428" s="85">
        <v>0</v>
      </c>
      <c r="N428" s="85">
        <v>0</v>
      </c>
      <c r="O428" s="153">
        <v>10939774</v>
      </c>
      <c r="P428" s="153">
        <v>4052941</v>
      </c>
      <c r="Q428" s="153">
        <v>41042151</v>
      </c>
      <c r="R428" s="153">
        <v>26370524</v>
      </c>
      <c r="S428" s="153">
        <v>0</v>
      </c>
      <c r="T428" s="154">
        <v>2.9455332333339999E-2</v>
      </c>
      <c r="U428" s="154" t="s">
        <v>4364</v>
      </c>
      <c r="V428" s="154" t="s">
        <v>4364</v>
      </c>
      <c r="W428" s="86">
        <v>2.6561629954160001E-2</v>
      </c>
      <c r="X428" s="86">
        <v>2.44025136655E-3</v>
      </c>
      <c r="Y428" s="86">
        <v>1.9630038848570001E-2</v>
      </c>
      <c r="Z428" s="154" t="s">
        <v>4364</v>
      </c>
      <c r="AA428" s="86">
        <v>2.1615343780800001E-3</v>
      </c>
      <c r="AB428" s="154">
        <v>0</v>
      </c>
      <c r="AC428" s="86">
        <v>7.0514033258000004E-4</v>
      </c>
      <c r="AD428" s="154" t="s">
        <v>4364</v>
      </c>
      <c r="AE428" s="154" t="s">
        <v>4364</v>
      </c>
      <c r="AF428" s="154" t="s">
        <v>4364</v>
      </c>
      <c r="AG428" s="86">
        <v>1.261782297362E-2</v>
      </c>
    </row>
    <row r="429" spans="1:33" x14ac:dyDescent="0.35">
      <c r="A429" s="84">
        <v>3938</v>
      </c>
      <c r="B429" s="126">
        <v>46112</v>
      </c>
      <c r="C429" s="84">
        <v>1764</v>
      </c>
      <c r="D429" s="83" t="s">
        <v>760</v>
      </c>
      <c r="E429" s="85">
        <v>76069196</v>
      </c>
      <c r="F429" s="85">
        <v>45361402</v>
      </c>
      <c r="G429" s="85">
        <v>1026643</v>
      </c>
      <c r="H429" s="85">
        <v>0</v>
      </c>
      <c r="I429" s="85">
        <v>0</v>
      </c>
      <c r="J429" s="85">
        <v>12079343</v>
      </c>
      <c r="K429" s="85">
        <v>23670854</v>
      </c>
      <c r="L429" s="85">
        <v>0</v>
      </c>
      <c r="M429" s="85">
        <v>0</v>
      </c>
      <c r="N429" s="85">
        <v>0</v>
      </c>
      <c r="O429" s="153">
        <v>3426016</v>
      </c>
      <c r="P429" s="153">
        <v>5158546</v>
      </c>
      <c r="Q429" s="153">
        <v>0</v>
      </c>
      <c r="R429" s="153">
        <v>0</v>
      </c>
      <c r="S429" s="153">
        <v>0</v>
      </c>
      <c r="T429" s="154">
        <v>2.2148890623869998E-2</v>
      </c>
      <c r="U429" s="154" t="s">
        <v>4364</v>
      </c>
      <c r="V429" s="154" t="s">
        <v>4364</v>
      </c>
      <c r="W429" s="86">
        <v>2.1772006264210001E-2</v>
      </c>
      <c r="X429" s="86">
        <v>2.8206327103300001E-3</v>
      </c>
      <c r="Y429" s="86">
        <v>4.0421787137499996E-3</v>
      </c>
      <c r="Z429" s="154" t="s">
        <v>4364</v>
      </c>
      <c r="AA429" s="86">
        <v>3.66372857863E-3</v>
      </c>
      <c r="AB429" s="86" t="s">
        <v>4364</v>
      </c>
      <c r="AC429" s="86" t="s">
        <v>4364</v>
      </c>
      <c r="AD429" s="154" t="s">
        <v>4364</v>
      </c>
      <c r="AE429" s="154" t="s">
        <v>4364</v>
      </c>
      <c r="AF429" s="154" t="s">
        <v>4364</v>
      </c>
      <c r="AG429" s="86">
        <v>5.4775825722999999E-3</v>
      </c>
    </row>
    <row r="430" spans="1:33" x14ac:dyDescent="0.35">
      <c r="A430" s="84">
        <v>3943</v>
      </c>
      <c r="B430" s="126">
        <v>46112</v>
      </c>
      <c r="C430" s="84">
        <v>1765</v>
      </c>
      <c r="D430" s="83" t="s">
        <v>761</v>
      </c>
      <c r="E430" s="85">
        <v>441982671</v>
      </c>
      <c r="F430" s="85">
        <v>246642736</v>
      </c>
      <c r="G430" s="85">
        <v>11514851</v>
      </c>
      <c r="H430" s="85">
        <v>0</v>
      </c>
      <c r="I430" s="85">
        <v>0</v>
      </c>
      <c r="J430" s="85">
        <v>20207708</v>
      </c>
      <c r="K430" s="85">
        <v>19257267</v>
      </c>
      <c r="L430" s="85">
        <v>0</v>
      </c>
      <c r="M430" s="85">
        <v>2410440</v>
      </c>
      <c r="N430" s="85">
        <v>21468156</v>
      </c>
      <c r="O430" s="153">
        <v>3695062</v>
      </c>
      <c r="P430" s="153">
        <v>435152</v>
      </c>
      <c r="Q430" s="153">
        <v>123820727</v>
      </c>
      <c r="R430" s="153">
        <v>43833373</v>
      </c>
      <c r="S430" s="153">
        <v>0</v>
      </c>
      <c r="T430" s="154">
        <v>2.5727481133710001E-2</v>
      </c>
      <c r="U430" s="154" t="s">
        <v>4364</v>
      </c>
      <c r="V430" s="154" t="s">
        <v>4364</v>
      </c>
      <c r="W430" s="86">
        <v>3.2599364957989999E-2</v>
      </c>
      <c r="X430" s="86">
        <v>7.2303177347999995E-4</v>
      </c>
      <c r="Y430" s="86">
        <v>3.2595212731599999E-3</v>
      </c>
      <c r="Z430" s="154" t="s">
        <v>4364</v>
      </c>
      <c r="AA430" s="86">
        <v>-4.698429562E-3</v>
      </c>
      <c r="AB430" s="86">
        <v>0</v>
      </c>
      <c r="AC430" s="86">
        <v>-3.2410470469999999E-4</v>
      </c>
      <c r="AD430" s="154" t="s">
        <v>4364</v>
      </c>
      <c r="AE430" s="86">
        <v>0</v>
      </c>
      <c r="AF430" s="154">
        <v>0</v>
      </c>
      <c r="AG430" s="86">
        <v>2.1241063636200002E-3</v>
      </c>
    </row>
    <row r="431" spans="1:33" x14ac:dyDescent="0.35">
      <c r="A431" s="84">
        <v>3945</v>
      </c>
      <c r="B431" s="126">
        <v>46112</v>
      </c>
      <c r="C431" s="84">
        <v>1767</v>
      </c>
      <c r="D431" s="83" t="s">
        <v>762</v>
      </c>
      <c r="E431" s="85">
        <v>340737789</v>
      </c>
      <c r="F431" s="85">
        <v>166241135</v>
      </c>
      <c r="G431" s="85">
        <v>8716919</v>
      </c>
      <c r="H431" s="85">
        <v>0</v>
      </c>
      <c r="I431" s="85">
        <v>0</v>
      </c>
      <c r="J431" s="85">
        <v>5239672</v>
      </c>
      <c r="K431" s="85">
        <v>19907516</v>
      </c>
      <c r="L431" s="85">
        <v>0</v>
      </c>
      <c r="M431" s="85">
        <v>4923094</v>
      </c>
      <c r="N431" s="85">
        <v>0</v>
      </c>
      <c r="O431" s="153">
        <v>3471224</v>
      </c>
      <c r="P431" s="153">
        <v>1103813</v>
      </c>
      <c r="Q431" s="153">
        <v>85791319</v>
      </c>
      <c r="R431" s="153">
        <v>37087578</v>
      </c>
      <c r="S431" s="153">
        <v>0</v>
      </c>
      <c r="T431" s="86">
        <v>3.1544134604880002E-2</v>
      </c>
      <c r="U431" s="154" t="s">
        <v>4364</v>
      </c>
      <c r="V431" s="86" t="s">
        <v>4364</v>
      </c>
      <c r="W431" s="86">
        <v>2.6076405611070001E-2</v>
      </c>
      <c r="X431" s="86">
        <v>0</v>
      </c>
      <c r="Y431" s="86">
        <v>3.4696354751599999E-3</v>
      </c>
      <c r="Z431" s="154" t="s">
        <v>4364</v>
      </c>
      <c r="AA431" s="86">
        <v>0</v>
      </c>
      <c r="AB431" s="86">
        <v>0</v>
      </c>
      <c r="AC431" s="154">
        <v>-3.1177688099999997E-5</v>
      </c>
      <c r="AD431" s="86" t="s">
        <v>4364</v>
      </c>
      <c r="AE431" s="86">
        <v>0</v>
      </c>
      <c r="AF431" s="154" t="s">
        <v>4364</v>
      </c>
      <c r="AG431" s="86">
        <v>2.4474766301900001E-3</v>
      </c>
    </row>
    <row r="432" spans="1:33" x14ac:dyDescent="0.35">
      <c r="A432" s="84">
        <v>3946</v>
      </c>
      <c r="B432" s="126">
        <v>46112</v>
      </c>
      <c r="C432" s="84">
        <v>1768</v>
      </c>
      <c r="D432" s="83" t="s">
        <v>763</v>
      </c>
      <c r="E432" s="85">
        <v>59190127</v>
      </c>
      <c r="F432" s="85">
        <v>30712533</v>
      </c>
      <c r="G432" s="85">
        <v>555274</v>
      </c>
      <c r="H432" s="85">
        <v>0</v>
      </c>
      <c r="I432" s="85">
        <v>0</v>
      </c>
      <c r="J432" s="85">
        <v>3938296</v>
      </c>
      <c r="K432" s="85">
        <v>9238090</v>
      </c>
      <c r="L432" s="85">
        <v>0</v>
      </c>
      <c r="M432" s="85">
        <v>0</v>
      </c>
      <c r="N432" s="85">
        <v>0</v>
      </c>
      <c r="O432" s="153">
        <v>1455922</v>
      </c>
      <c r="P432" s="153">
        <v>9127576</v>
      </c>
      <c r="Q432" s="153">
        <v>4940129</v>
      </c>
      <c r="R432" s="153">
        <v>0</v>
      </c>
      <c r="S432" s="153">
        <v>1457246</v>
      </c>
      <c r="T432" s="86">
        <v>-2.5217673165000001E-3</v>
      </c>
      <c r="U432" s="86" t="s">
        <v>4364</v>
      </c>
      <c r="V432" s="154" t="s">
        <v>4364</v>
      </c>
      <c r="W432" s="86">
        <v>6.6106449327299997E-3</v>
      </c>
      <c r="X432" s="86">
        <v>1.7848609096499999E-3</v>
      </c>
      <c r="Y432" s="86">
        <v>5.2097360027999996E-4</v>
      </c>
      <c r="Z432" s="154" t="s">
        <v>4364</v>
      </c>
      <c r="AA432" s="86">
        <v>1.7182419440000001E-5</v>
      </c>
      <c r="AB432" s="86">
        <v>0</v>
      </c>
      <c r="AC432" s="86" t="s">
        <v>4364</v>
      </c>
      <c r="AD432" s="154">
        <v>0</v>
      </c>
      <c r="AE432" s="86" t="s">
        <v>4364</v>
      </c>
      <c r="AF432" s="86" t="s">
        <v>4364</v>
      </c>
      <c r="AG432" s="86">
        <v>6.9233881200999995E-4</v>
      </c>
    </row>
    <row r="433" spans="1:33" x14ac:dyDescent="0.35">
      <c r="A433" s="84">
        <v>3947</v>
      </c>
      <c r="B433" s="126">
        <v>46112</v>
      </c>
      <c r="C433" s="84">
        <v>1769</v>
      </c>
      <c r="D433" s="83" t="s">
        <v>764</v>
      </c>
      <c r="E433" s="85">
        <v>51538380</v>
      </c>
      <c r="F433" s="85">
        <v>33010809</v>
      </c>
      <c r="G433" s="85">
        <v>3552122</v>
      </c>
      <c r="H433" s="85">
        <v>0</v>
      </c>
      <c r="I433" s="85">
        <v>0</v>
      </c>
      <c r="J433" s="85">
        <v>1879919</v>
      </c>
      <c r="K433" s="85">
        <v>7830868</v>
      </c>
      <c r="L433" s="85">
        <v>0</v>
      </c>
      <c r="M433" s="85">
        <v>0</v>
      </c>
      <c r="N433" s="85">
        <v>0</v>
      </c>
      <c r="O433" s="153">
        <v>14304184</v>
      </c>
      <c r="P433" s="153">
        <v>509607</v>
      </c>
      <c r="Q433" s="153">
        <v>762952</v>
      </c>
      <c r="R433" s="153">
        <v>4171157</v>
      </c>
      <c r="S433" s="153">
        <v>0</v>
      </c>
      <c r="T433" s="154">
        <v>1.9438126949710002E-2</v>
      </c>
      <c r="U433" s="154" t="s">
        <v>4364</v>
      </c>
      <c r="V433" s="154" t="s">
        <v>4364</v>
      </c>
      <c r="W433" s="86">
        <v>1.6879815616290001E-2</v>
      </c>
      <c r="X433" s="86">
        <v>5.6431668938199996E-3</v>
      </c>
      <c r="Y433" s="86">
        <v>4.77976100751E-3</v>
      </c>
      <c r="Z433" s="154" t="s">
        <v>4364</v>
      </c>
      <c r="AA433" s="86">
        <v>0</v>
      </c>
      <c r="AB433" s="154">
        <v>-1.1879869509000001E-3</v>
      </c>
      <c r="AC433" s="154">
        <v>0</v>
      </c>
      <c r="AD433" s="154" t="s">
        <v>4364</v>
      </c>
      <c r="AE433" s="154" t="s">
        <v>4364</v>
      </c>
      <c r="AF433" s="154" t="s">
        <v>4364</v>
      </c>
      <c r="AG433" s="86">
        <v>8.9622805955700009E-3</v>
      </c>
    </row>
    <row r="434" spans="1:33" x14ac:dyDescent="0.35">
      <c r="A434" s="84">
        <v>3951</v>
      </c>
      <c r="B434" s="126">
        <v>46112</v>
      </c>
      <c r="C434" s="84">
        <v>1770</v>
      </c>
      <c r="D434" s="83" t="s">
        <v>765</v>
      </c>
      <c r="E434" s="85">
        <v>458442705</v>
      </c>
      <c r="F434" s="85">
        <v>315835486</v>
      </c>
      <c r="G434" s="85">
        <v>53340</v>
      </c>
      <c r="H434" s="85">
        <v>0</v>
      </c>
      <c r="I434" s="85">
        <v>77250</v>
      </c>
      <c r="J434" s="85">
        <v>29469698</v>
      </c>
      <c r="K434" s="85">
        <v>69390281</v>
      </c>
      <c r="L434" s="85">
        <v>0</v>
      </c>
      <c r="M434" s="85">
        <v>7008492</v>
      </c>
      <c r="N434" s="85">
        <v>0</v>
      </c>
      <c r="O434" s="153">
        <v>23662079</v>
      </c>
      <c r="P434" s="153">
        <v>3324590</v>
      </c>
      <c r="Q434" s="153">
        <v>124110214</v>
      </c>
      <c r="R434" s="153">
        <v>58739542</v>
      </c>
      <c r="S434" s="153">
        <v>0</v>
      </c>
      <c r="T434" s="154">
        <v>2.802299086424E-2</v>
      </c>
      <c r="U434" s="154" t="s">
        <v>4364</v>
      </c>
      <c r="V434" s="154">
        <v>0</v>
      </c>
      <c r="W434" s="86">
        <v>3.4816939368189997E-2</v>
      </c>
      <c r="X434" s="86">
        <v>1.5397254322900001E-3</v>
      </c>
      <c r="Y434" s="86">
        <v>5.4577319986400001E-3</v>
      </c>
      <c r="Z434" s="154" t="s">
        <v>4364</v>
      </c>
      <c r="AA434" s="86">
        <v>1.902213567611E-2</v>
      </c>
      <c r="AB434" s="154">
        <v>-4.8783212100000002E-5</v>
      </c>
      <c r="AC434" s="86">
        <v>-1.5634084086E-3</v>
      </c>
      <c r="AD434" s="154">
        <v>2.8142637837520401</v>
      </c>
      <c r="AE434" s="154">
        <v>0</v>
      </c>
      <c r="AF434" s="154">
        <v>0.68414267296949005</v>
      </c>
      <c r="AG434" s="86">
        <v>4.5601925900899997E-3</v>
      </c>
    </row>
    <row r="435" spans="1:33" x14ac:dyDescent="0.35">
      <c r="A435" s="84">
        <v>3963</v>
      </c>
      <c r="B435" s="126">
        <v>46112</v>
      </c>
      <c r="C435" s="84">
        <v>1776</v>
      </c>
      <c r="D435" s="83" t="s">
        <v>766</v>
      </c>
      <c r="E435" s="85">
        <v>80282091</v>
      </c>
      <c r="F435" s="85">
        <v>28625069</v>
      </c>
      <c r="G435" s="85">
        <v>601975</v>
      </c>
      <c r="H435" s="85">
        <v>0</v>
      </c>
      <c r="I435" s="85">
        <v>0</v>
      </c>
      <c r="J435" s="85">
        <v>2191285</v>
      </c>
      <c r="K435" s="85">
        <v>7725921</v>
      </c>
      <c r="L435" s="85">
        <v>0</v>
      </c>
      <c r="M435" s="85">
        <v>0</v>
      </c>
      <c r="N435" s="85">
        <v>0</v>
      </c>
      <c r="O435" s="153">
        <v>178047</v>
      </c>
      <c r="P435" s="153">
        <v>1786580</v>
      </c>
      <c r="Q435" s="153">
        <v>13625061</v>
      </c>
      <c r="R435" s="153">
        <v>1988677</v>
      </c>
      <c r="S435" s="153">
        <v>527523</v>
      </c>
      <c r="T435" s="86">
        <v>5.3418306682000002E-3</v>
      </c>
      <c r="U435" s="86" t="s">
        <v>4364</v>
      </c>
      <c r="V435" s="154" t="s">
        <v>4364</v>
      </c>
      <c r="W435" s="86">
        <v>1.310562712273E-2</v>
      </c>
      <c r="X435" s="86">
        <v>0</v>
      </c>
      <c r="Y435" s="86">
        <v>9.586773324E-4</v>
      </c>
      <c r="Z435" s="154" t="s">
        <v>4364</v>
      </c>
      <c r="AA435" s="86">
        <v>6.8822684504E-4</v>
      </c>
      <c r="AB435" s="86">
        <v>0</v>
      </c>
      <c r="AC435" s="86">
        <v>0</v>
      </c>
      <c r="AD435" s="86">
        <v>0</v>
      </c>
      <c r="AE435" s="154">
        <v>0</v>
      </c>
      <c r="AF435" s="154">
        <v>0</v>
      </c>
      <c r="AG435" s="86">
        <v>5.1146915191999998E-4</v>
      </c>
    </row>
    <row r="436" spans="1:33" x14ac:dyDescent="0.35">
      <c r="A436" s="84">
        <v>3972</v>
      </c>
      <c r="B436" s="126">
        <v>46112</v>
      </c>
      <c r="C436" s="84">
        <v>1779</v>
      </c>
      <c r="D436" s="83" t="s">
        <v>767</v>
      </c>
      <c r="E436" s="85">
        <v>274551648</v>
      </c>
      <c r="F436" s="85">
        <v>209964774</v>
      </c>
      <c r="G436" s="85">
        <v>3200621</v>
      </c>
      <c r="H436" s="85">
        <v>0</v>
      </c>
      <c r="I436" s="85">
        <v>0</v>
      </c>
      <c r="J436" s="85">
        <v>23263717</v>
      </c>
      <c r="K436" s="85">
        <v>52519016</v>
      </c>
      <c r="L436" s="85">
        <v>0</v>
      </c>
      <c r="M436" s="85">
        <v>25583552</v>
      </c>
      <c r="N436" s="85">
        <v>4801377</v>
      </c>
      <c r="O436" s="153">
        <v>791454</v>
      </c>
      <c r="P436" s="153">
        <v>34244769</v>
      </c>
      <c r="Q436" s="153">
        <v>42444604</v>
      </c>
      <c r="R436" s="153">
        <v>23115664</v>
      </c>
      <c r="S436" s="153">
        <v>0</v>
      </c>
      <c r="T436" s="86">
        <v>2.8475683657130001E-2</v>
      </c>
      <c r="U436" s="154" t="s">
        <v>4364</v>
      </c>
      <c r="V436" s="154" t="s">
        <v>4364</v>
      </c>
      <c r="W436" s="86">
        <v>4.3296774310650002E-2</v>
      </c>
      <c r="X436" s="86">
        <v>8.5042154871899991E-3</v>
      </c>
      <c r="Y436" s="86">
        <v>1.157061974255E-2</v>
      </c>
      <c r="Z436" s="154" t="s">
        <v>4364</v>
      </c>
      <c r="AA436" s="86">
        <v>8.2078568252800001E-3</v>
      </c>
      <c r="AB436" s="86">
        <v>0</v>
      </c>
      <c r="AC436" s="86">
        <v>-6.1074279250000003E-4</v>
      </c>
      <c r="AD436" s="154" t="s">
        <v>4364</v>
      </c>
      <c r="AE436" s="154">
        <v>0</v>
      </c>
      <c r="AF436" s="154">
        <v>1.1486273246100001E-3</v>
      </c>
      <c r="AG436" s="86">
        <v>6.6629578646800001E-3</v>
      </c>
    </row>
    <row r="437" spans="1:33" x14ac:dyDescent="0.35">
      <c r="A437" s="84">
        <v>4015</v>
      </c>
      <c r="B437" s="126">
        <v>46112</v>
      </c>
      <c r="C437" s="84">
        <v>1797</v>
      </c>
      <c r="D437" s="83" t="s">
        <v>768</v>
      </c>
      <c r="E437" s="85">
        <v>738603123</v>
      </c>
      <c r="F437" s="85">
        <v>546163970</v>
      </c>
      <c r="G437" s="85">
        <v>24151848</v>
      </c>
      <c r="H437" s="85">
        <v>0</v>
      </c>
      <c r="I437" s="85">
        <v>0</v>
      </c>
      <c r="J437" s="85">
        <v>62165348</v>
      </c>
      <c r="K437" s="85">
        <v>76877484</v>
      </c>
      <c r="L437" s="85">
        <v>0</v>
      </c>
      <c r="M437" s="85">
        <v>160026959</v>
      </c>
      <c r="N437" s="85">
        <v>1041258</v>
      </c>
      <c r="O437" s="153">
        <v>38953483</v>
      </c>
      <c r="P437" s="153">
        <v>6179678</v>
      </c>
      <c r="Q437" s="153">
        <v>130569627</v>
      </c>
      <c r="R437" s="153">
        <v>29192550</v>
      </c>
      <c r="S437" s="153">
        <v>17005735</v>
      </c>
      <c r="T437" s="154">
        <v>3.4361553782829998E-2</v>
      </c>
      <c r="U437" s="86" t="s">
        <v>4364</v>
      </c>
      <c r="V437" s="154" t="s">
        <v>4364</v>
      </c>
      <c r="W437" s="86">
        <v>5.5954108031220001E-2</v>
      </c>
      <c r="X437" s="86">
        <v>1.9734208576599999E-3</v>
      </c>
      <c r="Y437" s="86">
        <v>5.9773845915899997E-3</v>
      </c>
      <c r="Z437" s="154" t="s">
        <v>4364</v>
      </c>
      <c r="AA437" s="86">
        <v>5.0262110092900002E-3</v>
      </c>
      <c r="AB437" s="86">
        <v>0</v>
      </c>
      <c r="AC437" s="86">
        <v>1.0840322942E-4</v>
      </c>
      <c r="AD437" s="154">
        <v>0</v>
      </c>
      <c r="AE437" s="154">
        <v>0</v>
      </c>
      <c r="AF437" s="154">
        <v>4.2155135861099997E-3</v>
      </c>
      <c r="AG437" s="86">
        <v>7.7072651600200003E-3</v>
      </c>
    </row>
    <row r="438" spans="1:33" x14ac:dyDescent="0.35">
      <c r="A438" s="84">
        <v>4020</v>
      </c>
      <c r="B438" s="126">
        <v>46112</v>
      </c>
      <c r="C438" s="84">
        <v>1799</v>
      </c>
      <c r="D438" s="83" t="s">
        <v>769</v>
      </c>
      <c r="E438" s="85">
        <v>35207798</v>
      </c>
      <c r="F438" s="85">
        <v>20601189</v>
      </c>
      <c r="G438" s="85">
        <v>618405</v>
      </c>
      <c r="H438" s="85">
        <v>0</v>
      </c>
      <c r="I438" s="85">
        <v>0</v>
      </c>
      <c r="J438" s="85">
        <v>5912501</v>
      </c>
      <c r="K438" s="85">
        <v>7747907</v>
      </c>
      <c r="L438" s="85">
        <v>0</v>
      </c>
      <c r="M438" s="85">
        <v>0</v>
      </c>
      <c r="N438" s="85">
        <v>0</v>
      </c>
      <c r="O438" s="153">
        <v>1791304</v>
      </c>
      <c r="P438" s="153">
        <v>702463</v>
      </c>
      <c r="Q438" s="153">
        <v>3828608</v>
      </c>
      <c r="R438" s="153">
        <v>0</v>
      </c>
      <c r="S438" s="153">
        <v>0</v>
      </c>
      <c r="T438" s="86">
        <v>1.3050984324239999E-2</v>
      </c>
      <c r="U438" s="86" t="s">
        <v>4364</v>
      </c>
      <c r="V438" s="154" t="s">
        <v>4364</v>
      </c>
      <c r="W438" s="86">
        <v>1.0757553654939999E-2</v>
      </c>
      <c r="X438" s="86">
        <v>2.8948591549600002E-3</v>
      </c>
      <c r="Y438" s="86">
        <v>2.88075223127E-3</v>
      </c>
      <c r="Z438" s="154" t="s">
        <v>4364</v>
      </c>
      <c r="AA438" s="154">
        <v>0</v>
      </c>
      <c r="AB438" s="86">
        <v>0</v>
      </c>
      <c r="AC438" s="86" t="s">
        <v>4364</v>
      </c>
      <c r="AD438" s="154" t="s">
        <v>4364</v>
      </c>
      <c r="AE438" s="154" t="s">
        <v>4364</v>
      </c>
      <c r="AF438" s="154" t="s">
        <v>4364</v>
      </c>
      <c r="AG438" s="86">
        <v>3.2799486276000002E-3</v>
      </c>
    </row>
    <row r="439" spans="1:33" x14ac:dyDescent="0.35">
      <c r="A439" s="84">
        <v>4022</v>
      </c>
      <c r="B439" s="126">
        <v>46112</v>
      </c>
      <c r="C439" s="84">
        <v>1801</v>
      </c>
      <c r="D439" s="83" t="s">
        <v>770</v>
      </c>
      <c r="E439" s="85">
        <v>67245115</v>
      </c>
      <c r="F439" s="85">
        <v>51573986</v>
      </c>
      <c r="G439" s="85">
        <v>1424173</v>
      </c>
      <c r="H439" s="85">
        <v>55948</v>
      </c>
      <c r="I439" s="85">
        <v>0</v>
      </c>
      <c r="J439" s="85">
        <v>5741887</v>
      </c>
      <c r="K439" s="85">
        <v>15944543</v>
      </c>
      <c r="L439" s="85">
        <v>0</v>
      </c>
      <c r="M439" s="85">
        <v>0</v>
      </c>
      <c r="N439" s="85">
        <v>0</v>
      </c>
      <c r="O439" s="153">
        <v>2028457</v>
      </c>
      <c r="P439" s="153">
        <v>2225176</v>
      </c>
      <c r="Q439" s="153">
        <v>9288442</v>
      </c>
      <c r="R439" s="153">
        <v>14865360</v>
      </c>
      <c r="S439" s="153">
        <v>0</v>
      </c>
      <c r="T439" s="154">
        <v>2.4794003249429999E-2</v>
      </c>
      <c r="U439" s="86">
        <v>5.5935391326310001E-2</v>
      </c>
      <c r="V439" s="154" t="s">
        <v>4364</v>
      </c>
      <c r="W439" s="86">
        <v>4.3455285539809999E-2</v>
      </c>
      <c r="X439" s="86">
        <v>7.106429438E-5</v>
      </c>
      <c r="Y439" s="86">
        <v>7.2519027411300004E-3</v>
      </c>
      <c r="Z439" s="154" t="s">
        <v>4364</v>
      </c>
      <c r="AA439" s="86">
        <v>4.2617652339999998E-3</v>
      </c>
      <c r="AB439" s="86">
        <v>0</v>
      </c>
      <c r="AC439" s="154">
        <v>0</v>
      </c>
      <c r="AD439" s="154" t="s">
        <v>4364</v>
      </c>
      <c r="AE439" s="154" t="s">
        <v>4364</v>
      </c>
      <c r="AF439" s="86" t="s">
        <v>4364</v>
      </c>
      <c r="AG439" s="86">
        <v>4.87296127396E-3</v>
      </c>
    </row>
    <row r="440" spans="1:33" x14ac:dyDescent="0.35">
      <c r="A440" s="84">
        <v>4024</v>
      </c>
      <c r="B440" s="126">
        <v>46112</v>
      </c>
      <c r="C440" s="84">
        <v>1802</v>
      </c>
      <c r="D440" s="83" t="s">
        <v>771</v>
      </c>
      <c r="E440" s="85">
        <v>247401379</v>
      </c>
      <c r="F440" s="85">
        <v>145862416</v>
      </c>
      <c r="G440" s="85">
        <v>7408547</v>
      </c>
      <c r="H440" s="85">
        <v>0</v>
      </c>
      <c r="I440" s="85">
        <v>0</v>
      </c>
      <c r="J440" s="85">
        <v>9035960</v>
      </c>
      <c r="K440" s="85">
        <v>17174615</v>
      </c>
      <c r="L440" s="85">
        <v>0</v>
      </c>
      <c r="M440" s="85">
        <v>22451530</v>
      </c>
      <c r="N440" s="85">
        <v>0</v>
      </c>
      <c r="O440" s="153">
        <v>6920571</v>
      </c>
      <c r="P440" s="153">
        <v>2374745</v>
      </c>
      <c r="Q440" s="153">
        <v>58219452</v>
      </c>
      <c r="R440" s="153">
        <v>21414010</v>
      </c>
      <c r="S440" s="153">
        <v>862986</v>
      </c>
      <c r="T440" s="154">
        <v>1.282948658766E-2</v>
      </c>
      <c r="U440" s="86" t="s">
        <v>4364</v>
      </c>
      <c r="V440" s="86" t="s">
        <v>4364</v>
      </c>
      <c r="W440" s="86">
        <v>2.6698360555359998E-2</v>
      </c>
      <c r="X440" s="86">
        <v>5.2413381373000003E-4</v>
      </c>
      <c r="Y440" s="86">
        <v>3.4490647196300001E-3</v>
      </c>
      <c r="Z440" s="154" t="s">
        <v>4364</v>
      </c>
      <c r="AA440" s="86">
        <v>3.2728898826E-4</v>
      </c>
      <c r="AB440" s="86">
        <v>-7.7364162498000007E-6</v>
      </c>
      <c r="AC440" s="86">
        <v>0</v>
      </c>
      <c r="AD440" s="86">
        <v>0</v>
      </c>
      <c r="AE440" s="86">
        <v>6.0563016130999999E-4</v>
      </c>
      <c r="AF440" s="86" t="s">
        <v>4364</v>
      </c>
      <c r="AG440" s="86">
        <v>2.30192341091E-3</v>
      </c>
    </row>
    <row r="441" spans="1:33" x14ac:dyDescent="0.35">
      <c r="A441" s="84">
        <v>4025</v>
      </c>
      <c r="B441" s="126">
        <v>46112</v>
      </c>
      <c r="C441" s="84">
        <v>1803</v>
      </c>
      <c r="D441" s="83" t="s">
        <v>772</v>
      </c>
      <c r="E441" s="85">
        <v>2032918</v>
      </c>
      <c r="F441" s="85">
        <v>959678</v>
      </c>
      <c r="G441" s="85">
        <v>0</v>
      </c>
      <c r="H441" s="85">
        <v>10793</v>
      </c>
      <c r="I441" s="85">
        <v>0</v>
      </c>
      <c r="J441" s="85">
        <v>134181</v>
      </c>
      <c r="K441" s="85">
        <v>507457</v>
      </c>
      <c r="L441" s="85">
        <v>0</v>
      </c>
      <c r="M441" s="85">
        <v>0</v>
      </c>
      <c r="N441" s="85">
        <v>0</v>
      </c>
      <c r="O441" s="153">
        <v>298199</v>
      </c>
      <c r="P441" s="153">
        <v>9048</v>
      </c>
      <c r="Q441" s="153">
        <v>0</v>
      </c>
      <c r="R441" s="153">
        <v>0</v>
      </c>
      <c r="S441" s="153">
        <v>0</v>
      </c>
      <c r="T441" s="86" t="s">
        <v>4364</v>
      </c>
      <c r="U441" s="86">
        <v>6.0946483330689999E-2</v>
      </c>
      <c r="V441" s="154" t="s">
        <v>4364</v>
      </c>
      <c r="W441" s="86">
        <v>1.7916794082490001E-2</v>
      </c>
      <c r="X441" s="86">
        <v>0</v>
      </c>
      <c r="Y441" s="86">
        <v>0</v>
      </c>
      <c r="Z441" s="154" t="s">
        <v>4364</v>
      </c>
      <c r="AA441" s="86">
        <v>0</v>
      </c>
      <c r="AB441" s="86" t="s">
        <v>4364</v>
      </c>
      <c r="AC441" s="86" t="s">
        <v>4364</v>
      </c>
      <c r="AD441" s="154" t="s">
        <v>4364</v>
      </c>
      <c r="AE441" s="86" t="s">
        <v>4364</v>
      </c>
      <c r="AF441" s="86" t="s">
        <v>4364</v>
      </c>
      <c r="AG441" s="86">
        <v>6.01276928893E-3</v>
      </c>
    </row>
    <row r="442" spans="1:33" x14ac:dyDescent="0.35">
      <c r="A442" s="84">
        <v>4037</v>
      </c>
      <c r="B442" s="126">
        <v>46112</v>
      </c>
      <c r="C442" s="84">
        <v>1808</v>
      </c>
      <c r="D442" s="83" t="s">
        <v>773</v>
      </c>
      <c r="E442" s="85">
        <v>44468156</v>
      </c>
      <c r="F442" s="85">
        <v>32916399</v>
      </c>
      <c r="G442" s="85">
        <v>1778751</v>
      </c>
      <c r="H442" s="85">
        <v>0</v>
      </c>
      <c r="I442" s="85">
        <v>4066585</v>
      </c>
      <c r="J442" s="85">
        <v>3227013</v>
      </c>
      <c r="K442" s="85">
        <v>855334</v>
      </c>
      <c r="L442" s="85">
        <v>0</v>
      </c>
      <c r="M442" s="85">
        <v>0</v>
      </c>
      <c r="N442" s="85">
        <v>0</v>
      </c>
      <c r="O442" s="153">
        <v>3468995</v>
      </c>
      <c r="P442" s="153">
        <v>50693</v>
      </c>
      <c r="Q442" s="153">
        <v>19061198</v>
      </c>
      <c r="R442" s="153">
        <v>407830</v>
      </c>
      <c r="S442" s="153">
        <v>0</v>
      </c>
      <c r="T442" s="86">
        <v>3.1376200175110003E-2</v>
      </c>
      <c r="U442" s="154" t="s">
        <v>4364</v>
      </c>
      <c r="V442" s="154">
        <v>8.39763893765E-3</v>
      </c>
      <c r="W442" s="86">
        <v>2.9912622527589999E-2</v>
      </c>
      <c r="X442" s="86">
        <v>6.3852816757599996E-3</v>
      </c>
      <c r="Y442" s="86">
        <v>4.4600816123339999E-2</v>
      </c>
      <c r="Z442" s="154" t="s">
        <v>4364</v>
      </c>
      <c r="AA442" s="86">
        <v>0</v>
      </c>
      <c r="AB442" s="86">
        <v>0</v>
      </c>
      <c r="AC442" s="86">
        <v>0</v>
      </c>
      <c r="AD442" s="154" t="s">
        <v>4364</v>
      </c>
      <c r="AE442" s="154" t="s">
        <v>4364</v>
      </c>
      <c r="AF442" s="154" t="s">
        <v>4364</v>
      </c>
      <c r="AG442" s="86">
        <v>5.9373033041199997E-3</v>
      </c>
    </row>
    <row r="443" spans="1:33" x14ac:dyDescent="0.35">
      <c r="A443" s="84">
        <v>4038</v>
      </c>
      <c r="B443" s="126">
        <v>46112</v>
      </c>
      <c r="C443" s="84">
        <v>1809</v>
      </c>
      <c r="D443" s="83" t="s">
        <v>774</v>
      </c>
      <c r="E443" s="85">
        <v>194536755</v>
      </c>
      <c r="F443" s="85">
        <v>140944506</v>
      </c>
      <c r="G443" s="85">
        <v>6651796</v>
      </c>
      <c r="H443" s="85">
        <v>0</v>
      </c>
      <c r="I443" s="85">
        <v>0</v>
      </c>
      <c r="J443" s="85">
        <v>4820636</v>
      </c>
      <c r="K443" s="85">
        <v>57588800</v>
      </c>
      <c r="L443" s="85">
        <v>0</v>
      </c>
      <c r="M443" s="85">
        <v>0</v>
      </c>
      <c r="N443" s="85">
        <v>0</v>
      </c>
      <c r="O443" s="153">
        <v>4993621</v>
      </c>
      <c r="P443" s="153">
        <v>24113569</v>
      </c>
      <c r="Q443" s="153">
        <v>30074905</v>
      </c>
      <c r="R443" s="153">
        <v>12701179</v>
      </c>
      <c r="S443" s="153">
        <v>0</v>
      </c>
      <c r="T443" s="86">
        <v>1.130023622718E-2</v>
      </c>
      <c r="U443" s="154" t="s">
        <v>4364</v>
      </c>
      <c r="V443" s="86" t="s">
        <v>4364</v>
      </c>
      <c r="W443" s="86">
        <v>1.6082034157319999E-2</v>
      </c>
      <c r="X443" s="86">
        <v>-2.4931672499999999E-5</v>
      </c>
      <c r="Y443" s="86">
        <v>5.1716425210200003E-3</v>
      </c>
      <c r="Z443" s="154" t="s">
        <v>4364</v>
      </c>
      <c r="AA443" s="86">
        <v>2.4269724086799999E-3</v>
      </c>
      <c r="AB443" s="86">
        <v>-4.3849307499999998E-5</v>
      </c>
      <c r="AC443" s="86">
        <v>0</v>
      </c>
      <c r="AD443" s="154" t="s">
        <v>4364</v>
      </c>
      <c r="AE443" s="86" t="s">
        <v>4364</v>
      </c>
      <c r="AF443" s="86" t="s">
        <v>4364</v>
      </c>
      <c r="AG443" s="86">
        <v>3.5807670951100001E-3</v>
      </c>
    </row>
    <row r="444" spans="1:33" x14ac:dyDescent="0.35">
      <c r="A444" s="84">
        <v>4043</v>
      </c>
      <c r="B444" s="126">
        <v>46112</v>
      </c>
      <c r="C444" s="84">
        <v>1811</v>
      </c>
      <c r="D444" s="83" t="s">
        <v>775</v>
      </c>
      <c r="E444" s="85">
        <v>277727019</v>
      </c>
      <c r="F444" s="85">
        <v>153423142</v>
      </c>
      <c r="G444" s="85">
        <v>5287918</v>
      </c>
      <c r="H444" s="85">
        <v>0</v>
      </c>
      <c r="I444" s="85">
        <v>0</v>
      </c>
      <c r="J444" s="85">
        <v>18494676</v>
      </c>
      <c r="K444" s="85">
        <v>17081942</v>
      </c>
      <c r="L444" s="85">
        <v>0</v>
      </c>
      <c r="M444" s="85">
        <v>11711194</v>
      </c>
      <c r="N444" s="85">
        <v>79077</v>
      </c>
      <c r="O444" s="153">
        <v>8809444</v>
      </c>
      <c r="P444" s="153">
        <v>747177</v>
      </c>
      <c r="Q444" s="153">
        <v>41023481</v>
      </c>
      <c r="R444" s="153">
        <v>48815357</v>
      </c>
      <c r="S444" s="153">
        <v>1372876</v>
      </c>
      <c r="T444" s="154">
        <v>1.156114242423E-2</v>
      </c>
      <c r="U444" s="154" t="s">
        <v>4364</v>
      </c>
      <c r="V444" s="154" t="s">
        <v>4364</v>
      </c>
      <c r="W444" s="86">
        <v>1.9634411091480002E-2</v>
      </c>
      <c r="X444" s="154">
        <v>4.5334258904000001E-4</v>
      </c>
      <c r="Y444" s="86">
        <v>7.2578737845999997E-4</v>
      </c>
      <c r="Z444" s="154" t="s">
        <v>4364</v>
      </c>
      <c r="AA444" s="86">
        <v>1.00499742745E-3</v>
      </c>
      <c r="AB444" s="154">
        <v>0</v>
      </c>
      <c r="AC444" s="154">
        <v>0</v>
      </c>
      <c r="AD444" s="154">
        <v>0</v>
      </c>
      <c r="AE444" s="154">
        <v>0</v>
      </c>
      <c r="AF444" s="154">
        <v>0</v>
      </c>
      <c r="AG444" s="86">
        <v>1.8333746428099999E-3</v>
      </c>
    </row>
    <row r="445" spans="1:33" x14ac:dyDescent="0.35">
      <c r="A445" s="84">
        <v>4060</v>
      </c>
      <c r="B445" s="126">
        <v>46112</v>
      </c>
      <c r="C445" s="84">
        <v>1816</v>
      </c>
      <c r="D445" s="83" t="s">
        <v>776</v>
      </c>
      <c r="E445" s="85">
        <v>277089329</v>
      </c>
      <c r="F445" s="85">
        <v>236215317</v>
      </c>
      <c r="G445" s="85">
        <v>1357758</v>
      </c>
      <c r="H445" s="85">
        <v>0</v>
      </c>
      <c r="I445" s="85">
        <v>0</v>
      </c>
      <c r="J445" s="85">
        <v>44869972</v>
      </c>
      <c r="K445" s="85">
        <v>85822281</v>
      </c>
      <c r="L445" s="85">
        <v>0</v>
      </c>
      <c r="M445" s="85">
        <v>737336</v>
      </c>
      <c r="N445" s="85">
        <v>0</v>
      </c>
      <c r="O445" s="153">
        <v>4478802</v>
      </c>
      <c r="P445" s="153">
        <v>6766128</v>
      </c>
      <c r="Q445" s="153">
        <v>90701009</v>
      </c>
      <c r="R445" s="153">
        <v>104000</v>
      </c>
      <c r="S445" s="153">
        <v>1378031</v>
      </c>
      <c r="T445" s="154">
        <v>0.10777761543413</v>
      </c>
      <c r="U445" s="154" t="s">
        <v>4364</v>
      </c>
      <c r="V445" s="154" t="s">
        <v>4364</v>
      </c>
      <c r="W445" s="86">
        <v>8.1328588682020003E-2</v>
      </c>
      <c r="X445" s="86">
        <v>1.615400047045E-2</v>
      </c>
      <c r="Y445" s="86">
        <v>2.857065826187E-2</v>
      </c>
      <c r="Z445" s="154" t="s">
        <v>4364</v>
      </c>
      <c r="AA445" s="86">
        <v>9.9629611098300003E-3</v>
      </c>
      <c r="AB445" s="154">
        <v>4.5799629450000003E-5</v>
      </c>
      <c r="AC445" s="154">
        <v>0</v>
      </c>
      <c r="AD445" s="154">
        <v>0</v>
      </c>
      <c r="AE445" s="154">
        <v>0</v>
      </c>
      <c r="AF445" s="154">
        <v>0</v>
      </c>
      <c r="AG445" s="86">
        <v>1.6335191605149998E-2</v>
      </c>
    </row>
    <row r="446" spans="1:33" x14ac:dyDescent="0.35">
      <c r="A446" s="84">
        <v>4088</v>
      </c>
      <c r="B446" s="126">
        <v>46112</v>
      </c>
      <c r="C446" s="84">
        <v>1828</v>
      </c>
      <c r="D446" s="83" t="s">
        <v>777</v>
      </c>
      <c r="E446" s="85">
        <v>18151316</v>
      </c>
      <c r="F446" s="85">
        <v>10506590</v>
      </c>
      <c r="G446" s="85">
        <v>736592</v>
      </c>
      <c r="H446" s="85">
        <v>0</v>
      </c>
      <c r="I446" s="85">
        <v>0</v>
      </c>
      <c r="J446" s="85">
        <v>2669195</v>
      </c>
      <c r="K446" s="85">
        <v>4175560</v>
      </c>
      <c r="L446" s="85">
        <v>0</v>
      </c>
      <c r="M446" s="85">
        <v>0</v>
      </c>
      <c r="N446" s="85">
        <v>0</v>
      </c>
      <c r="O446" s="153">
        <v>845365</v>
      </c>
      <c r="P446" s="153">
        <v>368838</v>
      </c>
      <c r="Q446" s="153">
        <v>1057937</v>
      </c>
      <c r="R446" s="153">
        <v>653103</v>
      </c>
      <c r="S446" s="153">
        <v>0</v>
      </c>
      <c r="T446" s="86">
        <v>1.762857356753E-2</v>
      </c>
      <c r="U446" s="154" t="s">
        <v>4364</v>
      </c>
      <c r="V446" s="154" t="s">
        <v>4364</v>
      </c>
      <c r="W446" s="86">
        <v>4.8156281836110003E-2</v>
      </c>
      <c r="X446" s="86">
        <v>0</v>
      </c>
      <c r="Y446" s="86">
        <v>2.18986501916E-3</v>
      </c>
      <c r="Z446" s="154" t="s">
        <v>4364</v>
      </c>
      <c r="AA446" s="86">
        <v>0</v>
      </c>
      <c r="AB446" s="86">
        <v>0</v>
      </c>
      <c r="AC446" s="86">
        <v>0</v>
      </c>
      <c r="AD446" s="154" t="s">
        <v>4364</v>
      </c>
      <c r="AE446" s="154" t="s">
        <v>4364</v>
      </c>
      <c r="AF446" s="154" t="s">
        <v>4364</v>
      </c>
      <c r="AG446" s="86">
        <v>5.8863818922800003E-3</v>
      </c>
    </row>
    <row r="447" spans="1:33" x14ac:dyDescent="0.35">
      <c r="A447" s="84">
        <v>4095</v>
      </c>
      <c r="B447" s="126">
        <v>46112</v>
      </c>
      <c r="C447" s="84">
        <v>1830</v>
      </c>
      <c r="D447" s="83" t="s">
        <v>778</v>
      </c>
      <c r="E447" s="85">
        <v>23642642</v>
      </c>
      <c r="F447" s="85">
        <v>9284871</v>
      </c>
      <c r="G447" s="85">
        <v>233247</v>
      </c>
      <c r="H447" s="85">
        <v>0</v>
      </c>
      <c r="I447" s="85">
        <v>0</v>
      </c>
      <c r="J447" s="85">
        <v>4658130</v>
      </c>
      <c r="K447" s="85">
        <v>3868898</v>
      </c>
      <c r="L447" s="85">
        <v>0</v>
      </c>
      <c r="M447" s="85">
        <v>0</v>
      </c>
      <c r="N447" s="85">
        <v>0</v>
      </c>
      <c r="O447" s="153">
        <v>308296</v>
      </c>
      <c r="P447" s="153">
        <v>216300</v>
      </c>
      <c r="Q447" s="153">
        <v>0</v>
      </c>
      <c r="R447" s="153">
        <v>0</v>
      </c>
      <c r="S447" s="153">
        <v>0</v>
      </c>
      <c r="T447" s="86">
        <v>1.034188318939E-2</v>
      </c>
      <c r="U447" s="154" t="s">
        <v>4364</v>
      </c>
      <c r="V447" s="154" t="s">
        <v>4364</v>
      </c>
      <c r="W447" s="86">
        <v>4.3302963720900003E-3</v>
      </c>
      <c r="X447" s="86">
        <v>3.2998056873000002E-3</v>
      </c>
      <c r="Y447" s="86">
        <v>8.1599855036999997E-4</v>
      </c>
      <c r="Z447" s="154" t="s">
        <v>4364</v>
      </c>
      <c r="AA447" s="86">
        <v>0</v>
      </c>
      <c r="AB447" s="154" t="s">
        <v>4364</v>
      </c>
      <c r="AC447" s="154" t="s">
        <v>4364</v>
      </c>
      <c r="AD447" s="154" t="s">
        <v>4364</v>
      </c>
      <c r="AE447" s="154" t="s">
        <v>4364</v>
      </c>
      <c r="AF447" s="154" t="s">
        <v>4364</v>
      </c>
      <c r="AG447" s="86">
        <v>2.57825070679E-3</v>
      </c>
    </row>
    <row r="448" spans="1:33" x14ac:dyDescent="0.35">
      <c r="A448" s="84">
        <v>4098</v>
      </c>
      <c r="B448" s="126">
        <v>46112</v>
      </c>
      <c r="C448" s="84">
        <v>1831</v>
      </c>
      <c r="D448" s="83" t="s">
        <v>779</v>
      </c>
      <c r="E448" s="85">
        <v>32843999</v>
      </c>
      <c r="F448" s="85">
        <v>18163616</v>
      </c>
      <c r="G448" s="85">
        <v>0</v>
      </c>
      <c r="H448" s="85">
        <v>0</v>
      </c>
      <c r="I448" s="85">
        <v>0</v>
      </c>
      <c r="J448" s="85">
        <v>5866996</v>
      </c>
      <c r="K448" s="85">
        <v>1728285</v>
      </c>
      <c r="L448" s="85">
        <v>0</v>
      </c>
      <c r="M448" s="85">
        <v>0</v>
      </c>
      <c r="N448" s="85">
        <v>0</v>
      </c>
      <c r="O448" s="153">
        <v>341161</v>
      </c>
      <c r="P448" s="153">
        <v>189586</v>
      </c>
      <c r="Q448" s="153">
        <v>9010339</v>
      </c>
      <c r="R448" s="153">
        <v>1027249</v>
      </c>
      <c r="S448" s="153">
        <v>0</v>
      </c>
      <c r="T448" s="86" t="s">
        <v>4364</v>
      </c>
      <c r="U448" s="154" t="s">
        <v>4364</v>
      </c>
      <c r="V448" s="154" t="s">
        <v>4364</v>
      </c>
      <c r="W448" s="86">
        <v>1.330462031916E-2</v>
      </c>
      <c r="X448" s="86">
        <v>0</v>
      </c>
      <c r="Y448" s="86">
        <v>3.8147811783100002E-3</v>
      </c>
      <c r="Z448" s="154" t="s">
        <v>4364</v>
      </c>
      <c r="AA448" s="86">
        <v>0</v>
      </c>
      <c r="AB448" s="86">
        <v>-1.763689712E-4</v>
      </c>
      <c r="AC448" s="86">
        <v>0</v>
      </c>
      <c r="AD448" s="154" t="s">
        <v>4364</v>
      </c>
      <c r="AE448" s="86" t="s">
        <v>4364</v>
      </c>
      <c r="AF448" s="86" t="s">
        <v>4364</v>
      </c>
      <c r="AG448" s="86">
        <v>5.2592455668999997E-4</v>
      </c>
    </row>
    <row r="449" spans="1:33" x14ac:dyDescent="0.35">
      <c r="A449" s="84">
        <v>4116</v>
      </c>
      <c r="B449" s="126">
        <v>46112</v>
      </c>
      <c r="C449" s="84">
        <v>1836</v>
      </c>
      <c r="D449" s="83" t="s">
        <v>780</v>
      </c>
      <c r="E449" s="85">
        <v>70525926</v>
      </c>
      <c r="F449" s="85">
        <v>31233936</v>
      </c>
      <c r="G449" s="85">
        <v>0</v>
      </c>
      <c r="H449" s="85">
        <v>2103</v>
      </c>
      <c r="I449" s="85">
        <v>0</v>
      </c>
      <c r="J449" s="85">
        <v>7177592</v>
      </c>
      <c r="K449" s="85">
        <v>11211235</v>
      </c>
      <c r="L449" s="85">
        <v>0</v>
      </c>
      <c r="M449" s="85">
        <v>0</v>
      </c>
      <c r="N449" s="85">
        <v>0</v>
      </c>
      <c r="O449" s="153">
        <v>1329415</v>
      </c>
      <c r="P449" s="153">
        <v>1427508</v>
      </c>
      <c r="Q449" s="153">
        <v>7871679</v>
      </c>
      <c r="R449" s="153">
        <v>2214401</v>
      </c>
      <c r="S449" s="153">
        <v>0</v>
      </c>
      <c r="T449" s="86" t="s">
        <v>4364</v>
      </c>
      <c r="U449" s="154">
        <v>0</v>
      </c>
      <c r="V449" s="154" t="s">
        <v>4364</v>
      </c>
      <c r="W449" s="86">
        <v>5.0643767115599999E-3</v>
      </c>
      <c r="X449" s="86">
        <v>1.9734321781999999E-4</v>
      </c>
      <c r="Y449" s="86">
        <v>2.7408411727200001E-3</v>
      </c>
      <c r="Z449" s="154" t="s">
        <v>4364</v>
      </c>
      <c r="AA449" s="86">
        <v>3.1446620804100002E-3</v>
      </c>
      <c r="AB449" s="86">
        <v>3.9372879064399997E-3</v>
      </c>
      <c r="AC449" s="86">
        <v>0</v>
      </c>
      <c r="AD449" s="154" t="s">
        <v>4364</v>
      </c>
      <c r="AE449" s="86" t="s">
        <v>4364</v>
      </c>
      <c r="AF449" s="154" t="s">
        <v>4364</v>
      </c>
      <c r="AG449" s="86">
        <v>2.45339638343E-3</v>
      </c>
    </row>
    <row r="450" spans="1:33" x14ac:dyDescent="0.35">
      <c r="A450" s="84">
        <v>4118</v>
      </c>
      <c r="B450" s="126">
        <v>46112</v>
      </c>
      <c r="C450" s="84">
        <v>1837</v>
      </c>
      <c r="D450" s="83" t="s">
        <v>781</v>
      </c>
      <c r="E450" s="85">
        <v>238051756</v>
      </c>
      <c r="F450" s="85">
        <v>143213995</v>
      </c>
      <c r="G450" s="85">
        <v>3379327</v>
      </c>
      <c r="H450" s="85">
        <v>0</v>
      </c>
      <c r="I450" s="85">
        <v>1734032</v>
      </c>
      <c r="J450" s="85">
        <v>9908760</v>
      </c>
      <c r="K450" s="85">
        <v>26952215</v>
      </c>
      <c r="L450" s="85">
        <v>0</v>
      </c>
      <c r="M450" s="85">
        <v>8450848</v>
      </c>
      <c r="N450" s="85">
        <v>1280553</v>
      </c>
      <c r="O450" s="153">
        <v>2396566</v>
      </c>
      <c r="P450" s="153">
        <v>5505371</v>
      </c>
      <c r="Q450" s="153">
        <v>63437902</v>
      </c>
      <c r="R450" s="153">
        <v>18496367</v>
      </c>
      <c r="S450" s="153">
        <v>1672053</v>
      </c>
      <c r="T450" s="86">
        <v>5.8934556875199998E-3</v>
      </c>
      <c r="U450" s="154" t="s">
        <v>4364</v>
      </c>
      <c r="V450" s="154">
        <v>2.48444366401E-3</v>
      </c>
      <c r="W450" s="86">
        <v>1.118963613179E-2</v>
      </c>
      <c r="X450" s="86">
        <v>5.1001536859000005E-4</v>
      </c>
      <c r="Y450" s="86">
        <v>7.7175805209599999E-3</v>
      </c>
      <c r="Z450" s="154" t="s">
        <v>4364</v>
      </c>
      <c r="AA450" s="86">
        <v>4.1892741307999999E-3</v>
      </c>
      <c r="AB450" s="86">
        <v>-4.1964643961000003E-6</v>
      </c>
      <c r="AC450" s="154">
        <v>-5.21630368E-5</v>
      </c>
      <c r="AD450" s="86">
        <v>0</v>
      </c>
      <c r="AE450" s="154">
        <v>0</v>
      </c>
      <c r="AF450" s="154">
        <v>1.26995872047E-2</v>
      </c>
      <c r="AG450" s="86">
        <v>2.3392365454799999E-3</v>
      </c>
    </row>
    <row r="451" spans="1:33" x14ac:dyDescent="0.35">
      <c r="A451" s="84">
        <v>4120</v>
      </c>
      <c r="B451" s="126">
        <v>46112</v>
      </c>
      <c r="C451" s="84">
        <v>1838</v>
      </c>
      <c r="D451" s="83" t="s">
        <v>782</v>
      </c>
      <c r="E451" s="85">
        <v>34334427</v>
      </c>
      <c r="F451" s="85">
        <v>18771761</v>
      </c>
      <c r="G451" s="85">
        <v>1109255</v>
      </c>
      <c r="H451" s="85">
        <v>0</v>
      </c>
      <c r="I451" s="85">
        <v>476570</v>
      </c>
      <c r="J451" s="85">
        <v>1327956</v>
      </c>
      <c r="K451" s="85">
        <v>2687418</v>
      </c>
      <c r="L451" s="85">
        <v>0</v>
      </c>
      <c r="M451" s="85">
        <v>243695</v>
      </c>
      <c r="N451" s="85">
        <v>213882</v>
      </c>
      <c r="O451" s="153">
        <v>1771942</v>
      </c>
      <c r="P451" s="153">
        <v>142612</v>
      </c>
      <c r="Q451" s="153">
        <v>438542</v>
      </c>
      <c r="R451" s="153">
        <v>10219623</v>
      </c>
      <c r="S451" s="153">
        <v>140265</v>
      </c>
      <c r="T451" s="86">
        <v>2.0630123842049999E-2</v>
      </c>
      <c r="U451" s="154" t="s">
        <v>4364</v>
      </c>
      <c r="V451" s="154">
        <v>0</v>
      </c>
      <c r="W451" s="86">
        <v>5.4052675344900001E-3</v>
      </c>
      <c r="X451" s="86">
        <v>-3.1494969539999998E-4</v>
      </c>
      <c r="Y451" s="86">
        <v>7.3118446818000004E-4</v>
      </c>
      <c r="Z451" s="154" t="s">
        <v>4364</v>
      </c>
      <c r="AA451" s="86">
        <v>-5.5226784501000003E-3</v>
      </c>
      <c r="AB451" s="86">
        <v>0</v>
      </c>
      <c r="AC451" s="86">
        <v>-5.9971688470000003E-4</v>
      </c>
      <c r="AD451" s="154">
        <v>-1.18467333033E-2</v>
      </c>
      <c r="AE451" s="154">
        <v>0</v>
      </c>
      <c r="AF451" s="154">
        <v>0</v>
      </c>
      <c r="AG451" s="86">
        <v>1.29773918394E-3</v>
      </c>
    </row>
    <row r="452" spans="1:33" x14ac:dyDescent="0.35">
      <c r="A452" s="84">
        <v>4122</v>
      </c>
      <c r="B452" s="126">
        <v>46112</v>
      </c>
      <c r="C452" s="84">
        <v>1840</v>
      </c>
      <c r="D452" s="83" t="s">
        <v>783</v>
      </c>
      <c r="E452" s="85">
        <v>258890991</v>
      </c>
      <c r="F452" s="85">
        <v>194619286</v>
      </c>
      <c r="G452" s="85">
        <v>4042459</v>
      </c>
      <c r="H452" s="85">
        <v>0</v>
      </c>
      <c r="I452" s="85">
        <v>0</v>
      </c>
      <c r="J452" s="85">
        <v>7596085</v>
      </c>
      <c r="K452" s="85">
        <v>30818197</v>
      </c>
      <c r="L452" s="85">
        <v>0</v>
      </c>
      <c r="M452" s="85">
        <v>43430283</v>
      </c>
      <c r="N452" s="85">
        <v>7100747</v>
      </c>
      <c r="O452" s="153">
        <v>214089</v>
      </c>
      <c r="P452" s="153">
        <v>23574529</v>
      </c>
      <c r="Q452" s="153">
        <v>56367814</v>
      </c>
      <c r="R452" s="153">
        <v>21475080</v>
      </c>
      <c r="S452" s="153">
        <v>0</v>
      </c>
      <c r="T452" s="86">
        <v>1.111859031067E-2</v>
      </c>
      <c r="U452" s="154" t="s">
        <v>4364</v>
      </c>
      <c r="V452" s="154" t="s">
        <v>4364</v>
      </c>
      <c r="W452" s="86">
        <v>0.64852778058506999</v>
      </c>
      <c r="X452" s="86">
        <v>7.2260947043900001E-3</v>
      </c>
      <c r="Y452" s="86">
        <v>3.2678656048409999E-2</v>
      </c>
      <c r="Z452" s="154" t="s">
        <v>4364</v>
      </c>
      <c r="AA452" s="86">
        <v>9.6744458138699994E-3</v>
      </c>
      <c r="AB452" s="86">
        <v>0</v>
      </c>
      <c r="AC452" s="86">
        <v>0</v>
      </c>
      <c r="AD452" s="86" t="s">
        <v>4364</v>
      </c>
      <c r="AE452" s="86">
        <v>0</v>
      </c>
      <c r="AF452" s="86">
        <v>0</v>
      </c>
      <c r="AG452" s="86">
        <v>1.027768825097E-2</v>
      </c>
    </row>
    <row r="453" spans="1:33" x14ac:dyDescent="0.35">
      <c r="A453" s="84">
        <v>4127</v>
      </c>
      <c r="B453" s="126">
        <v>46112</v>
      </c>
      <c r="C453" s="84">
        <v>1842</v>
      </c>
      <c r="D453" s="83" t="s">
        <v>784</v>
      </c>
      <c r="E453" s="85">
        <v>31716943</v>
      </c>
      <c r="F453" s="85">
        <v>2568312</v>
      </c>
      <c r="G453" s="85">
        <v>0</v>
      </c>
      <c r="H453" s="85">
        <v>0</v>
      </c>
      <c r="I453" s="85">
        <v>0</v>
      </c>
      <c r="J453" s="85">
        <v>41072</v>
      </c>
      <c r="K453" s="85">
        <v>52034</v>
      </c>
      <c r="L453" s="85">
        <v>0</v>
      </c>
      <c r="M453" s="85">
        <v>0</v>
      </c>
      <c r="N453" s="85">
        <v>0</v>
      </c>
      <c r="O453" s="153">
        <v>2438536</v>
      </c>
      <c r="P453" s="153">
        <v>36670</v>
      </c>
      <c r="Q453" s="153">
        <v>0</v>
      </c>
      <c r="R453" s="153">
        <v>0</v>
      </c>
      <c r="S453" s="153">
        <v>0</v>
      </c>
      <c r="T453" s="86" t="s">
        <v>4364</v>
      </c>
      <c r="U453" s="154" t="s">
        <v>4364</v>
      </c>
      <c r="V453" s="154" t="s">
        <v>4364</v>
      </c>
      <c r="W453" s="86">
        <v>2.2212087992159998E-2</v>
      </c>
      <c r="X453" s="86">
        <v>0</v>
      </c>
      <c r="Y453" s="86">
        <v>0</v>
      </c>
      <c r="Z453" s="154" t="s">
        <v>4364</v>
      </c>
      <c r="AA453" s="86">
        <v>0</v>
      </c>
      <c r="AB453" s="86" t="s">
        <v>4364</v>
      </c>
      <c r="AC453" s="86" t="s">
        <v>4364</v>
      </c>
      <c r="AD453" s="86" t="s">
        <v>4364</v>
      </c>
      <c r="AE453" s="86" t="s">
        <v>4364</v>
      </c>
      <c r="AF453" s="86" t="s">
        <v>4364</v>
      </c>
      <c r="AG453" s="86">
        <v>1.8883391693460001E-2</v>
      </c>
    </row>
    <row r="454" spans="1:33" x14ac:dyDescent="0.35">
      <c r="A454" s="84">
        <v>4135</v>
      </c>
      <c r="B454" s="126">
        <v>46112</v>
      </c>
      <c r="C454" s="84">
        <v>1844</v>
      </c>
      <c r="D454" s="83" t="s">
        <v>785</v>
      </c>
      <c r="E454" s="85">
        <v>249759575</v>
      </c>
      <c r="F454" s="85">
        <v>177237852</v>
      </c>
      <c r="G454" s="85">
        <v>10088614</v>
      </c>
      <c r="H454" s="85">
        <v>0</v>
      </c>
      <c r="I454" s="85">
        <v>0</v>
      </c>
      <c r="J454" s="85">
        <v>20775523</v>
      </c>
      <c r="K454" s="85">
        <v>34745739</v>
      </c>
      <c r="L454" s="85">
        <v>0</v>
      </c>
      <c r="M454" s="85">
        <v>3816257</v>
      </c>
      <c r="N454" s="85">
        <v>222428</v>
      </c>
      <c r="O454" s="153">
        <v>20025969</v>
      </c>
      <c r="P454" s="153">
        <v>18309311</v>
      </c>
      <c r="Q454" s="153">
        <v>58091197</v>
      </c>
      <c r="R454" s="153">
        <v>11162815</v>
      </c>
      <c r="S454" s="153">
        <v>0</v>
      </c>
      <c r="T454" s="86">
        <v>5.9763382833570002E-2</v>
      </c>
      <c r="U454" s="154">
        <v>0</v>
      </c>
      <c r="V454" s="154" t="s">
        <v>4364</v>
      </c>
      <c r="W454" s="86">
        <v>6.2221021227150002E-2</v>
      </c>
      <c r="X454" s="86">
        <v>5.39624272249E-3</v>
      </c>
      <c r="Y454" s="86">
        <v>9.9007339491399993E-3</v>
      </c>
      <c r="Z454" s="154" t="s">
        <v>4364</v>
      </c>
      <c r="AA454" s="86">
        <v>6.4821843820600002E-3</v>
      </c>
      <c r="AB454" s="86">
        <v>0</v>
      </c>
      <c r="AC454" s="86">
        <v>-4.8627369999999998E-4</v>
      </c>
      <c r="AD454" s="154" t="s">
        <v>4364</v>
      </c>
      <c r="AE454" s="86">
        <v>0</v>
      </c>
      <c r="AF454" s="86">
        <v>-0.10387499609299999</v>
      </c>
      <c r="AG454" s="86">
        <v>1.456703499686E-2</v>
      </c>
    </row>
    <row r="455" spans="1:33" x14ac:dyDescent="0.35">
      <c r="A455" s="84">
        <v>4148</v>
      </c>
      <c r="B455" s="126">
        <v>46112</v>
      </c>
      <c r="C455" s="84">
        <v>1851</v>
      </c>
      <c r="D455" s="83" t="s">
        <v>786</v>
      </c>
      <c r="E455" s="85">
        <v>51509827</v>
      </c>
      <c r="F455" s="85">
        <v>22467321</v>
      </c>
      <c r="G455" s="85">
        <v>0</v>
      </c>
      <c r="H455" s="85">
        <v>0</v>
      </c>
      <c r="I455" s="85">
        <v>0</v>
      </c>
      <c r="J455" s="85">
        <v>10850668</v>
      </c>
      <c r="K455" s="85">
        <v>3795023</v>
      </c>
      <c r="L455" s="85">
        <v>0</v>
      </c>
      <c r="M455" s="85">
        <v>0</v>
      </c>
      <c r="N455" s="85">
        <v>0</v>
      </c>
      <c r="O455" s="153">
        <v>1689280</v>
      </c>
      <c r="P455" s="153">
        <v>6077431</v>
      </c>
      <c r="Q455" s="153">
        <v>54919</v>
      </c>
      <c r="R455" s="153">
        <v>0</v>
      </c>
      <c r="S455" s="153">
        <v>0</v>
      </c>
      <c r="T455" s="86" t="s">
        <v>4364</v>
      </c>
      <c r="U455" s="154" t="s">
        <v>4364</v>
      </c>
      <c r="V455" s="154" t="s">
        <v>4364</v>
      </c>
      <c r="W455" s="86">
        <v>6.8425531664E-3</v>
      </c>
      <c r="X455" s="86">
        <v>-1.7325424000000001E-5</v>
      </c>
      <c r="Y455" s="86">
        <v>0</v>
      </c>
      <c r="Z455" s="154" t="s">
        <v>4364</v>
      </c>
      <c r="AA455" s="86">
        <v>0</v>
      </c>
      <c r="AB455" s="86">
        <v>0</v>
      </c>
      <c r="AC455" s="86" t="s">
        <v>4364</v>
      </c>
      <c r="AD455" s="86" t="s">
        <v>4364</v>
      </c>
      <c r="AE455" s="86" t="s">
        <v>4364</v>
      </c>
      <c r="AF455" s="86" t="s">
        <v>4364</v>
      </c>
      <c r="AG455" s="86">
        <v>5.0402896053000005E-4</v>
      </c>
    </row>
    <row r="456" spans="1:33" x14ac:dyDescent="0.35">
      <c r="A456" s="84">
        <v>4152</v>
      </c>
      <c r="B456" s="126">
        <v>46112</v>
      </c>
      <c r="C456" s="84">
        <v>1854</v>
      </c>
      <c r="D456" s="83" t="s">
        <v>787</v>
      </c>
      <c r="E456" s="85">
        <v>30489496</v>
      </c>
      <c r="F456" s="85">
        <v>9802758</v>
      </c>
      <c r="G456" s="85">
        <v>241874</v>
      </c>
      <c r="H456" s="85">
        <v>0</v>
      </c>
      <c r="I456" s="85">
        <v>0</v>
      </c>
      <c r="J456" s="85">
        <v>474468</v>
      </c>
      <c r="K456" s="85">
        <v>5282317</v>
      </c>
      <c r="L456" s="85">
        <v>0</v>
      </c>
      <c r="M456" s="85">
        <v>0</v>
      </c>
      <c r="N456" s="85">
        <v>0</v>
      </c>
      <c r="O456" s="153">
        <v>735590</v>
      </c>
      <c r="P456" s="153">
        <v>763438</v>
      </c>
      <c r="Q456" s="153">
        <v>0</v>
      </c>
      <c r="R456" s="153">
        <v>2305071</v>
      </c>
      <c r="S456" s="153">
        <v>0</v>
      </c>
      <c r="T456" s="86">
        <v>6.0234688139699996E-3</v>
      </c>
      <c r="U456" s="154" t="s">
        <v>4364</v>
      </c>
      <c r="V456" s="154" t="s">
        <v>4364</v>
      </c>
      <c r="W456" s="86">
        <v>1.7624839485630001E-2</v>
      </c>
      <c r="X456" s="86">
        <v>0</v>
      </c>
      <c r="Y456" s="86">
        <v>1.8075380589799999E-3</v>
      </c>
      <c r="Z456" s="154" t="s">
        <v>4364</v>
      </c>
      <c r="AA456" s="86">
        <v>0</v>
      </c>
      <c r="AB456" s="86" t="s">
        <v>4364</v>
      </c>
      <c r="AC456" s="154">
        <v>0</v>
      </c>
      <c r="AD456" s="154">
        <v>0</v>
      </c>
      <c r="AE456" s="154" t="s">
        <v>4364</v>
      </c>
      <c r="AF456" s="154" t="s">
        <v>4364</v>
      </c>
      <c r="AG456" s="86">
        <v>2.8548286757200001E-3</v>
      </c>
    </row>
    <row r="457" spans="1:33" x14ac:dyDescent="0.35">
      <c r="A457" s="84">
        <v>4158</v>
      </c>
      <c r="B457" s="126">
        <v>46112</v>
      </c>
      <c r="C457" s="84">
        <v>1856</v>
      </c>
      <c r="D457" s="83" t="s">
        <v>788</v>
      </c>
      <c r="E457" s="85">
        <v>11633425</v>
      </c>
      <c r="F457" s="85">
        <v>3001846</v>
      </c>
      <c r="G457" s="85">
        <v>0</v>
      </c>
      <c r="H457" s="85">
        <v>0</v>
      </c>
      <c r="I457" s="85">
        <v>0</v>
      </c>
      <c r="J457" s="85">
        <v>175326</v>
      </c>
      <c r="K457" s="85">
        <v>972196</v>
      </c>
      <c r="L457" s="85">
        <v>0</v>
      </c>
      <c r="M457" s="85">
        <v>0</v>
      </c>
      <c r="N457" s="85">
        <v>0</v>
      </c>
      <c r="O457" s="153">
        <v>1843265</v>
      </c>
      <c r="P457" s="153">
        <v>11059</v>
      </c>
      <c r="Q457" s="153">
        <v>0</v>
      </c>
      <c r="R457" s="153">
        <v>0</v>
      </c>
      <c r="S457" s="153">
        <v>0</v>
      </c>
      <c r="T457" s="86" t="s">
        <v>4364</v>
      </c>
      <c r="U457" s="86" t="s">
        <v>4364</v>
      </c>
      <c r="V457" s="154" t="s">
        <v>4364</v>
      </c>
      <c r="W457" s="86">
        <v>8.7180429688700004E-3</v>
      </c>
      <c r="X457" s="86">
        <v>0</v>
      </c>
      <c r="Y457" s="86">
        <v>5.4704830030000003E-5</v>
      </c>
      <c r="Z457" s="154" t="s">
        <v>4364</v>
      </c>
      <c r="AA457" s="86">
        <v>0</v>
      </c>
      <c r="AB457" s="86" t="s">
        <v>4364</v>
      </c>
      <c r="AC457" s="86" t="s">
        <v>4364</v>
      </c>
      <c r="AD457" s="154" t="s">
        <v>4364</v>
      </c>
      <c r="AE457" s="154" t="s">
        <v>4364</v>
      </c>
      <c r="AF457" s="154" t="s">
        <v>4364</v>
      </c>
      <c r="AG457" s="86">
        <v>4.7089368153499997E-3</v>
      </c>
    </row>
    <row r="458" spans="1:33" x14ac:dyDescent="0.35">
      <c r="A458" s="84">
        <v>4163</v>
      </c>
      <c r="B458" s="126">
        <v>46112</v>
      </c>
      <c r="C458" s="84">
        <v>1857</v>
      </c>
      <c r="D458" s="83" t="s">
        <v>789</v>
      </c>
      <c r="E458" s="85">
        <v>26696293</v>
      </c>
      <c r="F458" s="85">
        <v>15300289</v>
      </c>
      <c r="G458" s="85">
        <v>0</v>
      </c>
      <c r="H458" s="85">
        <v>0</v>
      </c>
      <c r="I458" s="85">
        <v>0</v>
      </c>
      <c r="J458" s="85">
        <v>484920</v>
      </c>
      <c r="K458" s="85">
        <v>88968</v>
      </c>
      <c r="L458" s="85">
        <v>0</v>
      </c>
      <c r="M458" s="85">
        <v>2796945</v>
      </c>
      <c r="N458" s="85">
        <v>18000</v>
      </c>
      <c r="O458" s="153">
        <v>6624</v>
      </c>
      <c r="P458" s="153">
        <v>606742</v>
      </c>
      <c r="Q458" s="153">
        <v>10756692</v>
      </c>
      <c r="R458" s="153">
        <v>533153</v>
      </c>
      <c r="S458" s="153">
        <v>8244</v>
      </c>
      <c r="T458" s="86" t="s">
        <v>4364</v>
      </c>
      <c r="U458" s="154" t="s">
        <v>4364</v>
      </c>
      <c r="V458" s="154" t="s">
        <v>4364</v>
      </c>
      <c r="W458" s="86">
        <v>0</v>
      </c>
      <c r="X458" s="86">
        <v>0</v>
      </c>
      <c r="Y458" s="86">
        <v>0</v>
      </c>
      <c r="Z458" s="154" t="s">
        <v>4364</v>
      </c>
      <c r="AA458" s="86">
        <v>0</v>
      </c>
      <c r="AB458" s="86">
        <v>0</v>
      </c>
      <c r="AC458" s="86">
        <v>0</v>
      </c>
      <c r="AD458" s="86">
        <v>0</v>
      </c>
      <c r="AE458" s="86">
        <v>0</v>
      </c>
      <c r="AF458" s="154">
        <v>0</v>
      </c>
      <c r="AG458" s="86">
        <v>0</v>
      </c>
    </row>
    <row r="459" spans="1:33" x14ac:dyDescent="0.35">
      <c r="A459" s="84">
        <v>4164</v>
      </c>
      <c r="B459" s="126">
        <v>46112</v>
      </c>
      <c r="C459" s="84">
        <v>1858</v>
      </c>
      <c r="D459" s="83" t="s">
        <v>790</v>
      </c>
      <c r="E459" s="85">
        <v>351845288</v>
      </c>
      <c r="F459" s="85">
        <v>246871027</v>
      </c>
      <c r="G459" s="85">
        <v>3799840</v>
      </c>
      <c r="H459" s="85">
        <v>0</v>
      </c>
      <c r="I459" s="85">
        <v>268548</v>
      </c>
      <c r="J459" s="85">
        <v>87815887</v>
      </c>
      <c r="K459" s="85">
        <v>61171101</v>
      </c>
      <c r="L459" s="85">
        <v>0</v>
      </c>
      <c r="M459" s="85">
        <v>16318</v>
      </c>
      <c r="N459" s="85">
        <v>0</v>
      </c>
      <c r="O459" s="153">
        <v>3085400</v>
      </c>
      <c r="P459" s="153">
        <v>19574129</v>
      </c>
      <c r="Q459" s="153">
        <v>45345735</v>
      </c>
      <c r="R459" s="153">
        <v>25794070</v>
      </c>
      <c r="S459" s="153">
        <v>0</v>
      </c>
      <c r="T459" s="154">
        <v>1.319356804085E-2</v>
      </c>
      <c r="U459" s="86" t="s">
        <v>4364</v>
      </c>
      <c r="V459" s="154">
        <v>0</v>
      </c>
      <c r="W459" s="86">
        <v>1.162149153765E-2</v>
      </c>
      <c r="X459" s="86">
        <v>8.6051298932999999E-4</v>
      </c>
      <c r="Y459" s="86">
        <v>2.1801302437999999E-3</v>
      </c>
      <c r="Z459" s="154" t="s">
        <v>4364</v>
      </c>
      <c r="AA459" s="86">
        <v>3.32103262553E-3</v>
      </c>
      <c r="AB459" s="154">
        <v>0</v>
      </c>
      <c r="AC459" s="154">
        <v>0</v>
      </c>
      <c r="AD459" s="154" t="s">
        <v>4364</v>
      </c>
      <c r="AE459" s="154">
        <v>0</v>
      </c>
      <c r="AF459" s="154" t="s">
        <v>4364</v>
      </c>
      <c r="AG459" s="86">
        <v>1.6592242713400001E-3</v>
      </c>
    </row>
    <row r="460" spans="1:33" x14ac:dyDescent="0.35">
      <c r="A460" s="84">
        <v>4170</v>
      </c>
      <c r="B460" s="126">
        <v>46112</v>
      </c>
      <c r="C460" s="84">
        <v>1860</v>
      </c>
      <c r="D460" s="83" t="s">
        <v>791</v>
      </c>
      <c r="E460" s="85">
        <v>1019310</v>
      </c>
      <c r="F460" s="85">
        <v>159267</v>
      </c>
      <c r="G460" s="85">
        <v>0</v>
      </c>
      <c r="H460" s="85">
        <v>0</v>
      </c>
      <c r="I460" s="85">
        <v>0</v>
      </c>
      <c r="J460" s="85">
        <v>0</v>
      </c>
      <c r="K460" s="85">
        <v>0</v>
      </c>
      <c r="L460" s="85">
        <v>0</v>
      </c>
      <c r="M460" s="85">
        <v>0</v>
      </c>
      <c r="N460" s="85">
        <v>0</v>
      </c>
      <c r="O460" s="153">
        <v>94189</v>
      </c>
      <c r="P460" s="153">
        <v>65078</v>
      </c>
      <c r="Q460" s="153">
        <v>0</v>
      </c>
      <c r="R460" s="153">
        <v>0</v>
      </c>
      <c r="S460" s="153">
        <v>0</v>
      </c>
      <c r="T460" s="86" t="s">
        <v>4364</v>
      </c>
      <c r="U460" s="154" t="s">
        <v>4364</v>
      </c>
      <c r="V460" s="86" t="s">
        <v>4364</v>
      </c>
      <c r="W460" s="86">
        <v>7.1261471246990005E-2</v>
      </c>
      <c r="X460" s="86" t="s">
        <v>4364</v>
      </c>
      <c r="Y460" s="86" t="s">
        <v>4364</v>
      </c>
      <c r="Z460" s="154" t="s">
        <v>4364</v>
      </c>
      <c r="AA460" s="86">
        <v>0</v>
      </c>
      <c r="AB460" s="86" t="s">
        <v>4364</v>
      </c>
      <c r="AC460" s="86" t="s">
        <v>4364</v>
      </c>
      <c r="AD460" s="154" t="s">
        <v>4364</v>
      </c>
      <c r="AE460" s="154" t="s">
        <v>4364</v>
      </c>
      <c r="AF460" s="154" t="s">
        <v>4364</v>
      </c>
      <c r="AG460" s="86">
        <v>5.2340270051789997E-2</v>
      </c>
    </row>
    <row r="461" spans="1:33" x14ac:dyDescent="0.35">
      <c r="A461" s="84">
        <v>4176</v>
      </c>
      <c r="B461" s="126">
        <v>46112</v>
      </c>
      <c r="C461" s="84">
        <v>1863</v>
      </c>
      <c r="D461" s="83" t="s">
        <v>792</v>
      </c>
      <c r="E461" s="85">
        <v>8596265</v>
      </c>
      <c r="F461" s="85">
        <v>5141960</v>
      </c>
      <c r="G461" s="85">
        <v>0</v>
      </c>
      <c r="H461" s="85">
        <v>0</v>
      </c>
      <c r="I461" s="85">
        <v>0</v>
      </c>
      <c r="J461" s="85">
        <v>693835</v>
      </c>
      <c r="K461" s="85">
        <v>2756882</v>
      </c>
      <c r="L461" s="85">
        <v>0</v>
      </c>
      <c r="M461" s="85">
        <v>0</v>
      </c>
      <c r="N461" s="85">
        <v>0</v>
      </c>
      <c r="O461" s="153">
        <v>282731</v>
      </c>
      <c r="P461" s="153">
        <v>811081</v>
      </c>
      <c r="Q461" s="153">
        <v>253349</v>
      </c>
      <c r="R461" s="153">
        <v>344085</v>
      </c>
      <c r="S461" s="153">
        <v>0</v>
      </c>
      <c r="T461" s="86" t="s">
        <v>4364</v>
      </c>
      <c r="U461" s="154" t="s">
        <v>4364</v>
      </c>
      <c r="V461" s="154" t="s">
        <v>4364</v>
      </c>
      <c r="W461" s="86">
        <v>1.8100833104139999E-2</v>
      </c>
      <c r="X461" s="86">
        <v>0</v>
      </c>
      <c r="Y461" s="86">
        <v>2.9175963901300001E-3</v>
      </c>
      <c r="Z461" s="154" t="s">
        <v>4364</v>
      </c>
      <c r="AA461" s="86">
        <v>1.64932280364E-3</v>
      </c>
      <c r="AB461" s="86">
        <v>0</v>
      </c>
      <c r="AC461" s="86">
        <v>0</v>
      </c>
      <c r="AD461" s="154" t="s">
        <v>4364</v>
      </c>
      <c r="AE461" s="154" t="s">
        <v>4364</v>
      </c>
      <c r="AF461" s="154" t="s">
        <v>4364</v>
      </c>
      <c r="AG461" s="86">
        <v>3.4017936297700002E-3</v>
      </c>
    </row>
    <row r="462" spans="1:33" x14ac:dyDescent="0.35">
      <c r="A462" s="84">
        <v>4192</v>
      </c>
      <c r="B462" s="126">
        <v>46112</v>
      </c>
      <c r="C462" s="84">
        <v>1867</v>
      </c>
      <c r="D462" s="83" t="s">
        <v>793</v>
      </c>
      <c r="E462" s="85">
        <v>3591414</v>
      </c>
      <c r="F462" s="85">
        <v>2291279</v>
      </c>
      <c r="G462" s="85">
        <v>0</v>
      </c>
      <c r="H462" s="85">
        <v>0</v>
      </c>
      <c r="I462" s="85">
        <v>0</v>
      </c>
      <c r="J462" s="85">
        <v>219454</v>
      </c>
      <c r="K462" s="85">
        <v>134755</v>
      </c>
      <c r="L462" s="85">
        <v>0</v>
      </c>
      <c r="M462" s="85">
        <v>0</v>
      </c>
      <c r="N462" s="85">
        <v>0</v>
      </c>
      <c r="O462" s="153">
        <v>690802</v>
      </c>
      <c r="P462" s="153">
        <v>0</v>
      </c>
      <c r="Q462" s="153">
        <v>0</v>
      </c>
      <c r="R462" s="153">
        <v>1246268</v>
      </c>
      <c r="S462" s="153">
        <v>0</v>
      </c>
      <c r="T462" s="86" t="s">
        <v>4364</v>
      </c>
      <c r="U462" s="154" t="s">
        <v>4364</v>
      </c>
      <c r="V462" s="154" t="s">
        <v>4364</v>
      </c>
      <c r="W462" s="86">
        <v>1.6055221408079998E-2</v>
      </c>
      <c r="X462" s="86">
        <v>0</v>
      </c>
      <c r="Y462" s="86">
        <v>0</v>
      </c>
      <c r="Z462" s="154" t="s">
        <v>4364</v>
      </c>
      <c r="AA462" s="86" t="s">
        <v>4364</v>
      </c>
      <c r="AB462" s="86" t="s">
        <v>4364</v>
      </c>
      <c r="AC462" s="86">
        <v>0</v>
      </c>
      <c r="AD462" s="86" t="s">
        <v>4364</v>
      </c>
      <c r="AE462" s="86" t="s">
        <v>4364</v>
      </c>
      <c r="AF462" s="86" t="s">
        <v>4364</v>
      </c>
      <c r="AG462" s="86">
        <v>7.5647313544499996E-3</v>
      </c>
    </row>
    <row r="463" spans="1:33" x14ac:dyDescent="0.35">
      <c r="A463" s="84">
        <v>4202</v>
      </c>
      <c r="B463" s="126">
        <v>46112</v>
      </c>
      <c r="C463" s="84">
        <v>1872</v>
      </c>
      <c r="D463" s="83" t="s">
        <v>794</v>
      </c>
      <c r="E463" s="85">
        <v>182083605</v>
      </c>
      <c r="F463" s="85">
        <v>141623080</v>
      </c>
      <c r="G463" s="85">
        <v>2833703</v>
      </c>
      <c r="H463" s="85">
        <v>0</v>
      </c>
      <c r="I463" s="85">
        <v>0</v>
      </c>
      <c r="J463" s="85">
        <v>14477014</v>
      </c>
      <c r="K463" s="85">
        <v>83229810</v>
      </c>
      <c r="L463" s="85">
        <v>0</v>
      </c>
      <c r="M463" s="85">
        <v>0</v>
      </c>
      <c r="N463" s="85">
        <v>242206</v>
      </c>
      <c r="O463" s="153">
        <v>3833803</v>
      </c>
      <c r="P463" s="153">
        <v>25010225</v>
      </c>
      <c r="Q463" s="153">
        <v>4003983</v>
      </c>
      <c r="R463" s="153">
        <v>7992336</v>
      </c>
      <c r="S463" s="153">
        <v>0</v>
      </c>
      <c r="T463" s="86">
        <v>1.9293051461360001E-2</v>
      </c>
      <c r="U463" s="154" t="s">
        <v>4364</v>
      </c>
      <c r="V463" s="154" t="s">
        <v>4364</v>
      </c>
      <c r="W463" s="86">
        <v>3.9372628391639998E-2</v>
      </c>
      <c r="X463" s="86">
        <v>8.8332490384000002E-4</v>
      </c>
      <c r="Y463" s="86">
        <v>4.6922371851600003E-3</v>
      </c>
      <c r="Z463" s="154" t="s">
        <v>4364</v>
      </c>
      <c r="AA463" s="86">
        <v>6.6148172685000003E-3</v>
      </c>
      <c r="AB463" s="86">
        <v>-5.184241334E-4</v>
      </c>
      <c r="AC463" s="86">
        <v>-1.5089988828000001E-3</v>
      </c>
      <c r="AD463" s="86" t="s">
        <v>4364</v>
      </c>
      <c r="AE463" s="86" t="s">
        <v>4364</v>
      </c>
      <c r="AF463" s="86">
        <v>0</v>
      </c>
      <c r="AG463" s="86">
        <v>5.4288361927799997E-3</v>
      </c>
    </row>
    <row r="464" spans="1:33" x14ac:dyDescent="0.35">
      <c r="A464" s="84">
        <v>4227</v>
      </c>
      <c r="B464" s="126">
        <v>46112</v>
      </c>
      <c r="C464" s="84">
        <v>1882</v>
      </c>
      <c r="D464" s="83" t="s">
        <v>795</v>
      </c>
      <c r="E464" s="85">
        <v>39445985</v>
      </c>
      <c r="F464" s="85">
        <v>10691526</v>
      </c>
      <c r="G464" s="85">
        <v>0</v>
      </c>
      <c r="H464" s="85">
        <v>0</v>
      </c>
      <c r="I464" s="85">
        <v>0</v>
      </c>
      <c r="J464" s="85">
        <v>3235957</v>
      </c>
      <c r="K464" s="85">
        <v>2555819</v>
      </c>
      <c r="L464" s="85">
        <v>0</v>
      </c>
      <c r="M464" s="85">
        <v>0</v>
      </c>
      <c r="N464" s="85">
        <v>58799</v>
      </c>
      <c r="O464" s="153">
        <v>943195</v>
      </c>
      <c r="P464" s="153">
        <v>1929472</v>
      </c>
      <c r="Q464" s="153">
        <v>647380</v>
      </c>
      <c r="R464" s="153">
        <v>1320905</v>
      </c>
      <c r="S464" s="153">
        <v>0</v>
      </c>
      <c r="T464" s="154" t="s">
        <v>4364</v>
      </c>
      <c r="U464" s="154" t="s">
        <v>4364</v>
      </c>
      <c r="V464" s="154" t="s">
        <v>4364</v>
      </c>
      <c r="W464" s="86">
        <v>1.112879371602E-2</v>
      </c>
      <c r="X464" s="86">
        <v>8.2428670600000003E-4</v>
      </c>
      <c r="Y464" s="86">
        <v>3.9149776914399999E-3</v>
      </c>
      <c r="Z464" s="154" t="s">
        <v>4364</v>
      </c>
      <c r="AA464" s="86">
        <v>0</v>
      </c>
      <c r="AB464" s="154">
        <v>0</v>
      </c>
      <c r="AC464" s="154">
        <v>0</v>
      </c>
      <c r="AD464" s="154" t="s">
        <v>4364</v>
      </c>
      <c r="AE464" s="154" t="s">
        <v>4364</v>
      </c>
      <c r="AF464" s="154">
        <v>0</v>
      </c>
      <c r="AG464" s="86">
        <v>2.1899159436600001E-3</v>
      </c>
    </row>
    <row r="465" spans="1:33" x14ac:dyDescent="0.35">
      <c r="A465" s="84">
        <v>4240</v>
      </c>
      <c r="B465" s="126">
        <v>46112</v>
      </c>
      <c r="C465" s="84">
        <v>1886</v>
      </c>
      <c r="D465" s="83" t="s">
        <v>796</v>
      </c>
      <c r="E465" s="85">
        <v>126902612</v>
      </c>
      <c r="F465" s="85">
        <v>77425722</v>
      </c>
      <c r="G465" s="85">
        <v>2895186</v>
      </c>
      <c r="H465" s="85">
        <v>0</v>
      </c>
      <c r="I465" s="85">
        <v>0</v>
      </c>
      <c r="J465" s="85">
        <v>9746948</v>
      </c>
      <c r="K465" s="85">
        <v>14863230</v>
      </c>
      <c r="L465" s="85">
        <v>0</v>
      </c>
      <c r="M465" s="85">
        <v>3232036</v>
      </c>
      <c r="N465" s="85">
        <v>0</v>
      </c>
      <c r="O465" s="153">
        <v>3240459</v>
      </c>
      <c r="P465" s="153">
        <v>530536</v>
      </c>
      <c r="Q465" s="153">
        <v>39138177</v>
      </c>
      <c r="R465" s="153">
        <v>3779150</v>
      </c>
      <c r="S465" s="153">
        <v>0</v>
      </c>
      <c r="T465" s="86">
        <v>1.0939420194779999E-2</v>
      </c>
      <c r="U465" s="154">
        <v>0</v>
      </c>
      <c r="V465" s="154" t="s">
        <v>4364</v>
      </c>
      <c r="W465" s="86">
        <v>2.9627746023519998E-2</v>
      </c>
      <c r="X465" s="86">
        <v>9.336176298E-4</v>
      </c>
      <c r="Y465" s="86">
        <v>4.2299524000200001E-3</v>
      </c>
      <c r="Z465" s="154" t="s">
        <v>4364</v>
      </c>
      <c r="AA465" s="86">
        <v>0</v>
      </c>
      <c r="AB465" s="86">
        <v>-3.4895608527000002E-6</v>
      </c>
      <c r="AC465" s="86">
        <v>1.0561188718309999E-2</v>
      </c>
      <c r="AD465" s="154" t="s">
        <v>4364</v>
      </c>
      <c r="AE465" s="154">
        <v>0</v>
      </c>
      <c r="AF465" s="154" t="s">
        <v>4364</v>
      </c>
      <c r="AG465" s="86">
        <v>3.1806141076599998E-3</v>
      </c>
    </row>
    <row r="466" spans="1:33" x14ac:dyDescent="0.35">
      <c r="A466" s="84">
        <v>4246</v>
      </c>
      <c r="B466" s="126">
        <v>46112</v>
      </c>
      <c r="C466" s="84">
        <v>1887</v>
      </c>
      <c r="D466" s="83" t="s">
        <v>797</v>
      </c>
      <c r="E466" s="85">
        <v>224485</v>
      </c>
      <c r="F466" s="85">
        <v>94606</v>
      </c>
      <c r="G466" s="85">
        <v>0</v>
      </c>
      <c r="H466" s="85">
        <v>0</v>
      </c>
      <c r="I466" s="85">
        <v>0</v>
      </c>
      <c r="J466" s="85">
        <v>0</v>
      </c>
      <c r="K466" s="85">
        <v>0</v>
      </c>
      <c r="L466" s="85">
        <v>0</v>
      </c>
      <c r="M466" s="85">
        <v>0</v>
      </c>
      <c r="N466" s="85">
        <v>0</v>
      </c>
      <c r="O466" s="153">
        <v>94606</v>
      </c>
      <c r="P466" s="153">
        <v>0</v>
      </c>
      <c r="Q466" s="153">
        <v>0</v>
      </c>
      <c r="R466" s="153">
        <v>0</v>
      </c>
      <c r="S466" s="153">
        <v>0</v>
      </c>
      <c r="T466" s="154" t="s">
        <v>4364</v>
      </c>
      <c r="U466" s="86" t="s">
        <v>4364</v>
      </c>
      <c r="V466" s="154" t="s">
        <v>4364</v>
      </c>
      <c r="W466" s="86">
        <v>2.460630071962E-2</v>
      </c>
      <c r="X466" s="86" t="s">
        <v>4364</v>
      </c>
      <c r="Y466" s="86" t="s">
        <v>4364</v>
      </c>
      <c r="Z466" s="154" t="s">
        <v>4364</v>
      </c>
      <c r="AA466" s="86" t="s">
        <v>4364</v>
      </c>
      <c r="AB466" s="86" t="s">
        <v>4364</v>
      </c>
      <c r="AC466" s="154" t="s">
        <v>4364</v>
      </c>
      <c r="AD466" s="86" t="s">
        <v>4364</v>
      </c>
      <c r="AE466" s="154" t="s">
        <v>4364</v>
      </c>
      <c r="AF466" s="154" t="s">
        <v>4364</v>
      </c>
      <c r="AG466" s="86">
        <v>2.460630071962E-2</v>
      </c>
    </row>
    <row r="467" spans="1:33" x14ac:dyDescent="0.35">
      <c r="A467" s="84">
        <v>4261</v>
      </c>
      <c r="B467" s="126">
        <v>46112</v>
      </c>
      <c r="C467" s="84">
        <v>1895</v>
      </c>
      <c r="D467" s="83" t="s">
        <v>798</v>
      </c>
      <c r="E467" s="85">
        <v>277714817</v>
      </c>
      <c r="F467" s="85">
        <v>192562852</v>
      </c>
      <c r="G467" s="85">
        <v>5350942</v>
      </c>
      <c r="H467" s="85">
        <v>0</v>
      </c>
      <c r="I467" s="85">
        <v>5463</v>
      </c>
      <c r="J467" s="85">
        <v>11496173</v>
      </c>
      <c r="K467" s="85">
        <v>30004634</v>
      </c>
      <c r="L467" s="85">
        <v>0</v>
      </c>
      <c r="M467" s="85">
        <v>22512493</v>
      </c>
      <c r="N467" s="85">
        <v>11575732</v>
      </c>
      <c r="O467" s="153">
        <v>4731987</v>
      </c>
      <c r="P467" s="153">
        <v>9500216</v>
      </c>
      <c r="Q467" s="153">
        <v>92205495</v>
      </c>
      <c r="R467" s="153">
        <v>5066336</v>
      </c>
      <c r="S467" s="153">
        <v>113381</v>
      </c>
      <c r="T467" s="86">
        <v>2.015542284115E-2</v>
      </c>
      <c r="U467" s="154" t="s">
        <v>4364</v>
      </c>
      <c r="V467" s="154">
        <v>0</v>
      </c>
      <c r="W467" s="86">
        <v>1.8479450160869999E-2</v>
      </c>
      <c r="X467" s="86">
        <v>4.2716337479000002E-4</v>
      </c>
      <c r="Y467" s="86">
        <v>7.4746121635500002E-3</v>
      </c>
      <c r="Z467" s="154" t="s">
        <v>4364</v>
      </c>
      <c r="AA467" s="86">
        <v>2.9843869696799998E-3</v>
      </c>
      <c r="AB467" s="154">
        <v>7.6940234083000005E-4</v>
      </c>
      <c r="AC467" s="154">
        <v>0</v>
      </c>
      <c r="AD467" s="154">
        <v>0</v>
      </c>
      <c r="AE467" s="154">
        <v>-4.1855180305999998E-7</v>
      </c>
      <c r="AF467" s="154">
        <v>5.1492338914199999E-3</v>
      </c>
      <c r="AG467" s="86">
        <v>3.1278435294699999E-3</v>
      </c>
    </row>
    <row r="468" spans="1:33" x14ac:dyDescent="0.35">
      <c r="A468" s="84">
        <v>4271</v>
      </c>
      <c r="B468" s="126">
        <v>46112</v>
      </c>
      <c r="C468" s="84">
        <v>1898</v>
      </c>
      <c r="D468" s="83" t="s">
        <v>799</v>
      </c>
      <c r="E468" s="85">
        <v>248099880</v>
      </c>
      <c r="F468" s="85">
        <v>176955716</v>
      </c>
      <c r="G468" s="85">
        <v>682846</v>
      </c>
      <c r="H468" s="85">
        <v>0</v>
      </c>
      <c r="I468" s="85">
        <v>0</v>
      </c>
      <c r="J468" s="85">
        <v>17111283</v>
      </c>
      <c r="K468" s="85">
        <v>70368927</v>
      </c>
      <c r="L468" s="85">
        <v>0</v>
      </c>
      <c r="M468" s="85">
        <v>29201444</v>
      </c>
      <c r="N468" s="85">
        <v>726490</v>
      </c>
      <c r="O468" s="153">
        <v>6697869</v>
      </c>
      <c r="P468" s="153">
        <v>34168816</v>
      </c>
      <c r="Q468" s="153">
        <v>12467665</v>
      </c>
      <c r="R468" s="153">
        <v>5530376</v>
      </c>
      <c r="S468" s="153">
        <v>0</v>
      </c>
      <c r="T468" s="154">
        <v>3.5789443979179998E-2</v>
      </c>
      <c r="U468" s="154" t="s">
        <v>4364</v>
      </c>
      <c r="V468" s="154" t="s">
        <v>4364</v>
      </c>
      <c r="W468" s="86">
        <v>3.124145586243E-2</v>
      </c>
      <c r="X468" s="86">
        <v>3.5694323885299998E-3</v>
      </c>
      <c r="Y468" s="86">
        <v>7.8263550276300008E-3</v>
      </c>
      <c r="Z468" s="154" t="s">
        <v>4364</v>
      </c>
      <c r="AA468" s="86">
        <v>3.7316019839300002E-3</v>
      </c>
      <c r="AB468" s="86">
        <v>0</v>
      </c>
      <c r="AC468" s="86">
        <v>-8.373639924E-4</v>
      </c>
      <c r="AD468" s="86">
        <v>0</v>
      </c>
      <c r="AE468" s="154">
        <v>0</v>
      </c>
      <c r="AF468" s="154">
        <v>0</v>
      </c>
      <c r="AG468" s="86">
        <v>5.26830681389E-3</v>
      </c>
    </row>
    <row r="469" spans="1:33" x14ac:dyDescent="0.35">
      <c r="A469" s="84">
        <v>4291</v>
      </c>
      <c r="B469" s="126">
        <v>46112</v>
      </c>
      <c r="C469" s="84">
        <v>1904</v>
      </c>
      <c r="D469" s="83" t="s">
        <v>800</v>
      </c>
      <c r="E469" s="85">
        <v>352483576</v>
      </c>
      <c r="F469" s="85">
        <v>285479401</v>
      </c>
      <c r="G469" s="85">
        <v>12664678</v>
      </c>
      <c r="H469" s="85">
        <v>0</v>
      </c>
      <c r="I469" s="85">
        <v>2529501</v>
      </c>
      <c r="J469" s="85">
        <v>6819117</v>
      </c>
      <c r="K469" s="85">
        <v>58293242</v>
      </c>
      <c r="L469" s="85">
        <v>0</v>
      </c>
      <c r="M469" s="85">
        <v>1553190</v>
      </c>
      <c r="N469" s="85">
        <v>526342</v>
      </c>
      <c r="O469" s="153">
        <v>12396131</v>
      </c>
      <c r="P469" s="153">
        <v>23565753</v>
      </c>
      <c r="Q469" s="153">
        <v>162397822</v>
      </c>
      <c r="R469" s="153">
        <v>4733625</v>
      </c>
      <c r="S469" s="153">
        <v>0</v>
      </c>
      <c r="T469" s="154">
        <v>2.0725927029240001E-2</v>
      </c>
      <c r="U469" s="86" t="s">
        <v>4364</v>
      </c>
      <c r="V469" s="154">
        <v>9.6529716099399993E-3</v>
      </c>
      <c r="W469" s="86">
        <v>2.5571665857229999E-2</v>
      </c>
      <c r="X469" s="86">
        <v>6.0443321926000005E-4</v>
      </c>
      <c r="Y469" s="86">
        <v>1.099730833162E-2</v>
      </c>
      <c r="Z469" s="154" t="s">
        <v>4364</v>
      </c>
      <c r="AA469" s="86">
        <v>4.6983073041999999E-3</v>
      </c>
      <c r="AB469" s="86">
        <v>1.262514269E-5</v>
      </c>
      <c r="AC469" s="86">
        <v>0</v>
      </c>
      <c r="AD469" s="154" t="s">
        <v>4364</v>
      </c>
      <c r="AE469" s="154">
        <v>0</v>
      </c>
      <c r="AF469" s="154">
        <v>0.20138596757689001</v>
      </c>
      <c r="AG469" s="86">
        <v>5.2799622549799998E-3</v>
      </c>
    </row>
    <row r="470" spans="1:33" x14ac:dyDescent="0.35">
      <c r="A470" s="84">
        <v>4366</v>
      </c>
      <c r="B470" s="126">
        <v>46112</v>
      </c>
      <c r="C470" s="84">
        <v>1934</v>
      </c>
      <c r="D470" s="83" t="s">
        <v>801</v>
      </c>
      <c r="E470" s="85">
        <v>8208778</v>
      </c>
      <c r="F470" s="85">
        <v>4986876</v>
      </c>
      <c r="G470" s="85">
        <v>0</v>
      </c>
      <c r="H470" s="85">
        <v>0</v>
      </c>
      <c r="I470" s="85">
        <v>0</v>
      </c>
      <c r="J470" s="85">
        <v>2416875</v>
      </c>
      <c r="K470" s="85">
        <v>1530892</v>
      </c>
      <c r="L470" s="85">
        <v>0</v>
      </c>
      <c r="M470" s="85">
        <v>0</v>
      </c>
      <c r="N470" s="85">
        <v>0</v>
      </c>
      <c r="O470" s="153">
        <v>774026</v>
      </c>
      <c r="P470" s="153">
        <v>265083</v>
      </c>
      <c r="Q470" s="153">
        <v>0</v>
      </c>
      <c r="R470" s="153">
        <v>0</v>
      </c>
      <c r="S470" s="153">
        <v>0</v>
      </c>
      <c r="T470" s="86" t="s">
        <v>4364</v>
      </c>
      <c r="U470" s="154" t="s">
        <v>4364</v>
      </c>
      <c r="V470" s="86" t="s">
        <v>4364</v>
      </c>
      <c r="W470" s="86">
        <v>0</v>
      </c>
      <c r="X470" s="86">
        <v>0</v>
      </c>
      <c r="Y470" s="86">
        <v>0</v>
      </c>
      <c r="Z470" s="154" t="s">
        <v>4364</v>
      </c>
      <c r="AA470" s="86">
        <v>0</v>
      </c>
      <c r="AB470" s="86" t="s">
        <v>4364</v>
      </c>
      <c r="AC470" s="86" t="s">
        <v>4364</v>
      </c>
      <c r="AD470" s="86" t="s">
        <v>4364</v>
      </c>
      <c r="AE470" s="86" t="s">
        <v>4364</v>
      </c>
      <c r="AF470" s="86" t="s">
        <v>4364</v>
      </c>
      <c r="AG470" s="86">
        <v>0</v>
      </c>
    </row>
    <row r="471" spans="1:33" x14ac:dyDescent="0.35">
      <c r="A471" s="84">
        <v>4369</v>
      </c>
      <c r="B471" s="126">
        <v>46112</v>
      </c>
      <c r="C471" s="84">
        <v>1936</v>
      </c>
      <c r="D471" s="83" t="s">
        <v>802</v>
      </c>
      <c r="E471" s="85">
        <v>33323260</v>
      </c>
      <c r="F471" s="85">
        <v>15640034</v>
      </c>
      <c r="G471" s="85">
        <v>265819</v>
      </c>
      <c r="H471" s="85">
        <v>0</v>
      </c>
      <c r="I471" s="85">
        <v>0</v>
      </c>
      <c r="J471" s="85">
        <v>2857536</v>
      </c>
      <c r="K471" s="85">
        <v>10343868</v>
      </c>
      <c r="L471" s="85">
        <v>0</v>
      </c>
      <c r="M471" s="85">
        <v>0</v>
      </c>
      <c r="N471" s="85">
        <v>0</v>
      </c>
      <c r="O471" s="153">
        <v>794677</v>
      </c>
      <c r="P471" s="153">
        <v>1080315</v>
      </c>
      <c r="Q471" s="153">
        <v>273114</v>
      </c>
      <c r="R471" s="153">
        <v>24704</v>
      </c>
      <c r="S471" s="153">
        <v>0</v>
      </c>
      <c r="T471" s="86">
        <v>2.3830576056930002E-2</v>
      </c>
      <c r="U471" s="154" t="s">
        <v>4364</v>
      </c>
      <c r="V471" s="154" t="s">
        <v>4364</v>
      </c>
      <c r="W471" s="86">
        <v>3.7865179070820001E-2</v>
      </c>
      <c r="X471" s="86">
        <v>1.45042662286E-3</v>
      </c>
      <c r="Y471" s="86">
        <v>4.0115786921100004E-3</v>
      </c>
      <c r="Z471" s="154" t="s">
        <v>4364</v>
      </c>
      <c r="AA471" s="86">
        <v>1.33813414615E-3</v>
      </c>
      <c r="AB471" s="86">
        <v>0</v>
      </c>
      <c r="AC471" s="86">
        <v>0</v>
      </c>
      <c r="AD471" s="86" t="s">
        <v>4364</v>
      </c>
      <c r="AE471" s="86" t="s">
        <v>4364</v>
      </c>
      <c r="AF471" s="86" t="s">
        <v>4364</v>
      </c>
      <c r="AG471" s="86">
        <v>5.57462252261E-3</v>
      </c>
    </row>
    <row r="472" spans="1:33" x14ac:dyDescent="0.35">
      <c r="A472" s="84">
        <v>4374</v>
      </c>
      <c r="B472" s="126">
        <v>46112</v>
      </c>
      <c r="C472" s="84">
        <v>1939</v>
      </c>
      <c r="D472" s="83" t="s">
        <v>803</v>
      </c>
      <c r="E472" s="85">
        <v>95994861</v>
      </c>
      <c r="F472" s="85">
        <v>87365812</v>
      </c>
      <c r="G472" s="85">
        <v>413376</v>
      </c>
      <c r="H472" s="85">
        <v>0</v>
      </c>
      <c r="I472" s="85">
        <v>0</v>
      </c>
      <c r="J472" s="85">
        <v>5154410</v>
      </c>
      <c r="K472" s="85">
        <v>44120754</v>
      </c>
      <c r="L472" s="85">
        <v>0</v>
      </c>
      <c r="M472" s="85">
        <v>0</v>
      </c>
      <c r="N472" s="85">
        <v>327232</v>
      </c>
      <c r="O472" s="153">
        <v>14108155</v>
      </c>
      <c r="P472" s="153">
        <v>23113550</v>
      </c>
      <c r="Q472" s="153">
        <v>128335</v>
      </c>
      <c r="R472" s="153">
        <v>0</v>
      </c>
      <c r="S472" s="153">
        <v>0</v>
      </c>
      <c r="T472" s="86">
        <v>1.4330564770800001E-2</v>
      </c>
      <c r="U472" s="154" t="s">
        <v>4364</v>
      </c>
      <c r="V472" s="154" t="s">
        <v>4364</v>
      </c>
      <c r="W472" s="86">
        <v>3.7169127427780002E-2</v>
      </c>
      <c r="X472" s="86">
        <v>1.8714810341099999E-3</v>
      </c>
      <c r="Y472" s="86">
        <v>6.2637702860300001E-3</v>
      </c>
      <c r="Z472" s="154" t="s">
        <v>4364</v>
      </c>
      <c r="AA472" s="86">
        <v>3.13071035044E-3</v>
      </c>
      <c r="AB472" s="86">
        <v>0</v>
      </c>
      <c r="AC472" s="86">
        <v>0</v>
      </c>
      <c r="AD472" s="154" t="s">
        <v>4364</v>
      </c>
      <c r="AE472" s="86" t="s">
        <v>4364</v>
      </c>
      <c r="AF472" s="86">
        <v>0</v>
      </c>
      <c r="AG472" s="86">
        <v>1.19424453637E-2</v>
      </c>
    </row>
    <row r="473" spans="1:33" x14ac:dyDescent="0.35">
      <c r="A473" s="84">
        <v>4393</v>
      </c>
      <c r="B473" s="126">
        <v>46112</v>
      </c>
      <c r="C473" s="84">
        <v>1942</v>
      </c>
      <c r="D473" s="83" t="s">
        <v>804</v>
      </c>
      <c r="E473" s="85">
        <v>3921825</v>
      </c>
      <c r="F473" s="85">
        <v>1092439</v>
      </c>
      <c r="G473" s="85">
        <v>0</v>
      </c>
      <c r="H473" s="85">
        <v>4485</v>
      </c>
      <c r="I473" s="85">
        <v>0</v>
      </c>
      <c r="J473" s="85">
        <v>348493</v>
      </c>
      <c r="K473" s="85">
        <v>503827</v>
      </c>
      <c r="L473" s="85">
        <v>0</v>
      </c>
      <c r="M473" s="85">
        <v>0</v>
      </c>
      <c r="N473" s="85">
        <v>0</v>
      </c>
      <c r="O473" s="153">
        <v>178379</v>
      </c>
      <c r="P473" s="153">
        <v>57250</v>
      </c>
      <c r="Q473" s="153">
        <v>0</v>
      </c>
      <c r="R473" s="153">
        <v>0</v>
      </c>
      <c r="S473" s="153">
        <v>0</v>
      </c>
      <c r="T473" s="154" t="s">
        <v>4364</v>
      </c>
      <c r="U473" s="154">
        <v>4.6845778546339999E-2</v>
      </c>
      <c r="V473" s="154" t="s">
        <v>4364</v>
      </c>
      <c r="W473" s="86">
        <v>2.4639307382950001E-2</v>
      </c>
      <c r="X473" s="86">
        <v>2.6344827165000002E-4</v>
      </c>
      <c r="Y473" s="86">
        <v>0</v>
      </c>
      <c r="Z473" s="154" t="s">
        <v>4364</v>
      </c>
      <c r="AA473" s="86">
        <v>0</v>
      </c>
      <c r="AB473" s="154" t="s">
        <v>4364</v>
      </c>
      <c r="AC473" s="154" t="s">
        <v>4364</v>
      </c>
      <c r="AD473" s="154" t="s">
        <v>4364</v>
      </c>
      <c r="AE473" s="154" t="s">
        <v>4364</v>
      </c>
      <c r="AF473" s="154" t="s">
        <v>4364</v>
      </c>
      <c r="AG473" s="86">
        <v>3.2977445096899999E-3</v>
      </c>
    </row>
    <row r="474" spans="1:33" x14ac:dyDescent="0.35">
      <c r="A474" s="84">
        <v>4395</v>
      </c>
      <c r="B474" s="126">
        <v>46112</v>
      </c>
      <c r="C474" s="84">
        <v>1943</v>
      </c>
      <c r="D474" s="83" t="s">
        <v>805</v>
      </c>
      <c r="E474" s="85">
        <v>98440905</v>
      </c>
      <c r="F474" s="85">
        <v>36754117</v>
      </c>
      <c r="G474" s="85">
        <v>3374806</v>
      </c>
      <c r="H474" s="85">
        <v>0</v>
      </c>
      <c r="I474" s="85">
        <v>0</v>
      </c>
      <c r="J474" s="85">
        <v>5087805</v>
      </c>
      <c r="K474" s="85">
        <v>10573998</v>
      </c>
      <c r="L474" s="85">
        <v>0</v>
      </c>
      <c r="M474" s="85">
        <v>0</v>
      </c>
      <c r="N474" s="85">
        <v>0</v>
      </c>
      <c r="O474" s="153">
        <v>1418548</v>
      </c>
      <c r="P474" s="153">
        <v>171990</v>
      </c>
      <c r="Q474" s="153">
        <v>4796480</v>
      </c>
      <c r="R474" s="153">
        <v>11330490</v>
      </c>
      <c r="S474" s="153">
        <v>0</v>
      </c>
      <c r="T474" s="86">
        <v>1.6557754497130001E-2</v>
      </c>
      <c r="U474" s="86" t="s">
        <v>4364</v>
      </c>
      <c r="V474" s="154" t="s">
        <v>4364</v>
      </c>
      <c r="W474" s="86">
        <v>3.9786840118369998E-2</v>
      </c>
      <c r="X474" s="86">
        <v>-2.404588198E-4</v>
      </c>
      <c r="Y474" s="86">
        <v>4.4898577617999997E-3</v>
      </c>
      <c r="Z474" s="154" t="s">
        <v>4364</v>
      </c>
      <c r="AA474" s="86">
        <v>-1.2613461929E-3</v>
      </c>
      <c r="AB474" s="86">
        <v>0</v>
      </c>
      <c r="AC474" s="86">
        <v>1.9411377999999999E-4</v>
      </c>
      <c r="AD474" s="154" t="s">
        <v>4364</v>
      </c>
      <c r="AE474" s="86" t="s">
        <v>4364</v>
      </c>
      <c r="AF474" s="86" t="s">
        <v>4364</v>
      </c>
      <c r="AG474" s="86">
        <v>4.2504305061200004E-3</v>
      </c>
    </row>
    <row r="475" spans="1:33" x14ac:dyDescent="0.35">
      <c r="A475" s="84">
        <v>4400</v>
      </c>
      <c r="B475" s="126">
        <v>46112</v>
      </c>
      <c r="C475" s="84">
        <v>1946</v>
      </c>
      <c r="D475" s="83" t="s">
        <v>806</v>
      </c>
      <c r="E475" s="85">
        <v>169781604</v>
      </c>
      <c r="F475" s="85">
        <v>90568234</v>
      </c>
      <c r="G475" s="85">
        <v>4757424</v>
      </c>
      <c r="H475" s="85">
        <v>0</v>
      </c>
      <c r="I475" s="85">
        <v>0</v>
      </c>
      <c r="J475" s="85">
        <v>6907775</v>
      </c>
      <c r="K475" s="85">
        <v>28126688</v>
      </c>
      <c r="L475" s="85">
        <v>0</v>
      </c>
      <c r="M475" s="85">
        <v>0</v>
      </c>
      <c r="N475" s="85">
        <v>0</v>
      </c>
      <c r="O475" s="153">
        <v>3065208</v>
      </c>
      <c r="P475" s="153">
        <v>4583176</v>
      </c>
      <c r="Q475" s="153">
        <v>32550000</v>
      </c>
      <c r="R475" s="153">
        <v>10577963</v>
      </c>
      <c r="S475" s="153">
        <v>0</v>
      </c>
      <c r="T475" s="154">
        <v>1.1484577247400001E-2</v>
      </c>
      <c r="U475" s="154">
        <v>0</v>
      </c>
      <c r="V475" s="154" t="s">
        <v>4364</v>
      </c>
      <c r="W475" s="86">
        <v>2.6864417164540001E-2</v>
      </c>
      <c r="X475" s="86">
        <v>2.58956669535E-3</v>
      </c>
      <c r="Y475" s="86">
        <v>6.2034304815499998E-3</v>
      </c>
      <c r="Z475" s="154" t="s">
        <v>4364</v>
      </c>
      <c r="AA475" s="86">
        <v>2.8743522056000001E-4</v>
      </c>
      <c r="AB475" s="86">
        <v>0</v>
      </c>
      <c r="AC475" s="154">
        <v>0</v>
      </c>
      <c r="AD475" s="154" t="s">
        <v>4364</v>
      </c>
      <c r="AE475" s="154" t="s">
        <v>4364</v>
      </c>
      <c r="AF475" s="154" t="s">
        <v>4364</v>
      </c>
      <c r="AG475" s="86">
        <v>3.7384645567800001E-3</v>
      </c>
    </row>
    <row r="476" spans="1:33" x14ac:dyDescent="0.35">
      <c r="A476" s="84">
        <v>4401</v>
      </c>
      <c r="B476" s="126">
        <v>46112</v>
      </c>
      <c r="C476" s="84">
        <v>1947</v>
      </c>
      <c r="D476" s="83" t="s">
        <v>807</v>
      </c>
      <c r="E476" s="85">
        <v>206651860</v>
      </c>
      <c r="F476" s="85">
        <v>117898463</v>
      </c>
      <c r="G476" s="85">
        <v>1811826</v>
      </c>
      <c r="H476" s="85">
        <v>0</v>
      </c>
      <c r="I476" s="85">
        <v>0</v>
      </c>
      <c r="J476" s="85">
        <v>19029606</v>
      </c>
      <c r="K476" s="85">
        <v>12044777</v>
      </c>
      <c r="L476" s="85">
        <v>0</v>
      </c>
      <c r="M476" s="85">
        <v>3153872</v>
      </c>
      <c r="N476" s="85">
        <v>527948</v>
      </c>
      <c r="O476" s="153">
        <v>1472181</v>
      </c>
      <c r="P476" s="153">
        <v>14188418</v>
      </c>
      <c r="Q476" s="153">
        <v>55975712</v>
      </c>
      <c r="R476" s="153">
        <v>9694123</v>
      </c>
      <c r="S476" s="153">
        <v>0</v>
      </c>
      <c r="T476" s="86">
        <v>1.126446614417E-2</v>
      </c>
      <c r="U476" s="154" t="s">
        <v>4364</v>
      </c>
      <c r="V476" s="154" t="s">
        <v>4364</v>
      </c>
      <c r="W476" s="86">
        <v>2.8239923319609998E-2</v>
      </c>
      <c r="X476" s="86">
        <v>2.1994391921000001E-4</v>
      </c>
      <c r="Y476" s="86">
        <v>3.9263085518700001E-3</v>
      </c>
      <c r="Z476" s="154" t="s">
        <v>4364</v>
      </c>
      <c r="AA476" s="86">
        <v>2.5129630873099999E-3</v>
      </c>
      <c r="AB476" s="154">
        <v>0</v>
      </c>
      <c r="AC476" s="86">
        <v>0</v>
      </c>
      <c r="AD476" s="86" t="s">
        <v>4364</v>
      </c>
      <c r="AE476" s="154">
        <v>0</v>
      </c>
      <c r="AF476" s="154">
        <v>0</v>
      </c>
      <c r="AG476" s="86">
        <v>1.34239973898E-3</v>
      </c>
    </row>
    <row r="477" spans="1:33" x14ac:dyDescent="0.35">
      <c r="A477" s="84">
        <v>4416</v>
      </c>
      <c r="B477" s="126">
        <v>46112</v>
      </c>
      <c r="C477" s="84">
        <v>1950</v>
      </c>
      <c r="D477" s="83" t="s">
        <v>808</v>
      </c>
      <c r="E477" s="85">
        <v>205684</v>
      </c>
      <c r="F477" s="85">
        <v>88897</v>
      </c>
      <c r="G477" s="85">
        <v>0</v>
      </c>
      <c r="H477" s="85">
        <v>0</v>
      </c>
      <c r="I477" s="85">
        <v>0</v>
      </c>
      <c r="J477" s="85">
        <v>0</v>
      </c>
      <c r="K477" s="85">
        <v>0</v>
      </c>
      <c r="L477" s="85">
        <v>0</v>
      </c>
      <c r="M477" s="85">
        <v>0</v>
      </c>
      <c r="N477" s="85">
        <v>0</v>
      </c>
      <c r="O477" s="153">
        <v>88897</v>
      </c>
      <c r="P477" s="153">
        <v>0</v>
      </c>
      <c r="Q477" s="153">
        <v>0</v>
      </c>
      <c r="R477" s="153">
        <v>0</v>
      </c>
      <c r="S477" s="153">
        <v>0</v>
      </c>
      <c r="T477" s="154" t="s">
        <v>4364</v>
      </c>
      <c r="U477" s="154" t="s">
        <v>4364</v>
      </c>
      <c r="V477" s="154" t="s">
        <v>4364</v>
      </c>
      <c r="W477" s="86">
        <v>4.3977422968829998E-2</v>
      </c>
      <c r="X477" s="86" t="s">
        <v>4364</v>
      </c>
      <c r="Y477" s="86" t="s">
        <v>4364</v>
      </c>
      <c r="Z477" s="154" t="s">
        <v>4364</v>
      </c>
      <c r="AA477" s="86" t="s">
        <v>4364</v>
      </c>
      <c r="AB477" s="154" t="s">
        <v>4364</v>
      </c>
      <c r="AC477" s="154" t="s">
        <v>4364</v>
      </c>
      <c r="AD477" s="154" t="s">
        <v>4364</v>
      </c>
      <c r="AE477" s="154" t="s">
        <v>4364</v>
      </c>
      <c r="AF477" s="154" t="s">
        <v>4364</v>
      </c>
      <c r="AG477" s="86">
        <v>4.3977107451639998E-2</v>
      </c>
    </row>
    <row r="478" spans="1:33" x14ac:dyDescent="0.35">
      <c r="A478" s="84">
        <v>4427</v>
      </c>
      <c r="B478" s="126">
        <v>46112</v>
      </c>
      <c r="C478" s="84">
        <v>1954</v>
      </c>
      <c r="D478" s="83" t="s">
        <v>809</v>
      </c>
      <c r="E478" s="85">
        <v>34900317</v>
      </c>
      <c r="F478" s="85">
        <v>8431640</v>
      </c>
      <c r="G478" s="85">
        <v>0</v>
      </c>
      <c r="H478" s="85">
        <v>0</v>
      </c>
      <c r="I478" s="85">
        <v>0</v>
      </c>
      <c r="J478" s="85">
        <v>2457428</v>
      </c>
      <c r="K478" s="85">
        <v>1251530</v>
      </c>
      <c r="L478" s="85">
        <v>0</v>
      </c>
      <c r="M478" s="85">
        <v>0</v>
      </c>
      <c r="N478" s="85">
        <v>0</v>
      </c>
      <c r="O478" s="153">
        <v>30404</v>
      </c>
      <c r="P478" s="153">
        <v>133232</v>
      </c>
      <c r="Q478" s="153">
        <v>4203882</v>
      </c>
      <c r="R478" s="153">
        <v>33976</v>
      </c>
      <c r="S478" s="153">
        <v>321187</v>
      </c>
      <c r="T478" s="154" t="s">
        <v>4364</v>
      </c>
      <c r="U478" s="154" t="s">
        <v>4364</v>
      </c>
      <c r="V478" s="154" t="s">
        <v>4364</v>
      </c>
      <c r="W478" s="86">
        <v>5.5721937346009998E-2</v>
      </c>
      <c r="X478" s="86">
        <v>0</v>
      </c>
      <c r="Y478" s="86">
        <v>1.79398209119E-3</v>
      </c>
      <c r="Z478" s="154" t="s">
        <v>4364</v>
      </c>
      <c r="AA478" s="86">
        <v>1.04217857556E-2</v>
      </c>
      <c r="AB478" s="86">
        <v>0</v>
      </c>
      <c r="AC478" s="86">
        <v>0</v>
      </c>
      <c r="AD478" s="86">
        <v>0</v>
      </c>
      <c r="AE478" s="86" t="s">
        <v>4364</v>
      </c>
      <c r="AF478" s="86" t="s">
        <v>4364</v>
      </c>
      <c r="AG478" s="86">
        <v>8.7288236558999996E-4</v>
      </c>
    </row>
    <row r="479" spans="1:33" x14ac:dyDescent="0.35">
      <c r="A479" s="84">
        <v>4441</v>
      </c>
      <c r="B479" s="126">
        <v>46112</v>
      </c>
      <c r="C479" s="84">
        <v>1959</v>
      </c>
      <c r="D479" s="83" t="s">
        <v>810</v>
      </c>
      <c r="E479" s="85">
        <v>10704629</v>
      </c>
      <c r="F479" s="85">
        <v>4115616</v>
      </c>
      <c r="G479" s="85">
        <v>0</v>
      </c>
      <c r="H479" s="85">
        <v>0</v>
      </c>
      <c r="I479" s="85">
        <v>0</v>
      </c>
      <c r="J479" s="85">
        <v>880697</v>
      </c>
      <c r="K479" s="85">
        <v>1105208</v>
      </c>
      <c r="L479" s="85">
        <v>0</v>
      </c>
      <c r="M479" s="85">
        <v>0</v>
      </c>
      <c r="N479" s="85">
        <v>0</v>
      </c>
      <c r="O479" s="153">
        <v>2100124</v>
      </c>
      <c r="P479" s="153">
        <v>29586</v>
      </c>
      <c r="Q479" s="153">
        <v>0</v>
      </c>
      <c r="R479" s="153">
        <v>0</v>
      </c>
      <c r="S479" s="153">
        <v>0</v>
      </c>
      <c r="T479" s="86" t="s">
        <v>4364</v>
      </c>
      <c r="U479" s="154" t="s">
        <v>4364</v>
      </c>
      <c r="V479" s="86" t="s">
        <v>4364</v>
      </c>
      <c r="W479" s="86">
        <v>1.4163338076890001E-2</v>
      </c>
      <c r="X479" s="86">
        <v>5.2839414223800002E-3</v>
      </c>
      <c r="Y479" s="86">
        <v>8.2783127681100004E-3</v>
      </c>
      <c r="Z479" s="154" t="s">
        <v>4364</v>
      </c>
      <c r="AA479" s="86">
        <v>0</v>
      </c>
      <c r="AB479" s="86" t="s">
        <v>4364</v>
      </c>
      <c r="AC479" s="86" t="s">
        <v>4364</v>
      </c>
      <c r="AD479" s="154">
        <v>10.323778323778299</v>
      </c>
      <c r="AE479" s="86" t="s">
        <v>4364</v>
      </c>
      <c r="AF479" s="154" t="s">
        <v>4364</v>
      </c>
      <c r="AG479" s="86">
        <v>2.9799208090430001E-2</v>
      </c>
    </row>
    <row r="480" spans="1:33" x14ac:dyDescent="0.35">
      <c r="A480" s="84">
        <v>4461</v>
      </c>
      <c r="B480" s="126">
        <v>46112</v>
      </c>
      <c r="C480" s="84">
        <v>1967</v>
      </c>
      <c r="D480" s="83" t="s">
        <v>811</v>
      </c>
      <c r="E480" s="85">
        <v>34234712</v>
      </c>
      <c r="F480" s="85">
        <v>11195022</v>
      </c>
      <c r="G480" s="85">
        <v>0</v>
      </c>
      <c r="H480" s="85">
        <v>0</v>
      </c>
      <c r="I480" s="85">
        <v>0</v>
      </c>
      <c r="J480" s="85">
        <v>4120738</v>
      </c>
      <c r="K480" s="85">
        <v>1926158</v>
      </c>
      <c r="L480" s="85">
        <v>0</v>
      </c>
      <c r="M480" s="85">
        <v>0</v>
      </c>
      <c r="N480" s="85">
        <v>0</v>
      </c>
      <c r="O480" s="153">
        <v>3668590</v>
      </c>
      <c r="P480" s="153">
        <v>315357</v>
      </c>
      <c r="Q480" s="153">
        <v>1164179</v>
      </c>
      <c r="R480" s="153">
        <v>0</v>
      </c>
      <c r="S480" s="153">
        <v>0</v>
      </c>
      <c r="T480" s="154" t="s">
        <v>4364</v>
      </c>
      <c r="U480" s="154" t="s">
        <v>4364</v>
      </c>
      <c r="V480" s="154" t="s">
        <v>4364</v>
      </c>
      <c r="W480" s="86">
        <v>3.3896362337639999E-2</v>
      </c>
      <c r="X480" s="154">
        <v>6.7796842649999996E-4</v>
      </c>
      <c r="Y480" s="154">
        <v>1.7111144275720001E-2</v>
      </c>
      <c r="Z480" s="154" t="s">
        <v>4364</v>
      </c>
      <c r="AA480" s="86">
        <v>1.476540231109E-2</v>
      </c>
      <c r="AB480" s="154">
        <v>0</v>
      </c>
      <c r="AC480" s="154" t="s">
        <v>4364</v>
      </c>
      <c r="AD480" s="154" t="s">
        <v>4364</v>
      </c>
      <c r="AE480" s="154" t="s">
        <v>4364</v>
      </c>
      <c r="AF480" s="154" t="s">
        <v>4364</v>
      </c>
      <c r="AG480" s="86">
        <v>1.3542244552679999E-2</v>
      </c>
    </row>
    <row r="481" spans="1:33" x14ac:dyDescent="0.35">
      <c r="A481" s="84">
        <v>4472</v>
      </c>
      <c r="B481" s="126">
        <v>46112</v>
      </c>
      <c r="C481" s="84">
        <v>1971</v>
      </c>
      <c r="D481" s="83" t="s">
        <v>812</v>
      </c>
      <c r="E481" s="85">
        <v>28988555</v>
      </c>
      <c r="F481" s="85">
        <v>12328716</v>
      </c>
      <c r="G481" s="85">
        <v>573052</v>
      </c>
      <c r="H481" s="85">
        <v>0</v>
      </c>
      <c r="I481" s="85">
        <v>0</v>
      </c>
      <c r="J481" s="85">
        <v>296703</v>
      </c>
      <c r="K481" s="85">
        <v>672457</v>
      </c>
      <c r="L481" s="85">
        <v>0</v>
      </c>
      <c r="M481" s="85">
        <v>0</v>
      </c>
      <c r="N481" s="85">
        <v>0</v>
      </c>
      <c r="O481" s="153">
        <v>382209</v>
      </c>
      <c r="P481" s="153">
        <v>59093</v>
      </c>
      <c r="Q481" s="153">
        <v>4217491</v>
      </c>
      <c r="R481" s="153">
        <v>6127711</v>
      </c>
      <c r="S481" s="153">
        <v>0</v>
      </c>
      <c r="T481" s="86">
        <v>5.2254986446100002E-3</v>
      </c>
      <c r="U481" s="154" t="s">
        <v>4364</v>
      </c>
      <c r="V481" s="154" t="s">
        <v>4364</v>
      </c>
      <c r="W481" s="86">
        <v>7.9405678390000005E-4</v>
      </c>
      <c r="X481" s="86">
        <v>0</v>
      </c>
      <c r="Y481" s="86">
        <v>0</v>
      </c>
      <c r="Z481" s="154" t="s">
        <v>4364</v>
      </c>
      <c r="AA481" s="86">
        <v>0</v>
      </c>
      <c r="AB481" s="86">
        <v>0</v>
      </c>
      <c r="AC481" s="86">
        <v>0</v>
      </c>
      <c r="AD481" s="154" t="s">
        <v>4364</v>
      </c>
      <c r="AE481" s="154" t="s">
        <v>4364</v>
      </c>
      <c r="AF481" s="154" t="s">
        <v>4364</v>
      </c>
      <c r="AG481" s="86">
        <v>2.7046209235999998E-4</v>
      </c>
    </row>
    <row r="482" spans="1:33" x14ac:dyDescent="0.35">
      <c r="A482" s="84">
        <v>4480</v>
      </c>
      <c r="B482" s="126">
        <v>46112</v>
      </c>
      <c r="C482" s="84">
        <v>1973</v>
      </c>
      <c r="D482" s="83" t="s">
        <v>813</v>
      </c>
      <c r="E482" s="85">
        <v>204750017</v>
      </c>
      <c r="F482" s="85">
        <v>161644750</v>
      </c>
      <c r="G482" s="85">
        <v>3784263</v>
      </c>
      <c r="H482" s="85">
        <v>0</v>
      </c>
      <c r="I482" s="85">
        <v>1916856</v>
      </c>
      <c r="J482" s="85">
        <v>10854416</v>
      </c>
      <c r="K482" s="85">
        <v>26705088</v>
      </c>
      <c r="L482" s="85">
        <v>0</v>
      </c>
      <c r="M482" s="85">
        <v>4554565</v>
      </c>
      <c r="N482" s="85">
        <v>528699</v>
      </c>
      <c r="O482" s="153">
        <v>25561819</v>
      </c>
      <c r="P482" s="153">
        <v>154680</v>
      </c>
      <c r="Q482" s="153">
        <v>32272001</v>
      </c>
      <c r="R482" s="153">
        <v>55312363</v>
      </c>
      <c r="S482" s="153">
        <v>0</v>
      </c>
      <c r="T482" s="154">
        <v>3.5935725939940003E-2</v>
      </c>
      <c r="U482" s="154" t="s">
        <v>4364</v>
      </c>
      <c r="V482" s="154">
        <v>1.496322663151E-2</v>
      </c>
      <c r="W482" s="86">
        <v>2.1985621542520001E-2</v>
      </c>
      <c r="X482" s="86">
        <v>1.3376632269700001E-3</v>
      </c>
      <c r="Y482" s="86">
        <v>3.25683150389E-3</v>
      </c>
      <c r="Z482" s="154" t="s">
        <v>4364</v>
      </c>
      <c r="AA482" s="86">
        <v>0</v>
      </c>
      <c r="AB482" s="86">
        <v>0</v>
      </c>
      <c r="AC482" s="86">
        <v>0</v>
      </c>
      <c r="AD482" s="154" t="s">
        <v>4364</v>
      </c>
      <c r="AE482" s="154">
        <v>0</v>
      </c>
      <c r="AF482" s="154">
        <v>-5.9435862592899999E-2</v>
      </c>
      <c r="AG482" s="86">
        <v>5.3666869780199999E-3</v>
      </c>
    </row>
    <row r="483" spans="1:33" x14ac:dyDescent="0.35">
      <c r="A483" s="84">
        <v>4487</v>
      </c>
      <c r="B483" s="126">
        <v>46112</v>
      </c>
      <c r="C483" s="84">
        <v>1976</v>
      </c>
      <c r="D483" s="83" t="s">
        <v>814</v>
      </c>
      <c r="E483" s="85">
        <v>2867818</v>
      </c>
      <c r="F483" s="85">
        <v>1764612</v>
      </c>
      <c r="G483" s="85">
        <v>0</v>
      </c>
      <c r="H483" s="85">
        <v>0</v>
      </c>
      <c r="I483" s="85">
        <v>0</v>
      </c>
      <c r="J483" s="85">
        <v>70085</v>
      </c>
      <c r="K483" s="85">
        <v>1297574</v>
      </c>
      <c r="L483" s="85">
        <v>0</v>
      </c>
      <c r="M483" s="85">
        <v>0</v>
      </c>
      <c r="N483" s="85">
        <v>0</v>
      </c>
      <c r="O483" s="153">
        <v>310047</v>
      </c>
      <c r="P483" s="153">
        <v>86906</v>
      </c>
      <c r="Q483" s="153">
        <v>0</v>
      </c>
      <c r="R483" s="153">
        <v>0</v>
      </c>
      <c r="S483" s="153">
        <v>0</v>
      </c>
      <c r="T483" s="154" t="s">
        <v>4364</v>
      </c>
      <c r="U483" s="154">
        <v>0</v>
      </c>
      <c r="V483" s="154" t="s">
        <v>4364</v>
      </c>
      <c r="W483" s="86">
        <v>2.8096737545729999E-2</v>
      </c>
      <c r="X483" s="86">
        <v>0</v>
      </c>
      <c r="Y483" s="86">
        <v>3.1854005638899999E-3</v>
      </c>
      <c r="Z483" s="154" t="s">
        <v>4364</v>
      </c>
      <c r="AA483" s="154">
        <v>0</v>
      </c>
      <c r="AB483" s="154" t="s">
        <v>4364</v>
      </c>
      <c r="AC483" s="86" t="s">
        <v>4364</v>
      </c>
      <c r="AD483" s="154" t="s">
        <v>4364</v>
      </c>
      <c r="AE483" s="154" t="s">
        <v>4364</v>
      </c>
      <c r="AF483" s="154" t="s">
        <v>4364</v>
      </c>
      <c r="AG483" s="86">
        <v>6.9619974593699997E-3</v>
      </c>
    </row>
    <row r="484" spans="1:33" x14ac:dyDescent="0.35">
      <c r="A484" s="84">
        <v>4488</v>
      </c>
      <c r="B484" s="126">
        <v>46112</v>
      </c>
      <c r="C484" s="84">
        <v>1977</v>
      </c>
      <c r="D484" s="83" t="s">
        <v>815</v>
      </c>
      <c r="E484" s="85">
        <v>4052946</v>
      </c>
      <c r="F484" s="85">
        <v>2783013</v>
      </c>
      <c r="G484" s="85">
        <v>0</v>
      </c>
      <c r="H484" s="85">
        <v>0</v>
      </c>
      <c r="I484" s="85">
        <v>0</v>
      </c>
      <c r="J484" s="85">
        <v>1022297</v>
      </c>
      <c r="K484" s="85">
        <v>1586157</v>
      </c>
      <c r="L484" s="85">
        <v>0</v>
      </c>
      <c r="M484" s="85">
        <v>0</v>
      </c>
      <c r="N484" s="85">
        <v>0</v>
      </c>
      <c r="O484" s="153">
        <v>174559</v>
      </c>
      <c r="P484" s="153">
        <v>0</v>
      </c>
      <c r="Q484" s="153">
        <v>0</v>
      </c>
      <c r="R484" s="153">
        <v>0</v>
      </c>
      <c r="S484" s="153">
        <v>0</v>
      </c>
      <c r="T484" s="86" t="s">
        <v>4364</v>
      </c>
      <c r="U484" s="154" t="s">
        <v>4364</v>
      </c>
      <c r="V484" s="154" t="s">
        <v>4364</v>
      </c>
      <c r="W484" s="86">
        <v>0</v>
      </c>
      <c r="X484" s="86">
        <v>0</v>
      </c>
      <c r="Y484" s="86">
        <v>0</v>
      </c>
      <c r="Z484" s="154" t="s">
        <v>4364</v>
      </c>
      <c r="AA484" s="86">
        <v>0</v>
      </c>
      <c r="AB484" s="86" t="s">
        <v>4364</v>
      </c>
      <c r="AC484" s="86" t="s">
        <v>4364</v>
      </c>
      <c r="AD484" s="154" t="s">
        <v>4364</v>
      </c>
      <c r="AE484" s="154" t="s">
        <v>4364</v>
      </c>
      <c r="AF484" s="86" t="s">
        <v>4364</v>
      </c>
      <c r="AG484" s="86">
        <v>0</v>
      </c>
    </row>
    <row r="485" spans="1:33" x14ac:dyDescent="0.35">
      <c r="A485" s="84">
        <v>4509</v>
      </c>
      <c r="B485" s="126">
        <v>46112</v>
      </c>
      <c r="C485" s="84">
        <v>1984</v>
      </c>
      <c r="D485" s="83" t="s">
        <v>816</v>
      </c>
      <c r="E485" s="85">
        <v>9603600</v>
      </c>
      <c r="F485" s="85">
        <v>5265809</v>
      </c>
      <c r="G485" s="85">
        <v>216472</v>
      </c>
      <c r="H485" s="85">
        <v>0</v>
      </c>
      <c r="I485" s="85">
        <v>0</v>
      </c>
      <c r="J485" s="85">
        <v>1236078</v>
      </c>
      <c r="K485" s="85">
        <v>2346726</v>
      </c>
      <c r="L485" s="85">
        <v>0</v>
      </c>
      <c r="M485" s="85">
        <v>0</v>
      </c>
      <c r="N485" s="85">
        <v>0</v>
      </c>
      <c r="O485" s="153">
        <v>76481</v>
      </c>
      <c r="P485" s="153">
        <v>948996</v>
      </c>
      <c r="Q485" s="153">
        <v>79105</v>
      </c>
      <c r="R485" s="153">
        <v>361951</v>
      </c>
      <c r="S485" s="153">
        <v>0</v>
      </c>
      <c r="T485" s="154">
        <v>8.11852968642E-3</v>
      </c>
      <c r="U485" s="154" t="s">
        <v>4364</v>
      </c>
      <c r="V485" s="154" t="s">
        <v>4364</v>
      </c>
      <c r="W485" s="86">
        <v>-5.1861883614999996E-3</v>
      </c>
      <c r="X485" s="86">
        <v>0</v>
      </c>
      <c r="Y485" s="86">
        <v>-7.2570224099999996E-4</v>
      </c>
      <c r="Z485" s="154" t="s">
        <v>4364</v>
      </c>
      <c r="AA485" s="86">
        <v>0</v>
      </c>
      <c r="AB485" s="86">
        <v>0</v>
      </c>
      <c r="AC485" s="86">
        <v>0</v>
      </c>
      <c r="AD485" s="86" t="s">
        <v>4364</v>
      </c>
      <c r="AE485" s="154" t="s">
        <v>4364</v>
      </c>
      <c r="AF485" s="86" t="s">
        <v>4364</v>
      </c>
      <c r="AG485" s="86">
        <v>-5.1196884599999997E-5</v>
      </c>
    </row>
    <row r="486" spans="1:33" x14ac:dyDescent="0.35">
      <c r="A486" s="84">
        <v>4524</v>
      </c>
      <c r="B486" s="126">
        <v>46112</v>
      </c>
      <c r="C486" s="84">
        <v>1987</v>
      </c>
      <c r="D486" s="83" t="s">
        <v>817</v>
      </c>
      <c r="E486" s="85">
        <v>50862842</v>
      </c>
      <c r="F486" s="85">
        <v>24611353</v>
      </c>
      <c r="G486" s="85">
        <v>0</v>
      </c>
      <c r="H486" s="85">
        <v>0</v>
      </c>
      <c r="I486" s="85">
        <v>1492679</v>
      </c>
      <c r="J486" s="85">
        <v>666422</v>
      </c>
      <c r="K486" s="85">
        <v>956003</v>
      </c>
      <c r="L486" s="85">
        <v>0</v>
      </c>
      <c r="M486" s="85">
        <v>2163475</v>
      </c>
      <c r="N486" s="85">
        <v>0</v>
      </c>
      <c r="O486" s="153">
        <v>1545898</v>
      </c>
      <c r="P486" s="153">
        <v>78577</v>
      </c>
      <c r="Q486" s="153">
        <v>12509251</v>
      </c>
      <c r="R486" s="153">
        <v>3957879</v>
      </c>
      <c r="S486" s="153">
        <v>1241169</v>
      </c>
      <c r="T486" s="86" t="s">
        <v>4364</v>
      </c>
      <c r="U486" s="86" t="s">
        <v>4364</v>
      </c>
      <c r="V486" s="154">
        <v>4.0507703280099998E-3</v>
      </c>
      <c r="W486" s="86">
        <v>7.4280413598000004E-3</v>
      </c>
      <c r="X486" s="86">
        <v>0</v>
      </c>
      <c r="Y486" s="86">
        <v>0</v>
      </c>
      <c r="Z486" s="154" t="s">
        <v>4364</v>
      </c>
      <c r="AA486" s="86">
        <v>0</v>
      </c>
      <c r="AB486" s="86">
        <v>0</v>
      </c>
      <c r="AC486" s="86">
        <v>0</v>
      </c>
      <c r="AD486" s="154">
        <v>0</v>
      </c>
      <c r="AE486" s="86">
        <v>0</v>
      </c>
      <c r="AF486" s="154" t="s">
        <v>4364</v>
      </c>
      <c r="AG486" s="86">
        <v>7.3698583175999996E-4</v>
      </c>
    </row>
    <row r="487" spans="1:33" x14ac:dyDescent="0.35">
      <c r="A487" s="84">
        <v>4531</v>
      </c>
      <c r="B487" s="126">
        <v>46112</v>
      </c>
      <c r="C487" s="84">
        <v>1991</v>
      </c>
      <c r="D487" s="83" t="s">
        <v>818</v>
      </c>
      <c r="E487" s="85">
        <v>7980593</v>
      </c>
      <c r="F487" s="85">
        <v>6982894</v>
      </c>
      <c r="G487" s="85">
        <v>0</v>
      </c>
      <c r="H487" s="85">
        <v>0</v>
      </c>
      <c r="I487" s="85">
        <v>0</v>
      </c>
      <c r="J487" s="85">
        <v>1268883</v>
      </c>
      <c r="K487" s="85">
        <v>2902892</v>
      </c>
      <c r="L487" s="85">
        <v>0</v>
      </c>
      <c r="M487" s="85">
        <v>0</v>
      </c>
      <c r="N487" s="85">
        <v>0</v>
      </c>
      <c r="O487" s="153">
        <v>1888260</v>
      </c>
      <c r="P487" s="153">
        <v>149857</v>
      </c>
      <c r="Q487" s="153">
        <v>0</v>
      </c>
      <c r="R487" s="153">
        <v>773002</v>
      </c>
      <c r="S487" s="153">
        <v>0</v>
      </c>
      <c r="T487" s="154" t="s">
        <v>4364</v>
      </c>
      <c r="U487" s="154" t="s">
        <v>4364</v>
      </c>
      <c r="V487" s="154" t="s">
        <v>4364</v>
      </c>
      <c r="W487" s="86">
        <v>6.9288519798899996E-3</v>
      </c>
      <c r="X487" s="154">
        <v>0</v>
      </c>
      <c r="Y487" s="154">
        <v>1.7270268729000001E-3</v>
      </c>
      <c r="Z487" s="154" t="s">
        <v>4364</v>
      </c>
      <c r="AA487" s="154">
        <v>1.4435061654E-4</v>
      </c>
      <c r="AB487" s="154" t="s">
        <v>4364</v>
      </c>
      <c r="AC487" s="154">
        <v>0</v>
      </c>
      <c r="AD487" s="154" t="s">
        <v>4364</v>
      </c>
      <c r="AE487" s="154" t="s">
        <v>4364</v>
      </c>
      <c r="AF487" s="154">
        <v>0</v>
      </c>
      <c r="AG487" s="86">
        <v>3.0611866157900002E-3</v>
      </c>
    </row>
    <row r="488" spans="1:33" x14ac:dyDescent="0.35">
      <c r="A488" s="84">
        <v>4611</v>
      </c>
      <c r="B488" s="126">
        <v>46112</v>
      </c>
      <c r="C488" s="84">
        <v>2024</v>
      </c>
      <c r="D488" s="83" t="s">
        <v>819</v>
      </c>
      <c r="E488" s="85">
        <v>5203179</v>
      </c>
      <c r="F488" s="85">
        <v>3479294</v>
      </c>
      <c r="G488" s="85">
        <v>0</v>
      </c>
      <c r="H488" s="85">
        <v>0</v>
      </c>
      <c r="I488" s="85">
        <v>0</v>
      </c>
      <c r="J488" s="85">
        <v>130151</v>
      </c>
      <c r="K488" s="85">
        <v>287343</v>
      </c>
      <c r="L488" s="85">
        <v>0</v>
      </c>
      <c r="M488" s="85">
        <v>0</v>
      </c>
      <c r="N488" s="85">
        <v>0</v>
      </c>
      <c r="O488" s="153">
        <v>2953481</v>
      </c>
      <c r="P488" s="153">
        <v>108319</v>
      </c>
      <c r="Q488" s="153">
        <v>0</v>
      </c>
      <c r="R488" s="153">
        <v>0</v>
      </c>
      <c r="S488" s="153">
        <v>0</v>
      </c>
      <c r="T488" s="86" t="s">
        <v>4364</v>
      </c>
      <c r="U488" s="154" t="s">
        <v>4364</v>
      </c>
      <c r="V488" s="86" t="s">
        <v>4364</v>
      </c>
      <c r="W488" s="86">
        <v>2.920640988694E-2</v>
      </c>
      <c r="X488" s="86">
        <v>0</v>
      </c>
      <c r="Y488" s="86">
        <v>0</v>
      </c>
      <c r="Z488" s="154" t="s">
        <v>4364</v>
      </c>
      <c r="AA488" s="86">
        <v>0</v>
      </c>
      <c r="AB488" s="86" t="s">
        <v>4364</v>
      </c>
      <c r="AC488" s="86" t="s">
        <v>4364</v>
      </c>
      <c r="AD488" s="86" t="s">
        <v>4364</v>
      </c>
      <c r="AE488" s="86" t="s">
        <v>4364</v>
      </c>
      <c r="AF488" s="86" t="s">
        <v>4364</v>
      </c>
      <c r="AG488" s="86">
        <v>2.2690016034230001E-2</v>
      </c>
    </row>
    <row r="489" spans="1:33" x14ac:dyDescent="0.35">
      <c r="A489" s="84">
        <v>4616</v>
      </c>
      <c r="B489" s="126">
        <v>46112</v>
      </c>
      <c r="C489" s="84">
        <v>2025</v>
      </c>
      <c r="D489" s="83" t="s">
        <v>820</v>
      </c>
      <c r="E489" s="85">
        <v>282988272</v>
      </c>
      <c r="F489" s="85">
        <v>205434596</v>
      </c>
      <c r="G489" s="85">
        <v>7601005</v>
      </c>
      <c r="H489" s="85">
        <v>0</v>
      </c>
      <c r="I489" s="85">
        <v>0</v>
      </c>
      <c r="J489" s="85">
        <v>31269503</v>
      </c>
      <c r="K489" s="85">
        <v>81719702</v>
      </c>
      <c r="L489" s="85">
        <v>0</v>
      </c>
      <c r="M489" s="85">
        <v>9371072</v>
      </c>
      <c r="N489" s="85">
        <v>863781</v>
      </c>
      <c r="O489" s="153">
        <v>2558764</v>
      </c>
      <c r="P489" s="153">
        <v>4555177</v>
      </c>
      <c r="Q489" s="153">
        <v>52762877</v>
      </c>
      <c r="R489" s="153">
        <v>10325760</v>
      </c>
      <c r="S489" s="153">
        <v>4406955</v>
      </c>
      <c r="T489" s="86">
        <v>1.265169882869E-2</v>
      </c>
      <c r="U489" s="154" t="s">
        <v>4364</v>
      </c>
      <c r="V489" s="154">
        <v>0</v>
      </c>
      <c r="W489" s="86">
        <v>8.3469204721200001E-3</v>
      </c>
      <c r="X489" s="86">
        <v>4.0787472100099996E-3</v>
      </c>
      <c r="Y489" s="86">
        <v>8.6937888369600005E-3</v>
      </c>
      <c r="Z489" s="154" t="s">
        <v>4364</v>
      </c>
      <c r="AA489" s="86">
        <v>1.77889274161E-3</v>
      </c>
      <c r="AB489" s="86">
        <v>-2.1572519180000001E-4</v>
      </c>
      <c r="AC489" s="86">
        <v>0</v>
      </c>
      <c r="AD489" s="86">
        <v>0</v>
      </c>
      <c r="AE489" s="86">
        <v>0</v>
      </c>
      <c r="AF489" s="86">
        <v>0</v>
      </c>
      <c r="AG489" s="86">
        <v>4.3749763470599997E-3</v>
      </c>
    </row>
    <row r="490" spans="1:33" x14ac:dyDescent="0.35">
      <c r="A490" s="84">
        <v>4633</v>
      </c>
      <c r="B490" s="126">
        <v>46112</v>
      </c>
      <c r="C490" s="84">
        <v>2030</v>
      </c>
      <c r="D490" s="83" t="s">
        <v>821</v>
      </c>
      <c r="E490" s="85">
        <v>178341490</v>
      </c>
      <c r="F490" s="85">
        <v>131612631</v>
      </c>
      <c r="G490" s="85">
        <v>3732450</v>
      </c>
      <c r="H490" s="85">
        <v>0</v>
      </c>
      <c r="I490" s="85">
        <v>0</v>
      </c>
      <c r="J490" s="85">
        <v>7203274</v>
      </c>
      <c r="K490" s="85">
        <v>16298849</v>
      </c>
      <c r="L490" s="85">
        <v>0</v>
      </c>
      <c r="M490" s="85">
        <v>944000</v>
      </c>
      <c r="N490" s="85">
        <v>0</v>
      </c>
      <c r="O490" s="153">
        <v>8326681</v>
      </c>
      <c r="P490" s="153">
        <v>571834</v>
      </c>
      <c r="Q490" s="153">
        <v>81474421</v>
      </c>
      <c r="R490" s="153">
        <v>13061122</v>
      </c>
      <c r="S490" s="153">
        <v>0</v>
      </c>
      <c r="T490" s="86">
        <v>3.320268699995E-2</v>
      </c>
      <c r="U490" s="154" t="s">
        <v>4364</v>
      </c>
      <c r="V490" s="86" t="s">
        <v>4364</v>
      </c>
      <c r="W490" s="86">
        <v>4.5037395379950003E-2</v>
      </c>
      <c r="X490" s="86">
        <v>1.1740220298599999E-3</v>
      </c>
      <c r="Y490" s="86">
        <v>7.0628163257500003E-3</v>
      </c>
      <c r="Z490" s="154" t="s">
        <v>4364</v>
      </c>
      <c r="AA490" s="86">
        <v>-2.6683905299999999E-5</v>
      </c>
      <c r="AB490" s="86">
        <v>0</v>
      </c>
      <c r="AC490" s="86">
        <v>0</v>
      </c>
      <c r="AD490" s="154" t="s">
        <v>4364</v>
      </c>
      <c r="AE490" s="86">
        <v>0</v>
      </c>
      <c r="AF490" s="86" t="s">
        <v>4364</v>
      </c>
      <c r="AG490" s="86">
        <v>5.0125755292700002E-3</v>
      </c>
    </row>
    <row r="491" spans="1:33" x14ac:dyDescent="0.35">
      <c r="A491" s="84">
        <v>4684</v>
      </c>
      <c r="B491" s="126">
        <v>46112</v>
      </c>
      <c r="C491" s="84">
        <v>2044</v>
      </c>
      <c r="D491" s="83" t="s">
        <v>822</v>
      </c>
      <c r="E491" s="85">
        <v>99808433</v>
      </c>
      <c r="F491" s="85">
        <v>59182739</v>
      </c>
      <c r="G491" s="85">
        <v>801029</v>
      </c>
      <c r="H491" s="85">
        <v>0</v>
      </c>
      <c r="I491" s="85">
        <v>0</v>
      </c>
      <c r="J491" s="85">
        <v>8902716</v>
      </c>
      <c r="K491" s="85">
        <v>20502725</v>
      </c>
      <c r="L491" s="85">
        <v>0</v>
      </c>
      <c r="M491" s="85">
        <v>0</v>
      </c>
      <c r="N491" s="85">
        <v>0</v>
      </c>
      <c r="O491" s="153">
        <v>12603977</v>
      </c>
      <c r="P491" s="153">
        <v>483381</v>
      </c>
      <c r="Q491" s="153">
        <v>15710049</v>
      </c>
      <c r="R491" s="153">
        <v>178862</v>
      </c>
      <c r="S491" s="153">
        <v>0</v>
      </c>
      <c r="T491" s="86">
        <v>4.57197667005E-3</v>
      </c>
      <c r="U491" s="154" t="s">
        <v>4364</v>
      </c>
      <c r="V491" s="154" t="s">
        <v>4364</v>
      </c>
      <c r="W491" s="86">
        <v>1.2942523890850001E-2</v>
      </c>
      <c r="X491" s="86">
        <v>2.4278876436000001E-4</v>
      </c>
      <c r="Y491" s="86">
        <v>3.2728333395300002E-3</v>
      </c>
      <c r="Z491" s="154" t="s">
        <v>4364</v>
      </c>
      <c r="AA491" s="86">
        <v>0</v>
      </c>
      <c r="AB491" s="154">
        <v>0</v>
      </c>
      <c r="AC491" s="154">
        <v>0</v>
      </c>
      <c r="AD491" s="154" t="s">
        <v>4364</v>
      </c>
      <c r="AE491" s="154" t="s">
        <v>4364</v>
      </c>
      <c r="AF491" s="154" t="s">
        <v>4364</v>
      </c>
      <c r="AG491" s="86">
        <v>4.0060409222900002E-3</v>
      </c>
    </row>
    <row r="492" spans="1:33" x14ac:dyDescent="0.35">
      <c r="A492" s="84">
        <v>4708</v>
      </c>
      <c r="B492" s="126">
        <v>46112</v>
      </c>
      <c r="C492" s="84">
        <v>2054</v>
      </c>
      <c r="D492" s="83" t="s">
        <v>823</v>
      </c>
      <c r="E492" s="85">
        <v>66031370</v>
      </c>
      <c r="F492" s="85">
        <v>50496721</v>
      </c>
      <c r="G492" s="85">
        <v>989034</v>
      </c>
      <c r="H492" s="85">
        <v>0</v>
      </c>
      <c r="I492" s="85">
        <v>0</v>
      </c>
      <c r="J492" s="85">
        <v>8494321</v>
      </c>
      <c r="K492" s="85">
        <v>12973814</v>
      </c>
      <c r="L492" s="85">
        <v>717312</v>
      </c>
      <c r="M492" s="85">
        <v>0</v>
      </c>
      <c r="N492" s="85">
        <v>0</v>
      </c>
      <c r="O492" s="153">
        <v>2227760</v>
      </c>
      <c r="P492" s="153">
        <v>344854</v>
      </c>
      <c r="Q492" s="153">
        <v>24749622</v>
      </c>
      <c r="R492" s="153">
        <v>0</v>
      </c>
      <c r="S492" s="153">
        <v>0</v>
      </c>
      <c r="T492" s="154">
        <v>1.5337083467029999E-2</v>
      </c>
      <c r="U492" s="154" t="s">
        <v>4364</v>
      </c>
      <c r="V492" s="154" t="s">
        <v>4364</v>
      </c>
      <c r="W492" s="86">
        <v>1.2376840805719999E-2</v>
      </c>
      <c r="X492" s="86">
        <v>4.6106207922199998E-3</v>
      </c>
      <c r="Y492" s="86">
        <v>6.1976060877499996E-3</v>
      </c>
      <c r="Z492" s="154">
        <v>0</v>
      </c>
      <c r="AA492" s="86">
        <v>0</v>
      </c>
      <c r="AB492" s="154">
        <v>2.8753851665999999E-4</v>
      </c>
      <c r="AC492" s="154" t="s">
        <v>4364</v>
      </c>
      <c r="AD492" s="154" t="s">
        <v>4364</v>
      </c>
      <c r="AE492" s="154" t="s">
        <v>4364</v>
      </c>
      <c r="AF492" s="154" t="s">
        <v>4364</v>
      </c>
      <c r="AG492" s="86">
        <v>3.7057285464999999E-3</v>
      </c>
    </row>
    <row r="493" spans="1:33" x14ac:dyDescent="0.35">
      <c r="A493" s="84">
        <v>4714</v>
      </c>
      <c r="B493" s="126">
        <v>46112</v>
      </c>
      <c r="C493" s="84">
        <v>2057</v>
      </c>
      <c r="D493" s="83" t="s">
        <v>824</v>
      </c>
      <c r="E493" s="85">
        <v>251003236</v>
      </c>
      <c r="F493" s="85">
        <v>161465805</v>
      </c>
      <c r="G493" s="85">
        <v>9426047</v>
      </c>
      <c r="H493" s="85">
        <v>0</v>
      </c>
      <c r="I493" s="85">
        <v>0</v>
      </c>
      <c r="J493" s="85">
        <v>19026231</v>
      </c>
      <c r="K493" s="85">
        <v>50117798</v>
      </c>
      <c r="L493" s="85">
        <v>0</v>
      </c>
      <c r="M493" s="85">
        <v>0</v>
      </c>
      <c r="N493" s="85">
        <v>0</v>
      </c>
      <c r="O493" s="153">
        <v>13778284</v>
      </c>
      <c r="P493" s="153">
        <v>19741246</v>
      </c>
      <c r="Q493" s="153">
        <v>27651105</v>
      </c>
      <c r="R493" s="153">
        <v>92245</v>
      </c>
      <c r="S493" s="153">
        <v>21632849</v>
      </c>
      <c r="T493" s="86">
        <v>1.514323082083E-2</v>
      </c>
      <c r="U493" s="154" t="s">
        <v>4364</v>
      </c>
      <c r="V493" s="154" t="s">
        <v>4364</v>
      </c>
      <c r="W493" s="86">
        <v>3.0461744022679999E-2</v>
      </c>
      <c r="X493" s="86">
        <v>1.5705384707100001E-3</v>
      </c>
      <c r="Y493" s="86">
        <v>7.1977444750000001E-3</v>
      </c>
      <c r="Z493" s="154" t="s">
        <v>4364</v>
      </c>
      <c r="AA493" s="86">
        <v>7.5106583910100003E-3</v>
      </c>
      <c r="AB493" s="86">
        <v>0</v>
      </c>
      <c r="AC493" s="86">
        <v>-2.3826812583900001E-2</v>
      </c>
      <c r="AD493" s="154">
        <v>7.3789484298999997E-4</v>
      </c>
      <c r="AE493" s="154" t="s">
        <v>4364</v>
      </c>
      <c r="AF493" s="154" t="s">
        <v>4364</v>
      </c>
      <c r="AG493" s="86">
        <v>6.7489711486099996E-3</v>
      </c>
    </row>
    <row r="494" spans="1:33" x14ac:dyDescent="0.35">
      <c r="A494" s="84">
        <v>4726</v>
      </c>
      <c r="B494" s="126">
        <v>46112</v>
      </c>
      <c r="C494" s="84">
        <v>2062</v>
      </c>
      <c r="D494" s="83" t="s">
        <v>825</v>
      </c>
      <c r="E494" s="85">
        <v>104783905</v>
      </c>
      <c r="F494" s="85">
        <v>35877281</v>
      </c>
      <c r="G494" s="85">
        <v>1353676</v>
      </c>
      <c r="H494" s="85">
        <v>0</v>
      </c>
      <c r="I494" s="85">
        <v>23516</v>
      </c>
      <c r="J494" s="85">
        <v>1201222</v>
      </c>
      <c r="K494" s="85">
        <v>11124979</v>
      </c>
      <c r="L494" s="85">
        <v>0</v>
      </c>
      <c r="M494" s="85">
        <v>0</v>
      </c>
      <c r="N494" s="85">
        <v>0</v>
      </c>
      <c r="O494" s="153">
        <v>1038251</v>
      </c>
      <c r="P494" s="153">
        <v>4989278</v>
      </c>
      <c r="Q494" s="153">
        <v>271770</v>
      </c>
      <c r="R494" s="153">
        <v>6625701</v>
      </c>
      <c r="S494" s="153">
        <v>9248887</v>
      </c>
      <c r="T494" s="86">
        <v>2.4526493830069999E-2</v>
      </c>
      <c r="U494" s="154" t="s">
        <v>4364</v>
      </c>
      <c r="V494" s="154">
        <v>-0.1104374282593</v>
      </c>
      <c r="W494" s="86">
        <v>1.0868135526579999E-2</v>
      </c>
      <c r="X494" s="86">
        <v>0</v>
      </c>
      <c r="Y494" s="86">
        <v>5.2179960362299998E-3</v>
      </c>
      <c r="Z494" s="154" t="s">
        <v>4364</v>
      </c>
      <c r="AA494" s="86">
        <v>0</v>
      </c>
      <c r="AB494" s="86">
        <v>0</v>
      </c>
      <c r="AC494" s="86">
        <v>0</v>
      </c>
      <c r="AD494" s="154">
        <v>0</v>
      </c>
      <c r="AE494" s="154" t="s">
        <v>4364</v>
      </c>
      <c r="AF494" s="86" t="s">
        <v>4364</v>
      </c>
      <c r="AG494" s="86">
        <v>2.9999140849299999E-3</v>
      </c>
    </row>
    <row r="495" spans="1:33" x14ac:dyDescent="0.35">
      <c r="A495" s="84">
        <v>4731</v>
      </c>
      <c r="B495" s="126">
        <v>46112</v>
      </c>
      <c r="C495" s="84">
        <v>2065</v>
      </c>
      <c r="D495" s="83" t="s">
        <v>826</v>
      </c>
      <c r="E495" s="85">
        <v>142463182</v>
      </c>
      <c r="F495" s="85">
        <v>73572897</v>
      </c>
      <c r="G495" s="85">
        <v>3719162</v>
      </c>
      <c r="H495" s="85">
        <v>0</v>
      </c>
      <c r="I495" s="85">
        <v>0</v>
      </c>
      <c r="J495" s="85">
        <v>8596259</v>
      </c>
      <c r="K495" s="85">
        <v>7545779</v>
      </c>
      <c r="L495" s="85">
        <v>0</v>
      </c>
      <c r="M495" s="85">
        <v>0</v>
      </c>
      <c r="N495" s="85">
        <v>0</v>
      </c>
      <c r="O495" s="153">
        <v>3104692</v>
      </c>
      <c r="P495" s="153">
        <v>1180080</v>
      </c>
      <c r="Q495" s="153">
        <v>23849598</v>
      </c>
      <c r="R495" s="153">
        <v>25577328</v>
      </c>
      <c r="S495" s="153">
        <v>0</v>
      </c>
      <c r="T495" s="154">
        <v>8.7216606651399995E-3</v>
      </c>
      <c r="U495" s="86" t="s">
        <v>4364</v>
      </c>
      <c r="V495" s="154" t="s">
        <v>4364</v>
      </c>
      <c r="W495" s="86">
        <v>7.1092982427800001E-3</v>
      </c>
      <c r="X495" s="86">
        <v>-7.0704119300000006E-5</v>
      </c>
      <c r="Y495" s="86">
        <v>-1.156149323E-4</v>
      </c>
      <c r="Z495" s="154" t="s">
        <v>4364</v>
      </c>
      <c r="AA495" s="86">
        <v>0</v>
      </c>
      <c r="AB495" s="154">
        <v>0</v>
      </c>
      <c r="AC495" s="154">
        <v>-7.5571972709999998E-8</v>
      </c>
      <c r="AD495" s="154" t="s">
        <v>4364</v>
      </c>
      <c r="AE495" s="154" t="s">
        <v>4364</v>
      </c>
      <c r="AF495" s="154" t="s">
        <v>4364</v>
      </c>
      <c r="AG495" s="86">
        <v>7.3635932264000002E-4</v>
      </c>
    </row>
    <row r="496" spans="1:33" x14ac:dyDescent="0.35">
      <c r="A496" s="84">
        <v>4746</v>
      </c>
      <c r="B496" s="126">
        <v>46112</v>
      </c>
      <c r="C496" s="84">
        <v>2072</v>
      </c>
      <c r="D496" s="83" t="s">
        <v>827</v>
      </c>
      <c r="E496" s="85">
        <v>332506017</v>
      </c>
      <c r="F496" s="85">
        <v>253125545</v>
      </c>
      <c r="G496" s="85">
        <v>1179425</v>
      </c>
      <c r="H496" s="85">
        <v>0</v>
      </c>
      <c r="I496" s="85">
        <v>0</v>
      </c>
      <c r="J496" s="85">
        <v>34551027</v>
      </c>
      <c r="K496" s="85">
        <v>82394200</v>
      </c>
      <c r="L496" s="85">
        <v>0</v>
      </c>
      <c r="M496" s="85">
        <v>0</v>
      </c>
      <c r="N496" s="85">
        <v>0</v>
      </c>
      <c r="O496" s="153">
        <v>1099937</v>
      </c>
      <c r="P496" s="153">
        <v>985019</v>
      </c>
      <c r="Q496" s="153">
        <v>101040764</v>
      </c>
      <c r="R496" s="153">
        <v>31875174</v>
      </c>
      <c r="S496" s="153">
        <v>0</v>
      </c>
      <c r="T496" s="86">
        <v>8.0861860565100002E-3</v>
      </c>
      <c r="U496" s="154" t="s">
        <v>4364</v>
      </c>
      <c r="V496" s="154" t="s">
        <v>4364</v>
      </c>
      <c r="W496" s="86">
        <v>2.6649017239049999E-2</v>
      </c>
      <c r="X496" s="86">
        <v>3.6482431586000002E-4</v>
      </c>
      <c r="Y496" s="86">
        <v>8.1683787025999997E-4</v>
      </c>
      <c r="Z496" s="154" t="s">
        <v>4364</v>
      </c>
      <c r="AA496" s="86">
        <v>0</v>
      </c>
      <c r="AB496" s="86">
        <v>0</v>
      </c>
      <c r="AC496" s="86">
        <v>0</v>
      </c>
      <c r="AD496" s="154" t="s">
        <v>4364</v>
      </c>
      <c r="AE496" s="154" t="s">
        <v>4364</v>
      </c>
      <c r="AF496" s="154" t="s">
        <v>4364</v>
      </c>
      <c r="AG496" s="86">
        <v>6.9231613222000003E-4</v>
      </c>
    </row>
    <row r="497" spans="1:33" x14ac:dyDescent="0.35">
      <c r="A497" s="84">
        <v>4756</v>
      </c>
      <c r="B497" s="126">
        <v>46112</v>
      </c>
      <c r="C497" s="84">
        <v>2075</v>
      </c>
      <c r="D497" s="83" t="s">
        <v>828</v>
      </c>
      <c r="E497" s="85">
        <v>10747909</v>
      </c>
      <c r="F497" s="85">
        <v>2099325</v>
      </c>
      <c r="G497" s="85">
        <v>155105</v>
      </c>
      <c r="H497" s="85">
        <v>0</v>
      </c>
      <c r="I497" s="85">
        <v>0</v>
      </c>
      <c r="J497" s="85">
        <v>791242</v>
      </c>
      <c r="K497" s="85">
        <v>647500</v>
      </c>
      <c r="L497" s="85">
        <v>0</v>
      </c>
      <c r="M497" s="85">
        <v>0</v>
      </c>
      <c r="N497" s="85">
        <v>0</v>
      </c>
      <c r="O497" s="153">
        <v>330165</v>
      </c>
      <c r="P497" s="153">
        <v>175313</v>
      </c>
      <c r="Q497" s="153">
        <v>0</v>
      </c>
      <c r="R497" s="153">
        <v>0</v>
      </c>
      <c r="S497" s="153">
        <v>0</v>
      </c>
      <c r="T497" s="86">
        <v>7.1216005426400003E-3</v>
      </c>
      <c r="U497" s="86" t="s">
        <v>4364</v>
      </c>
      <c r="V497" s="154" t="s">
        <v>4364</v>
      </c>
      <c r="W497" s="86">
        <v>2.8626817333660001E-2</v>
      </c>
      <c r="X497" s="86">
        <v>2.2029498563000001E-3</v>
      </c>
      <c r="Y497" s="86">
        <v>6.55064650279E-3</v>
      </c>
      <c r="Z497" s="154" t="s">
        <v>4364</v>
      </c>
      <c r="AA497" s="86">
        <v>0</v>
      </c>
      <c r="AB497" s="86" t="s">
        <v>4364</v>
      </c>
      <c r="AC497" s="86" t="s">
        <v>4364</v>
      </c>
      <c r="AD497" s="154" t="s">
        <v>4364</v>
      </c>
      <c r="AE497" s="154" t="s">
        <v>4364</v>
      </c>
      <c r="AF497" s="154" t="s">
        <v>4364</v>
      </c>
      <c r="AG497" s="86">
        <v>7.5002979158799998E-3</v>
      </c>
    </row>
    <row r="498" spans="1:33" x14ac:dyDescent="0.35">
      <c r="A498" s="84">
        <v>4787</v>
      </c>
      <c r="B498" s="126">
        <v>46112</v>
      </c>
      <c r="C498" s="84">
        <v>2080</v>
      </c>
      <c r="D498" s="83" t="s">
        <v>829</v>
      </c>
      <c r="E498" s="85">
        <v>22397017</v>
      </c>
      <c r="F498" s="85">
        <v>7362755</v>
      </c>
      <c r="G498" s="85">
        <v>449685</v>
      </c>
      <c r="H498" s="85">
        <v>0</v>
      </c>
      <c r="I498" s="85">
        <v>0</v>
      </c>
      <c r="J498" s="85">
        <v>871241</v>
      </c>
      <c r="K498" s="85">
        <v>2107317</v>
      </c>
      <c r="L498" s="85">
        <v>0</v>
      </c>
      <c r="M498" s="85">
        <v>0</v>
      </c>
      <c r="N498" s="85">
        <v>0</v>
      </c>
      <c r="O498" s="153">
        <v>641949</v>
      </c>
      <c r="P498" s="153">
        <v>208592</v>
      </c>
      <c r="Q498" s="153">
        <v>2810116</v>
      </c>
      <c r="R498" s="153">
        <v>273855</v>
      </c>
      <c r="S498" s="153">
        <v>0</v>
      </c>
      <c r="T498" s="86">
        <v>1.112719357658E-2</v>
      </c>
      <c r="U498" s="154" t="s">
        <v>4364</v>
      </c>
      <c r="V498" s="154" t="s">
        <v>4364</v>
      </c>
      <c r="W498" s="86">
        <v>1.6282898920209999E-2</v>
      </c>
      <c r="X498" s="86">
        <v>0</v>
      </c>
      <c r="Y498" s="86">
        <v>1.425098107721E-2</v>
      </c>
      <c r="Z498" s="154" t="s">
        <v>4364</v>
      </c>
      <c r="AA498" s="86">
        <v>-2.4822323651000002E-3</v>
      </c>
      <c r="AB498" s="86">
        <v>0</v>
      </c>
      <c r="AC498" s="86">
        <v>0</v>
      </c>
      <c r="AD498" s="154" t="s">
        <v>4364</v>
      </c>
      <c r="AE498" s="86" t="s">
        <v>4364</v>
      </c>
      <c r="AF498" s="86" t="s">
        <v>4364</v>
      </c>
      <c r="AG498" s="86">
        <v>7.3346722433500003E-3</v>
      </c>
    </row>
    <row r="499" spans="1:33" x14ac:dyDescent="0.35">
      <c r="A499" s="84">
        <v>4792</v>
      </c>
      <c r="B499" s="126">
        <v>46112</v>
      </c>
      <c r="C499" s="84">
        <v>2083</v>
      </c>
      <c r="D499" s="83" t="s">
        <v>830</v>
      </c>
      <c r="E499" s="85">
        <v>339318688</v>
      </c>
      <c r="F499" s="85">
        <v>186831295</v>
      </c>
      <c r="G499" s="85">
        <v>6660193</v>
      </c>
      <c r="H499" s="85">
        <v>719342</v>
      </c>
      <c r="I499" s="85">
        <v>9278934</v>
      </c>
      <c r="J499" s="85">
        <v>25669100</v>
      </c>
      <c r="K499" s="85">
        <v>51050723</v>
      </c>
      <c r="L499" s="85">
        <v>0</v>
      </c>
      <c r="M499" s="85">
        <v>0</v>
      </c>
      <c r="N499" s="85">
        <v>0</v>
      </c>
      <c r="O499" s="153">
        <v>1807447</v>
      </c>
      <c r="P499" s="153">
        <v>4168406</v>
      </c>
      <c r="Q499" s="153">
        <v>58363155</v>
      </c>
      <c r="R499" s="153">
        <v>29113994</v>
      </c>
      <c r="S499" s="153">
        <v>0</v>
      </c>
      <c r="T499" s="154">
        <v>1.551906910717E-2</v>
      </c>
      <c r="U499" s="154">
        <v>8.7671833506700006E-2</v>
      </c>
      <c r="V499" s="154">
        <v>6.7836657672000001E-3</v>
      </c>
      <c r="W499" s="86">
        <v>9.8783876789679995E-2</v>
      </c>
      <c r="X499" s="154">
        <v>2.0325556479300001E-3</v>
      </c>
      <c r="Y499" s="154">
        <v>6.2637473698999996E-3</v>
      </c>
      <c r="Z499" s="154" t="s">
        <v>4364</v>
      </c>
      <c r="AA499" s="154">
        <v>2.9261807564299998E-3</v>
      </c>
      <c r="AB499" s="154">
        <v>2.9279280801E-4</v>
      </c>
      <c r="AC499" s="154">
        <v>2.8170300701999999E-4</v>
      </c>
      <c r="AD499" s="154" t="s">
        <v>4364</v>
      </c>
      <c r="AE499" s="154" t="s">
        <v>4364</v>
      </c>
      <c r="AF499" s="154" t="s">
        <v>4364</v>
      </c>
      <c r="AG499" s="86">
        <v>4.7144834690299999E-3</v>
      </c>
    </row>
    <row r="500" spans="1:33" x14ac:dyDescent="0.35">
      <c r="A500" s="84">
        <v>4799</v>
      </c>
      <c r="B500" s="126">
        <v>46112</v>
      </c>
      <c r="C500" s="84">
        <v>2087</v>
      </c>
      <c r="D500" s="83" t="s">
        <v>831</v>
      </c>
      <c r="E500" s="85">
        <v>13241126</v>
      </c>
      <c r="F500" s="85">
        <v>9306500</v>
      </c>
      <c r="G500" s="85">
        <v>0</v>
      </c>
      <c r="H500" s="85">
        <v>0</v>
      </c>
      <c r="I500" s="85">
        <v>0</v>
      </c>
      <c r="J500" s="85">
        <v>1326642</v>
      </c>
      <c r="K500" s="85">
        <v>6257348</v>
      </c>
      <c r="L500" s="85">
        <v>0</v>
      </c>
      <c r="M500" s="85">
        <v>0</v>
      </c>
      <c r="N500" s="85">
        <v>0</v>
      </c>
      <c r="O500" s="153">
        <v>290835</v>
      </c>
      <c r="P500" s="153">
        <v>1323334</v>
      </c>
      <c r="Q500" s="153">
        <v>108340</v>
      </c>
      <c r="R500" s="153">
        <v>0</v>
      </c>
      <c r="S500" s="153">
        <v>0</v>
      </c>
      <c r="T500" s="154" t="s">
        <v>4364</v>
      </c>
      <c r="U500" s="154" t="s">
        <v>4364</v>
      </c>
      <c r="V500" s="154" t="s">
        <v>4364</v>
      </c>
      <c r="W500" s="86">
        <v>1.2407399670070001E-2</v>
      </c>
      <c r="X500" s="86">
        <v>0</v>
      </c>
      <c r="Y500" s="86">
        <v>4.8892615610999996E-3</v>
      </c>
      <c r="Z500" s="154" t="s">
        <v>4364</v>
      </c>
      <c r="AA500" s="86">
        <v>0</v>
      </c>
      <c r="AB500" s="86">
        <v>0</v>
      </c>
      <c r="AC500" s="86" t="s">
        <v>4364</v>
      </c>
      <c r="AD500" s="154" t="s">
        <v>4364</v>
      </c>
      <c r="AE500" s="154" t="s">
        <v>4364</v>
      </c>
      <c r="AF500" s="154" t="s">
        <v>4364</v>
      </c>
      <c r="AG500" s="86">
        <v>3.3682083266399999E-3</v>
      </c>
    </row>
    <row r="501" spans="1:33" x14ac:dyDescent="0.35">
      <c r="A501" s="84">
        <v>4805</v>
      </c>
      <c r="B501" s="126">
        <v>46112</v>
      </c>
      <c r="C501" s="84">
        <v>2089</v>
      </c>
      <c r="D501" s="83" t="s">
        <v>832</v>
      </c>
      <c r="E501" s="85">
        <v>44211590</v>
      </c>
      <c r="F501" s="85">
        <v>10812545</v>
      </c>
      <c r="G501" s="85">
        <v>0</v>
      </c>
      <c r="H501" s="85">
        <v>0</v>
      </c>
      <c r="I501" s="85">
        <v>0</v>
      </c>
      <c r="J501" s="85">
        <v>1045381</v>
      </c>
      <c r="K501" s="85">
        <v>3585861</v>
      </c>
      <c r="L501" s="85">
        <v>0</v>
      </c>
      <c r="M501" s="85">
        <v>0</v>
      </c>
      <c r="N501" s="85">
        <v>0</v>
      </c>
      <c r="O501" s="153">
        <v>1519727</v>
      </c>
      <c r="P501" s="153">
        <v>885270</v>
      </c>
      <c r="Q501" s="153">
        <v>2986854</v>
      </c>
      <c r="R501" s="153">
        <v>789452</v>
      </c>
      <c r="S501" s="153">
        <v>0</v>
      </c>
      <c r="T501" s="154" t="s">
        <v>4364</v>
      </c>
      <c r="U501" s="154" t="s">
        <v>4364</v>
      </c>
      <c r="V501" s="154" t="s">
        <v>4364</v>
      </c>
      <c r="W501" s="86">
        <v>1.320605337851E-2</v>
      </c>
      <c r="X501" s="86">
        <v>6.4887918024899996E-3</v>
      </c>
      <c r="Y501" s="86">
        <v>-1.7910624759999999E-4</v>
      </c>
      <c r="Z501" s="154" t="s">
        <v>4364</v>
      </c>
      <c r="AA501" s="86">
        <v>0</v>
      </c>
      <c r="AB501" s="154">
        <v>0</v>
      </c>
      <c r="AC501" s="154">
        <v>0</v>
      </c>
      <c r="AD501" s="86" t="s">
        <v>4364</v>
      </c>
      <c r="AE501" s="154" t="s">
        <v>4364</v>
      </c>
      <c r="AF501" s="154" t="s">
        <v>4364</v>
      </c>
      <c r="AG501" s="86">
        <v>2.7657592553499998E-3</v>
      </c>
    </row>
    <row r="502" spans="1:33" x14ac:dyDescent="0.35">
      <c r="A502" s="84">
        <v>4809</v>
      </c>
      <c r="B502" s="126">
        <v>46112</v>
      </c>
      <c r="C502" s="84">
        <v>2091</v>
      </c>
      <c r="D502" s="83" t="s">
        <v>833</v>
      </c>
      <c r="E502" s="85">
        <v>17573577</v>
      </c>
      <c r="F502" s="85">
        <v>14400572</v>
      </c>
      <c r="G502" s="85">
        <v>681698</v>
      </c>
      <c r="H502" s="85">
        <v>0</v>
      </c>
      <c r="I502" s="85">
        <v>0</v>
      </c>
      <c r="J502" s="85">
        <v>2129584</v>
      </c>
      <c r="K502" s="85">
        <v>5797037</v>
      </c>
      <c r="L502" s="85">
        <v>0</v>
      </c>
      <c r="M502" s="85">
        <v>0</v>
      </c>
      <c r="N502" s="85">
        <v>270423</v>
      </c>
      <c r="O502" s="153">
        <v>811970</v>
      </c>
      <c r="P502" s="153">
        <v>15199</v>
      </c>
      <c r="Q502" s="153">
        <v>1130747</v>
      </c>
      <c r="R502" s="153">
        <v>3563913</v>
      </c>
      <c r="S502" s="153">
        <v>0</v>
      </c>
      <c r="T502" s="154">
        <v>2.5561866591100001E-2</v>
      </c>
      <c r="U502" s="154" t="s">
        <v>4364</v>
      </c>
      <c r="V502" s="154" t="s">
        <v>4364</v>
      </c>
      <c r="W502" s="86">
        <v>3.7241584370119998E-2</v>
      </c>
      <c r="X502" s="86">
        <v>0</v>
      </c>
      <c r="Y502" s="86">
        <v>1.7159446530780002E-2</v>
      </c>
      <c r="Z502" s="154" t="s">
        <v>4364</v>
      </c>
      <c r="AA502" s="86">
        <v>0</v>
      </c>
      <c r="AB502" s="86">
        <v>0</v>
      </c>
      <c r="AC502" s="154">
        <v>0</v>
      </c>
      <c r="AD502" s="154" t="s">
        <v>4364</v>
      </c>
      <c r="AE502" s="154" t="s">
        <v>4364</v>
      </c>
      <c r="AF502" s="154">
        <v>0</v>
      </c>
      <c r="AG502" s="86">
        <v>1.098045243167E-2</v>
      </c>
    </row>
    <row r="503" spans="1:33" x14ac:dyDescent="0.35">
      <c r="A503" s="84">
        <v>4828</v>
      </c>
      <c r="B503" s="126">
        <v>46112</v>
      </c>
      <c r="C503" s="84">
        <v>2094</v>
      </c>
      <c r="D503" s="83" t="s">
        <v>834</v>
      </c>
      <c r="E503" s="85">
        <v>31988775</v>
      </c>
      <c r="F503" s="85">
        <v>16567228</v>
      </c>
      <c r="G503" s="85">
        <v>931815</v>
      </c>
      <c r="H503" s="85">
        <v>0</v>
      </c>
      <c r="I503" s="85">
        <v>0</v>
      </c>
      <c r="J503" s="85">
        <v>4761864</v>
      </c>
      <c r="K503" s="85">
        <v>3174400</v>
      </c>
      <c r="L503" s="85">
        <v>0</v>
      </c>
      <c r="M503" s="85">
        <v>0</v>
      </c>
      <c r="N503" s="85">
        <v>0</v>
      </c>
      <c r="O503" s="153">
        <v>3384184</v>
      </c>
      <c r="P503" s="153">
        <v>437994</v>
      </c>
      <c r="Q503" s="153">
        <v>1483097</v>
      </c>
      <c r="R503" s="153">
        <v>2393874</v>
      </c>
      <c r="S503" s="153">
        <v>0</v>
      </c>
      <c r="T503" s="86">
        <v>5.3238468259200001E-3</v>
      </c>
      <c r="U503" s="154" t="s">
        <v>4364</v>
      </c>
      <c r="V503" s="154" t="s">
        <v>4364</v>
      </c>
      <c r="W503" s="86">
        <v>1.836144746006E-2</v>
      </c>
      <c r="X503" s="86">
        <v>1.8024164874499999E-3</v>
      </c>
      <c r="Y503" s="86">
        <v>1.18424288365E-3</v>
      </c>
      <c r="Z503" s="154" t="s">
        <v>4364</v>
      </c>
      <c r="AA503" s="86">
        <v>0</v>
      </c>
      <c r="AB503" s="86">
        <v>0</v>
      </c>
      <c r="AC503" s="86">
        <v>0</v>
      </c>
      <c r="AD503" s="86" t="s">
        <v>4364</v>
      </c>
      <c r="AE503" s="154" t="s">
        <v>4364</v>
      </c>
      <c r="AF503" s="154" t="s">
        <v>4364</v>
      </c>
      <c r="AG503" s="86">
        <v>4.71807534381E-3</v>
      </c>
    </row>
    <row r="504" spans="1:33" x14ac:dyDescent="0.35">
      <c r="A504" s="84">
        <v>4845</v>
      </c>
      <c r="B504" s="126">
        <v>46112</v>
      </c>
      <c r="C504" s="84">
        <v>2099</v>
      </c>
      <c r="D504" s="83" t="s">
        <v>835</v>
      </c>
      <c r="E504" s="85">
        <v>44433897</v>
      </c>
      <c r="F504" s="85">
        <v>20713815</v>
      </c>
      <c r="G504" s="85">
        <v>409199</v>
      </c>
      <c r="H504" s="85">
        <v>0</v>
      </c>
      <c r="I504" s="85">
        <v>0</v>
      </c>
      <c r="J504" s="85">
        <v>4107591</v>
      </c>
      <c r="K504" s="85">
        <v>7483525</v>
      </c>
      <c r="L504" s="85">
        <v>0</v>
      </c>
      <c r="M504" s="85">
        <v>0</v>
      </c>
      <c r="N504" s="85">
        <v>0</v>
      </c>
      <c r="O504" s="153">
        <v>404639</v>
      </c>
      <c r="P504" s="153">
        <v>669448</v>
      </c>
      <c r="Q504" s="153">
        <v>5082851</v>
      </c>
      <c r="R504" s="153">
        <v>2556562</v>
      </c>
      <c r="S504" s="153">
        <v>0</v>
      </c>
      <c r="T504" s="86">
        <v>1.5455036398450001E-2</v>
      </c>
      <c r="U504" s="154" t="s">
        <v>4364</v>
      </c>
      <c r="V504" s="86" t="s">
        <v>4364</v>
      </c>
      <c r="W504" s="86">
        <v>1.2741166218729999E-2</v>
      </c>
      <c r="X504" s="86">
        <v>-6.4200587170000001E-4</v>
      </c>
      <c r="Y504" s="86">
        <v>2.7991724922300002E-3</v>
      </c>
      <c r="Z504" s="154" t="s">
        <v>4364</v>
      </c>
      <c r="AA504" s="86">
        <v>2.54977100045E-3</v>
      </c>
      <c r="AB504" s="86">
        <v>0</v>
      </c>
      <c r="AC504" s="86">
        <v>0</v>
      </c>
      <c r="AD504" s="154" t="s">
        <v>4364</v>
      </c>
      <c r="AE504" s="86" t="s">
        <v>4364</v>
      </c>
      <c r="AF504" s="86" t="s">
        <v>4364</v>
      </c>
      <c r="AG504" s="86">
        <v>1.6064928022500001E-3</v>
      </c>
    </row>
    <row r="505" spans="1:33" x14ac:dyDescent="0.35">
      <c r="A505" s="84">
        <v>4853</v>
      </c>
      <c r="B505" s="126">
        <v>46112</v>
      </c>
      <c r="C505" s="84">
        <v>2102</v>
      </c>
      <c r="D505" s="83" t="s">
        <v>836</v>
      </c>
      <c r="E505" s="85">
        <v>189336729</v>
      </c>
      <c r="F505" s="85">
        <v>68925346</v>
      </c>
      <c r="G505" s="85">
        <v>3149464</v>
      </c>
      <c r="H505" s="85">
        <v>0</v>
      </c>
      <c r="I505" s="85">
        <v>5675</v>
      </c>
      <c r="J505" s="85">
        <v>4128458</v>
      </c>
      <c r="K505" s="85">
        <v>28164579</v>
      </c>
      <c r="L505" s="85">
        <v>0</v>
      </c>
      <c r="M505" s="85">
        <v>2320859</v>
      </c>
      <c r="N505" s="85">
        <v>0</v>
      </c>
      <c r="O505" s="153">
        <v>6070815</v>
      </c>
      <c r="P505" s="153">
        <v>5713214</v>
      </c>
      <c r="Q505" s="153">
        <v>14043264</v>
      </c>
      <c r="R505" s="153">
        <v>5201701</v>
      </c>
      <c r="S505" s="153">
        <v>127317</v>
      </c>
      <c r="T505" s="154">
        <v>2.3329126983429999E-2</v>
      </c>
      <c r="U505" s="86" t="s">
        <v>4364</v>
      </c>
      <c r="V505" s="154">
        <v>0</v>
      </c>
      <c r="W505" s="86">
        <v>4.114074913561E-2</v>
      </c>
      <c r="X505" s="86">
        <v>0</v>
      </c>
      <c r="Y505" s="86">
        <v>1.02422119152E-2</v>
      </c>
      <c r="Z505" s="154" t="s">
        <v>4364</v>
      </c>
      <c r="AA505" s="86">
        <v>1.1747088582730001E-2</v>
      </c>
      <c r="AB505" s="154">
        <v>0</v>
      </c>
      <c r="AC505" s="154">
        <v>0</v>
      </c>
      <c r="AD505" s="154">
        <v>0</v>
      </c>
      <c r="AE505" s="154">
        <v>1.4938915500390001E-2</v>
      </c>
      <c r="AF505" s="154" t="s">
        <v>4364</v>
      </c>
      <c r="AG505" s="86">
        <v>1.072972207574E-2</v>
      </c>
    </row>
    <row r="506" spans="1:33" x14ac:dyDescent="0.35">
      <c r="A506" s="84">
        <v>4871</v>
      </c>
      <c r="B506" s="126">
        <v>46112</v>
      </c>
      <c r="C506" s="84">
        <v>2109</v>
      </c>
      <c r="D506" s="83" t="s">
        <v>837</v>
      </c>
      <c r="E506" s="85">
        <v>1020070</v>
      </c>
      <c r="F506" s="85">
        <v>331533</v>
      </c>
      <c r="G506" s="85">
        <v>0</v>
      </c>
      <c r="H506" s="85">
        <v>0</v>
      </c>
      <c r="I506" s="85">
        <v>0</v>
      </c>
      <c r="J506" s="85">
        <v>122854</v>
      </c>
      <c r="K506" s="85">
        <v>122463</v>
      </c>
      <c r="L506" s="85">
        <v>0</v>
      </c>
      <c r="M506" s="85">
        <v>0</v>
      </c>
      <c r="N506" s="85">
        <v>0</v>
      </c>
      <c r="O506" s="153">
        <v>86216</v>
      </c>
      <c r="P506" s="153">
        <v>0</v>
      </c>
      <c r="Q506" s="153">
        <v>0</v>
      </c>
      <c r="R506" s="153">
        <v>0</v>
      </c>
      <c r="S506" s="153">
        <v>0</v>
      </c>
      <c r="T506" s="154" t="s">
        <v>4364</v>
      </c>
      <c r="U506" s="154" t="s">
        <v>4364</v>
      </c>
      <c r="V506" s="154" t="s">
        <v>4364</v>
      </c>
      <c r="W506" s="86">
        <v>5.60520817259E-3</v>
      </c>
      <c r="X506" s="86">
        <v>0</v>
      </c>
      <c r="Y506" s="86">
        <v>0</v>
      </c>
      <c r="Z506" s="154" t="s">
        <v>4364</v>
      </c>
      <c r="AA506" s="86" t="s">
        <v>4364</v>
      </c>
      <c r="AB506" s="154" t="s">
        <v>4364</v>
      </c>
      <c r="AC506" s="154" t="s">
        <v>4364</v>
      </c>
      <c r="AD506" s="154" t="s">
        <v>4364</v>
      </c>
      <c r="AE506" s="154" t="s">
        <v>4364</v>
      </c>
      <c r="AF506" s="154" t="s">
        <v>4364</v>
      </c>
      <c r="AG506" s="86">
        <v>1.4931359075899999E-3</v>
      </c>
    </row>
    <row r="507" spans="1:33" x14ac:dyDescent="0.35">
      <c r="A507" s="84">
        <v>4878</v>
      </c>
      <c r="B507" s="126">
        <v>46112</v>
      </c>
      <c r="C507" s="84">
        <v>2110</v>
      </c>
      <c r="D507" s="83" t="s">
        <v>838</v>
      </c>
      <c r="E507" s="85">
        <v>313256633</v>
      </c>
      <c r="F507" s="85">
        <v>230644723</v>
      </c>
      <c r="G507" s="85">
        <v>7545963</v>
      </c>
      <c r="H507" s="85">
        <v>0</v>
      </c>
      <c r="I507" s="85">
        <v>0</v>
      </c>
      <c r="J507" s="85">
        <v>111919427</v>
      </c>
      <c r="K507" s="85">
        <v>36476175</v>
      </c>
      <c r="L507" s="85">
        <v>0</v>
      </c>
      <c r="M507" s="85">
        <v>495980</v>
      </c>
      <c r="N507" s="85">
        <v>96485</v>
      </c>
      <c r="O507" s="153">
        <v>5367972</v>
      </c>
      <c r="P507" s="153">
        <v>8362790</v>
      </c>
      <c r="Q507" s="153">
        <v>49086678</v>
      </c>
      <c r="R507" s="153">
        <v>11293253</v>
      </c>
      <c r="S507" s="153">
        <v>0</v>
      </c>
      <c r="T507" s="86">
        <v>1.980484083569E-2</v>
      </c>
      <c r="U507" s="154" t="s">
        <v>4364</v>
      </c>
      <c r="V507" s="154" t="s">
        <v>4364</v>
      </c>
      <c r="W507" s="86">
        <v>2.231373207792E-2</v>
      </c>
      <c r="X507" s="86">
        <v>2.9688335159699999E-3</v>
      </c>
      <c r="Y507" s="86">
        <v>1.5487745924820001E-2</v>
      </c>
      <c r="Z507" s="154" t="s">
        <v>4364</v>
      </c>
      <c r="AA507" s="86">
        <v>2.7334709634999998E-3</v>
      </c>
      <c r="AB507" s="86">
        <v>0</v>
      </c>
      <c r="AC507" s="86">
        <v>-1.0971862179999999E-4</v>
      </c>
      <c r="AD507" s="154" t="s">
        <v>4364</v>
      </c>
      <c r="AE507" s="154">
        <v>0</v>
      </c>
      <c r="AF507" s="154">
        <v>0</v>
      </c>
      <c r="AG507" s="86">
        <v>5.2914308399E-3</v>
      </c>
    </row>
    <row r="508" spans="1:33" x14ac:dyDescent="0.35">
      <c r="A508" s="84">
        <v>4884</v>
      </c>
      <c r="B508" s="126">
        <v>46112</v>
      </c>
      <c r="C508" s="84">
        <v>2114</v>
      </c>
      <c r="D508" s="83" t="s">
        <v>839</v>
      </c>
      <c r="E508" s="85">
        <v>62063687</v>
      </c>
      <c r="F508" s="85">
        <v>22669627</v>
      </c>
      <c r="G508" s="85">
        <v>795279</v>
      </c>
      <c r="H508" s="85">
        <v>0</v>
      </c>
      <c r="I508" s="85">
        <v>0</v>
      </c>
      <c r="J508" s="85">
        <v>5023397</v>
      </c>
      <c r="K508" s="85">
        <v>11408328</v>
      </c>
      <c r="L508" s="85">
        <v>0</v>
      </c>
      <c r="M508" s="85">
        <v>138588</v>
      </c>
      <c r="N508" s="85">
        <v>212287</v>
      </c>
      <c r="O508" s="153">
        <v>393439</v>
      </c>
      <c r="P508" s="153">
        <v>1605329</v>
      </c>
      <c r="Q508" s="153">
        <v>1498187</v>
      </c>
      <c r="R508" s="153">
        <v>1594793</v>
      </c>
      <c r="S508" s="153">
        <v>0</v>
      </c>
      <c r="T508" s="154">
        <v>1.337678819822E-2</v>
      </c>
      <c r="U508" s="154" t="s">
        <v>4364</v>
      </c>
      <c r="V508" s="86" t="s">
        <v>4364</v>
      </c>
      <c r="W508" s="86">
        <v>2.6161353128500001E-2</v>
      </c>
      <c r="X508" s="86">
        <v>-5.9597827100000005E-4</v>
      </c>
      <c r="Y508" s="86">
        <v>3.1251290567900001E-3</v>
      </c>
      <c r="Z508" s="154" t="s">
        <v>4364</v>
      </c>
      <c r="AA508" s="86">
        <v>0</v>
      </c>
      <c r="AB508" s="86">
        <v>0</v>
      </c>
      <c r="AC508" s="86">
        <v>0</v>
      </c>
      <c r="AD508" s="86" t="s">
        <v>4364</v>
      </c>
      <c r="AE508" s="86">
        <v>0</v>
      </c>
      <c r="AF508" s="154">
        <v>0</v>
      </c>
      <c r="AG508" s="86">
        <v>2.2831757314899998E-3</v>
      </c>
    </row>
    <row r="509" spans="1:33" x14ac:dyDescent="0.35">
      <c r="A509" s="84">
        <v>4894</v>
      </c>
      <c r="B509" s="126">
        <v>46112</v>
      </c>
      <c r="C509" s="84">
        <v>2119</v>
      </c>
      <c r="D509" s="83" t="s">
        <v>840</v>
      </c>
      <c r="E509" s="85">
        <v>14823191</v>
      </c>
      <c r="F509" s="85">
        <v>8671012</v>
      </c>
      <c r="G509" s="85">
        <v>337060</v>
      </c>
      <c r="H509" s="85">
        <v>0</v>
      </c>
      <c r="I509" s="85">
        <v>1999714</v>
      </c>
      <c r="J509" s="85">
        <v>312180</v>
      </c>
      <c r="K509" s="85">
        <v>193873</v>
      </c>
      <c r="L509" s="85">
        <v>0</v>
      </c>
      <c r="M509" s="85">
        <v>0</v>
      </c>
      <c r="N509" s="85">
        <v>0</v>
      </c>
      <c r="O509" s="153">
        <v>514245</v>
      </c>
      <c r="P509" s="153">
        <v>49587</v>
      </c>
      <c r="Q509" s="153">
        <v>5138486</v>
      </c>
      <c r="R509" s="153">
        <v>125867</v>
      </c>
      <c r="S509" s="153">
        <v>0</v>
      </c>
      <c r="T509" s="154">
        <v>3.0283909084099999E-2</v>
      </c>
      <c r="U509" s="154" t="s">
        <v>4364</v>
      </c>
      <c r="V509" s="154">
        <v>5.19321252198E-3</v>
      </c>
      <c r="W509" s="86">
        <v>3.3572066824789998E-2</v>
      </c>
      <c r="X509" s="86">
        <v>1.3727369730000001E-3</v>
      </c>
      <c r="Y509" s="86">
        <v>0</v>
      </c>
      <c r="Z509" s="154" t="s">
        <v>4364</v>
      </c>
      <c r="AA509" s="86">
        <v>0</v>
      </c>
      <c r="AB509" s="154">
        <v>0</v>
      </c>
      <c r="AC509" s="154">
        <v>0</v>
      </c>
      <c r="AD509" s="154" t="s">
        <v>4364</v>
      </c>
      <c r="AE509" s="154" t="s">
        <v>4364</v>
      </c>
      <c r="AF509" s="86" t="s">
        <v>4364</v>
      </c>
      <c r="AG509" s="86">
        <v>4.5540165053999998E-3</v>
      </c>
    </row>
    <row r="510" spans="1:33" x14ac:dyDescent="0.35">
      <c r="A510" s="84">
        <v>4906</v>
      </c>
      <c r="B510" s="126">
        <v>46112</v>
      </c>
      <c r="C510" s="84">
        <v>2122</v>
      </c>
      <c r="D510" s="83" t="s">
        <v>841</v>
      </c>
      <c r="E510" s="85">
        <v>4347161</v>
      </c>
      <c r="F510" s="85">
        <v>1066420</v>
      </c>
      <c r="G510" s="85">
        <v>0</v>
      </c>
      <c r="H510" s="85">
        <v>0</v>
      </c>
      <c r="I510" s="85">
        <v>0</v>
      </c>
      <c r="J510" s="85">
        <v>542831</v>
      </c>
      <c r="K510" s="85">
        <v>346249</v>
      </c>
      <c r="L510" s="85">
        <v>0</v>
      </c>
      <c r="M510" s="85">
        <v>0</v>
      </c>
      <c r="N510" s="85">
        <v>0</v>
      </c>
      <c r="O510" s="153">
        <v>177340</v>
      </c>
      <c r="P510" s="153">
        <v>0</v>
      </c>
      <c r="Q510" s="153">
        <v>0</v>
      </c>
      <c r="R510" s="153">
        <v>0</v>
      </c>
      <c r="S510" s="153">
        <v>0</v>
      </c>
      <c r="T510" s="154" t="s">
        <v>4364</v>
      </c>
      <c r="U510" s="154" t="s">
        <v>4364</v>
      </c>
      <c r="V510" s="154" t="s">
        <v>4364</v>
      </c>
      <c r="W510" s="86">
        <v>1.4106542442130001E-2</v>
      </c>
      <c r="X510" s="86">
        <v>0</v>
      </c>
      <c r="Y510" s="86">
        <v>0</v>
      </c>
      <c r="Z510" s="154" t="s">
        <v>4364</v>
      </c>
      <c r="AA510" s="86" t="s">
        <v>4364</v>
      </c>
      <c r="AB510" s="154" t="s">
        <v>4364</v>
      </c>
      <c r="AC510" s="154" t="s">
        <v>4364</v>
      </c>
      <c r="AD510" s="154" t="s">
        <v>4364</v>
      </c>
      <c r="AE510" s="154" t="s">
        <v>4364</v>
      </c>
      <c r="AF510" s="154" t="s">
        <v>4364</v>
      </c>
      <c r="AG510" s="86">
        <v>1.76237667411E-3</v>
      </c>
    </row>
    <row r="511" spans="1:33" x14ac:dyDescent="0.35">
      <c r="A511" s="84">
        <v>4915</v>
      </c>
      <c r="B511" s="126">
        <v>46112</v>
      </c>
      <c r="C511" s="84">
        <v>2123</v>
      </c>
      <c r="D511" s="83" t="s">
        <v>4370</v>
      </c>
      <c r="E511" s="85">
        <v>393577339</v>
      </c>
      <c r="F511" s="85">
        <v>283678176</v>
      </c>
      <c r="G511" s="85">
        <v>5678534</v>
      </c>
      <c r="H511" s="85">
        <v>0</v>
      </c>
      <c r="I511" s="85">
        <v>0</v>
      </c>
      <c r="J511" s="85">
        <v>14582316</v>
      </c>
      <c r="K511" s="85">
        <v>61197102</v>
      </c>
      <c r="L511" s="85">
        <v>0</v>
      </c>
      <c r="M511" s="85">
        <v>134458336</v>
      </c>
      <c r="N511" s="85">
        <v>4095261</v>
      </c>
      <c r="O511" s="153">
        <v>16335027</v>
      </c>
      <c r="P511" s="153">
        <v>10225731</v>
      </c>
      <c r="Q511" s="153">
        <v>33657322</v>
      </c>
      <c r="R511" s="153">
        <v>3448548</v>
      </c>
      <c r="S511" s="153">
        <v>0</v>
      </c>
      <c r="T511" s="86">
        <v>2.0371701659120001E-2</v>
      </c>
      <c r="U511" s="154" t="s">
        <v>4364</v>
      </c>
      <c r="V511" s="86" t="s">
        <v>4364</v>
      </c>
      <c r="W511" s="86">
        <v>2.6424089667860001E-2</v>
      </c>
      <c r="X511" s="86">
        <v>5.2435440015400001E-3</v>
      </c>
      <c r="Y511" s="86">
        <v>1.0146634768820001E-2</v>
      </c>
      <c r="Z511" s="154" t="s">
        <v>4364</v>
      </c>
      <c r="AA511" s="86">
        <v>4.6464487874699999E-3</v>
      </c>
      <c r="AB511" s="86">
        <v>0</v>
      </c>
      <c r="AC511" s="86">
        <v>-7.6726888000000005E-4</v>
      </c>
      <c r="AD511" s="86" t="s">
        <v>4364</v>
      </c>
      <c r="AE511" s="86">
        <v>1.059533553698E-2</v>
      </c>
      <c r="AF511" s="86">
        <v>0</v>
      </c>
      <c r="AG511" s="86">
        <v>9.5673371298900002E-3</v>
      </c>
    </row>
    <row r="512" spans="1:33" x14ac:dyDescent="0.35">
      <c r="A512" s="84">
        <v>4936</v>
      </c>
      <c r="B512" s="126">
        <v>46112</v>
      </c>
      <c r="C512" s="84">
        <v>2130</v>
      </c>
      <c r="D512" s="83" t="s">
        <v>842</v>
      </c>
      <c r="E512" s="85">
        <v>40277057</v>
      </c>
      <c r="F512" s="85">
        <v>20676228</v>
      </c>
      <c r="G512" s="85">
        <v>518319</v>
      </c>
      <c r="H512" s="85">
        <v>0</v>
      </c>
      <c r="I512" s="85">
        <v>0</v>
      </c>
      <c r="J512" s="85">
        <v>4787906</v>
      </c>
      <c r="K512" s="85">
        <v>7548787</v>
      </c>
      <c r="L512" s="85">
        <v>0</v>
      </c>
      <c r="M512" s="85">
        <v>0</v>
      </c>
      <c r="N512" s="85">
        <v>0</v>
      </c>
      <c r="O512" s="153">
        <v>2236317</v>
      </c>
      <c r="P512" s="153">
        <v>1303830</v>
      </c>
      <c r="Q512" s="153">
        <v>3392733</v>
      </c>
      <c r="R512" s="153">
        <v>888337</v>
      </c>
      <c r="S512" s="153">
        <v>0</v>
      </c>
      <c r="T512" s="86">
        <v>1.9526012148899999E-2</v>
      </c>
      <c r="U512" s="154" t="s">
        <v>4364</v>
      </c>
      <c r="V512" s="154">
        <v>0</v>
      </c>
      <c r="W512" s="86">
        <v>4.4232384094299998E-2</v>
      </c>
      <c r="X512" s="86">
        <v>8.8878559157000003E-4</v>
      </c>
      <c r="Y512" s="86">
        <v>5.2668893444800004E-3</v>
      </c>
      <c r="Z512" s="154" t="s">
        <v>4364</v>
      </c>
      <c r="AA512" s="86">
        <v>0</v>
      </c>
      <c r="AB512" s="86">
        <v>-7.3950682200000004E-5</v>
      </c>
      <c r="AC512" s="86">
        <v>-1.3643795090000001E-4</v>
      </c>
      <c r="AD512" s="154">
        <v>0</v>
      </c>
      <c r="AE512" s="86" t="s">
        <v>4364</v>
      </c>
      <c r="AF512" s="154" t="s">
        <v>4364</v>
      </c>
      <c r="AG512" s="86">
        <v>8.7650658074600006E-3</v>
      </c>
    </row>
    <row r="513" spans="1:33" x14ac:dyDescent="0.35">
      <c r="A513" s="84">
        <v>4951</v>
      </c>
      <c r="B513" s="126">
        <v>46112</v>
      </c>
      <c r="C513" s="84">
        <v>2137</v>
      </c>
      <c r="D513" s="83" t="s">
        <v>843</v>
      </c>
      <c r="E513" s="85">
        <v>74921338</v>
      </c>
      <c r="F513" s="85">
        <v>46829425</v>
      </c>
      <c r="G513" s="85">
        <v>0</v>
      </c>
      <c r="H513" s="85">
        <v>0</v>
      </c>
      <c r="I513" s="85">
        <v>0</v>
      </c>
      <c r="J513" s="85">
        <v>3571740</v>
      </c>
      <c r="K513" s="85">
        <v>10633503</v>
      </c>
      <c r="L513" s="85">
        <v>0</v>
      </c>
      <c r="M513" s="85">
        <v>7052111</v>
      </c>
      <c r="N513" s="85">
        <v>9321728</v>
      </c>
      <c r="O513" s="153">
        <v>462332</v>
      </c>
      <c r="P513" s="153">
        <v>6238698</v>
      </c>
      <c r="Q513" s="153">
        <v>7602640</v>
      </c>
      <c r="R513" s="153">
        <v>407753</v>
      </c>
      <c r="S513" s="153">
        <v>1538920</v>
      </c>
      <c r="T513" s="86" t="s">
        <v>4364</v>
      </c>
      <c r="U513" s="154" t="s">
        <v>4364</v>
      </c>
      <c r="V513" s="154" t="s">
        <v>4364</v>
      </c>
      <c r="W513" s="86">
        <v>9.1937071556000001E-4</v>
      </c>
      <c r="X513" s="86">
        <v>0</v>
      </c>
      <c r="Y513" s="86">
        <v>-1.083588238E-4</v>
      </c>
      <c r="Z513" s="154" t="s">
        <v>4364</v>
      </c>
      <c r="AA513" s="86">
        <v>5.7766845046999999E-4</v>
      </c>
      <c r="AB513" s="86">
        <v>0</v>
      </c>
      <c r="AC513" s="86">
        <v>0</v>
      </c>
      <c r="AD513" s="154">
        <v>0</v>
      </c>
      <c r="AE513" s="154">
        <v>0</v>
      </c>
      <c r="AF513" s="154">
        <v>0</v>
      </c>
      <c r="AG513" s="86">
        <v>8.3341096360000004E-5</v>
      </c>
    </row>
    <row r="514" spans="1:33" x14ac:dyDescent="0.35">
      <c r="A514" s="84">
        <v>4960</v>
      </c>
      <c r="B514" s="126">
        <v>46112</v>
      </c>
      <c r="C514" s="84">
        <v>2139</v>
      </c>
      <c r="D514" s="83" t="s">
        <v>844</v>
      </c>
      <c r="E514" s="85">
        <v>278899774</v>
      </c>
      <c r="F514" s="85">
        <v>173720436</v>
      </c>
      <c r="G514" s="85">
        <v>0</v>
      </c>
      <c r="H514" s="85">
        <v>0</v>
      </c>
      <c r="I514" s="85">
        <v>0</v>
      </c>
      <c r="J514" s="85">
        <v>8013284</v>
      </c>
      <c r="K514" s="85">
        <v>21066408</v>
      </c>
      <c r="L514" s="85">
        <v>0</v>
      </c>
      <c r="M514" s="85">
        <v>15318247</v>
      </c>
      <c r="N514" s="85">
        <v>26803503</v>
      </c>
      <c r="O514" s="153">
        <v>1931570</v>
      </c>
      <c r="P514" s="153">
        <v>10949328</v>
      </c>
      <c r="Q514" s="153">
        <v>83961821</v>
      </c>
      <c r="R514" s="153">
        <v>2843873</v>
      </c>
      <c r="S514" s="153">
        <v>2832402</v>
      </c>
      <c r="T514" s="86">
        <v>1.2060273766100001E-3</v>
      </c>
      <c r="U514" s="154" t="s">
        <v>4364</v>
      </c>
      <c r="V514" s="154" t="s">
        <v>4364</v>
      </c>
      <c r="W514" s="86">
        <v>1.261396755764E-2</v>
      </c>
      <c r="X514" s="86">
        <v>1.9402967000499999E-3</v>
      </c>
      <c r="Y514" s="86">
        <v>2.9706395694999999E-3</v>
      </c>
      <c r="Z514" s="86" t="s">
        <v>4364</v>
      </c>
      <c r="AA514" s="86">
        <v>7.5777219149000005E-4</v>
      </c>
      <c r="AB514" s="86">
        <v>0</v>
      </c>
      <c r="AC514" s="154">
        <v>0</v>
      </c>
      <c r="AD514" s="154">
        <v>0</v>
      </c>
      <c r="AE514" s="154">
        <v>0</v>
      </c>
      <c r="AF514" s="154">
        <v>5.9722002797899998E-3</v>
      </c>
      <c r="AG514" s="86">
        <v>1.5912097602100001E-3</v>
      </c>
    </row>
    <row r="515" spans="1:33" x14ac:dyDescent="0.35">
      <c r="A515" s="84">
        <v>4963</v>
      </c>
      <c r="B515" s="126">
        <v>46112</v>
      </c>
      <c r="C515" s="84">
        <v>2141</v>
      </c>
      <c r="D515" s="83" t="s">
        <v>845</v>
      </c>
      <c r="E515" s="85">
        <v>145417603</v>
      </c>
      <c r="F515" s="85">
        <v>103178088</v>
      </c>
      <c r="G515" s="85">
        <v>5517433</v>
      </c>
      <c r="H515" s="85">
        <v>0</v>
      </c>
      <c r="I515" s="85">
        <v>0</v>
      </c>
      <c r="J515" s="85">
        <v>11060226</v>
      </c>
      <c r="K515" s="85">
        <v>14904112</v>
      </c>
      <c r="L515" s="85">
        <v>0</v>
      </c>
      <c r="M515" s="85">
        <v>2683271</v>
      </c>
      <c r="N515" s="85">
        <v>0</v>
      </c>
      <c r="O515" s="153">
        <v>6885442</v>
      </c>
      <c r="P515" s="153">
        <v>170981</v>
      </c>
      <c r="Q515" s="153">
        <v>50520789</v>
      </c>
      <c r="R515" s="153">
        <v>11435833</v>
      </c>
      <c r="S515" s="153">
        <v>0</v>
      </c>
      <c r="T515" s="86">
        <v>1.908601399791E-2</v>
      </c>
      <c r="U515" s="154" t="s">
        <v>4364</v>
      </c>
      <c r="V515" s="154" t="s">
        <v>4364</v>
      </c>
      <c r="W515" s="86">
        <v>8.0661417666799996E-3</v>
      </c>
      <c r="X515" s="86">
        <v>0</v>
      </c>
      <c r="Y515" s="86">
        <v>1.257432397348E-2</v>
      </c>
      <c r="Z515" s="154" t="s">
        <v>4364</v>
      </c>
      <c r="AA515" s="86">
        <v>0</v>
      </c>
      <c r="AB515" s="86">
        <v>2.4416794995999998E-4</v>
      </c>
      <c r="AC515" s="86">
        <v>3.2643183954799999E-3</v>
      </c>
      <c r="AD515" s="86" t="s">
        <v>4364</v>
      </c>
      <c r="AE515" s="154">
        <v>0</v>
      </c>
      <c r="AF515" s="154" t="s">
        <v>4364</v>
      </c>
      <c r="AG515" s="86">
        <v>3.8977554767999998E-3</v>
      </c>
    </row>
    <row r="516" spans="1:33" x14ac:dyDescent="0.35">
      <c r="A516" s="84">
        <v>4966</v>
      </c>
      <c r="B516" s="126">
        <v>46112</v>
      </c>
      <c r="C516" s="84">
        <v>2143</v>
      </c>
      <c r="D516" s="83" t="s">
        <v>846</v>
      </c>
      <c r="E516" s="85">
        <v>99019830</v>
      </c>
      <c r="F516" s="85">
        <v>63332843</v>
      </c>
      <c r="G516" s="85">
        <v>4934885</v>
      </c>
      <c r="H516" s="85">
        <v>0</v>
      </c>
      <c r="I516" s="85">
        <v>4771990</v>
      </c>
      <c r="J516" s="85">
        <v>6669188</v>
      </c>
      <c r="K516" s="85">
        <v>16759573</v>
      </c>
      <c r="L516" s="85">
        <v>0</v>
      </c>
      <c r="M516" s="85">
        <v>1868484</v>
      </c>
      <c r="N516" s="85">
        <v>0</v>
      </c>
      <c r="O516" s="153">
        <v>2364977</v>
      </c>
      <c r="P516" s="153">
        <v>435999</v>
      </c>
      <c r="Q516" s="153">
        <v>12622487</v>
      </c>
      <c r="R516" s="153">
        <v>12905260</v>
      </c>
      <c r="S516" s="153">
        <v>0</v>
      </c>
      <c r="T516" s="86">
        <v>1.38672045628E-2</v>
      </c>
      <c r="U516" s="154" t="s">
        <v>4364</v>
      </c>
      <c r="V516" s="86">
        <v>3.9722006452700001E-3</v>
      </c>
      <c r="W516" s="86">
        <v>1.6586803207479999E-2</v>
      </c>
      <c r="X516" s="86">
        <v>0</v>
      </c>
      <c r="Y516" s="86">
        <v>8.9009432764400008E-3</v>
      </c>
      <c r="Z516" s="154" t="s">
        <v>4364</v>
      </c>
      <c r="AA516" s="86">
        <v>0</v>
      </c>
      <c r="AB516" s="86">
        <v>0</v>
      </c>
      <c r="AC516" s="86">
        <v>-5.0190019980000001E-4</v>
      </c>
      <c r="AD516" s="86" t="s">
        <v>4364</v>
      </c>
      <c r="AE516" s="154">
        <v>0</v>
      </c>
      <c r="AF516" s="154" t="s">
        <v>4364</v>
      </c>
      <c r="AG516" s="86">
        <v>4.43452341071E-3</v>
      </c>
    </row>
    <row r="517" spans="1:33" x14ac:dyDescent="0.35">
      <c r="A517" s="84">
        <v>4968</v>
      </c>
      <c r="B517" s="126">
        <v>46112</v>
      </c>
      <c r="C517" s="84">
        <v>2144</v>
      </c>
      <c r="D517" s="83" t="s">
        <v>847</v>
      </c>
      <c r="E517" s="85">
        <v>655744905</v>
      </c>
      <c r="F517" s="85">
        <v>598152231</v>
      </c>
      <c r="G517" s="85">
        <v>20271168</v>
      </c>
      <c r="H517" s="85">
        <v>0</v>
      </c>
      <c r="I517" s="85">
        <v>0</v>
      </c>
      <c r="J517" s="85">
        <v>5338808</v>
      </c>
      <c r="K517" s="85">
        <v>208413803</v>
      </c>
      <c r="L517" s="85">
        <v>0</v>
      </c>
      <c r="M517" s="85">
        <v>101446577</v>
      </c>
      <c r="N517" s="85">
        <v>5847873</v>
      </c>
      <c r="O517" s="153">
        <v>3232998</v>
      </c>
      <c r="P517" s="153">
        <v>2075946</v>
      </c>
      <c r="Q517" s="153">
        <v>201491316</v>
      </c>
      <c r="R517" s="153">
        <v>44660528</v>
      </c>
      <c r="S517" s="153">
        <v>5373214</v>
      </c>
      <c r="T517" s="86">
        <v>5.6206685207E-2</v>
      </c>
      <c r="U517" s="154" t="s">
        <v>4364</v>
      </c>
      <c r="V517" s="154" t="s">
        <v>4364</v>
      </c>
      <c r="W517" s="86">
        <v>3.5952521261159998E-2</v>
      </c>
      <c r="X517" s="86">
        <v>2.1813165472500001E-3</v>
      </c>
      <c r="Y517" s="86">
        <v>1.7645049203530001E-2</v>
      </c>
      <c r="Z517" s="154" t="s">
        <v>4364</v>
      </c>
      <c r="AA517" s="86">
        <v>7.5026497585999996E-4</v>
      </c>
      <c r="AB517" s="86">
        <v>0</v>
      </c>
      <c r="AC517" s="86">
        <v>1.0392409966E-4</v>
      </c>
      <c r="AD517" s="154">
        <v>0</v>
      </c>
      <c r="AE517" s="154">
        <v>0</v>
      </c>
      <c r="AF517" s="154">
        <v>0</v>
      </c>
      <c r="AG517" s="86">
        <v>9.2379558102999998E-3</v>
      </c>
    </row>
    <row r="518" spans="1:33" x14ac:dyDescent="0.35">
      <c r="A518" s="84">
        <v>4969</v>
      </c>
      <c r="B518" s="126">
        <v>46112</v>
      </c>
      <c r="C518" s="84">
        <v>2145</v>
      </c>
      <c r="D518" s="83" t="s">
        <v>848</v>
      </c>
      <c r="E518" s="85">
        <v>91248384</v>
      </c>
      <c r="F518" s="85">
        <v>40720178</v>
      </c>
      <c r="G518" s="85">
        <v>802146</v>
      </c>
      <c r="H518" s="85">
        <v>0</v>
      </c>
      <c r="I518" s="85">
        <v>0</v>
      </c>
      <c r="J518" s="85">
        <v>8100888</v>
      </c>
      <c r="K518" s="85">
        <v>13867650</v>
      </c>
      <c r="L518" s="85">
        <v>0</v>
      </c>
      <c r="M518" s="85">
        <v>3514978</v>
      </c>
      <c r="N518" s="85">
        <v>315344</v>
      </c>
      <c r="O518" s="153">
        <v>1534962</v>
      </c>
      <c r="P518" s="153">
        <v>2545959</v>
      </c>
      <c r="Q518" s="153">
        <v>8398219</v>
      </c>
      <c r="R518" s="153">
        <v>839743</v>
      </c>
      <c r="S518" s="153">
        <v>800289</v>
      </c>
      <c r="T518" s="86">
        <v>1.7434526219560001E-2</v>
      </c>
      <c r="U518" s="154" t="s">
        <v>4364</v>
      </c>
      <c r="V518" s="154" t="s">
        <v>4364</v>
      </c>
      <c r="W518" s="86">
        <v>1.876739153109E-2</v>
      </c>
      <c r="X518" s="86">
        <v>6.0677601296E-4</v>
      </c>
      <c r="Y518" s="86">
        <v>1.6693611155999999E-3</v>
      </c>
      <c r="Z518" s="154" t="s">
        <v>4364</v>
      </c>
      <c r="AA518" s="86">
        <v>6.4214482540000001E-5</v>
      </c>
      <c r="AB518" s="86">
        <v>2.1031685791000001E-4</v>
      </c>
      <c r="AC518" s="86">
        <v>0</v>
      </c>
      <c r="AD518" s="154">
        <v>0</v>
      </c>
      <c r="AE518" s="154">
        <v>0</v>
      </c>
      <c r="AF518" s="154">
        <v>0</v>
      </c>
      <c r="AG518" s="86">
        <v>1.8125887215799999E-3</v>
      </c>
    </row>
    <row r="519" spans="1:33" x14ac:dyDescent="0.35">
      <c r="A519" s="84">
        <v>4982</v>
      </c>
      <c r="B519" s="126">
        <v>46112</v>
      </c>
      <c r="C519" s="84">
        <v>2152</v>
      </c>
      <c r="D519" s="83" t="s">
        <v>849</v>
      </c>
      <c r="E519" s="85">
        <v>46714254</v>
      </c>
      <c r="F519" s="85">
        <v>8635879</v>
      </c>
      <c r="G519" s="85">
        <v>859263</v>
      </c>
      <c r="H519" s="85">
        <v>0</v>
      </c>
      <c r="I519" s="85">
        <v>0</v>
      </c>
      <c r="J519" s="85">
        <v>1560185</v>
      </c>
      <c r="K519" s="85">
        <v>2559641</v>
      </c>
      <c r="L519" s="85">
        <v>0</v>
      </c>
      <c r="M519" s="85">
        <v>0</v>
      </c>
      <c r="N519" s="85">
        <v>0</v>
      </c>
      <c r="O519" s="153">
        <v>650834</v>
      </c>
      <c r="P519" s="153">
        <v>807133</v>
      </c>
      <c r="Q519" s="153">
        <v>1553237</v>
      </c>
      <c r="R519" s="153">
        <v>645585</v>
      </c>
      <c r="S519" s="153">
        <v>0</v>
      </c>
      <c r="T519" s="86">
        <v>1.256789224839E-2</v>
      </c>
      <c r="U519" s="154" t="s">
        <v>4364</v>
      </c>
      <c r="V519" s="154" t="s">
        <v>4364</v>
      </c>
      <c r="W519" s="86">
        <v>1.5059869007830001E-2</v>
      </c>
      <c r="X519" s="86">
        <v>1.37978022568E-3</v>
      </c>
      <c r="Y519" s="86">
        <v>4.6893566930000002E-5</v>
      </c>
      <c r="Z519" s="154" t="s">
        <v>4364</v>
      </c>
      <c r="AA519" s="86">
        <v>0</v>
      </c>
      <c r="AB519" s="154">
        <v>0</v>
      </c>
      <c r="AC519" s="86">
        <v>0</v>
      </c>
      <c r="AD519" s="154" t="s">
        <v>4364</v>
      </c>
      <c r="AE519" s="154" t="s">
        <v>4364</v>
      </c>
      <c r="AF519" s="154" t="s">
        <v>4364</v>
      </c>
      <c r="AG519" s="86">
        <v>2.35077262201E-3</v>
      </c>
    </row>
    <row r="520" spans="1:33" x14ac:dyDescent="0.35">
      <c r="A520" s="84">
        <v>5028</v>
      </c>
      <c r="B520" s="126">
        <v>46112</v>
      </c>
      <c r="C520" s="84">
        <v>2165</v>
      </c>
      <c r="D520" s="83" t="s">
        <v>850</v>
      </c>
      <c r="E520" s="85">
        <v>27673268</v>
      </c>
      <c r="F520" s="85">
        <v>1958524</v>
      </c>
      <c r="G520" s="85">
        <v>0</v>
      </c>
      <c r="H520" s="85">
        <v>0</v>
      </c>
      <c r="I520" s="85">
        <v>0</v>
      </c>
      <c r="J520" s="85">
        <v>1009372</v>
      </c>
      <c r="K520" s="85">
        <v>327903</v>
      </c>
      <c r="L520" s="85">
        <v>0</v>
      </c>
      <c r="M520" s="85">
        <v>0</v>
      </c>
      <c r="N520" s="85">
        <v>0</v>
      </c>
      <c r="O520" s="153">
        <v>621249</v>
      </c>
      <c r="P520" s="153">
        <v>0</v>
      </c>
      <c r="Q520" s="153">
        <v>0</v>
      </c>
      <c r="R520" s="153">
        <v>0</v>
      </c>
      <c r="S520" s="153">
        <v>0</v>
      </c>
      <c r="T520" s="86" t="s">
        <v>4364</v>
      </c>
      <c r="U520" s="154" t="s">
        <v>4364</v>
      </c>
      <c r="V520" s="154" t="s">
        <v>4364</v>
      </c>
      <c r="W520" s="86">
        <v>2.699696176086E-2</v>
      </c>
      <c r="X520" s="86">
        <v>0</v>
      </c>
      <c r="Y520" s="86">
        <v>-5.3047502077999999E-3</v>
      </c>
      <c r="Z520" s="154" t="s">
        <v>4364</v>
      </c>
      <c r="AA520" s="86" t="s">
        <v>4364</v>
      </c>
      <c r="AB520" s="86" t="s">
        <v>4364</v>
      </c>
      <c r="AC520" s="86" t="s">
        <v>4364</v>
      </c>
      <c r="AD520" s="154" t="s">
        <v>4364</v>
      </c>
      <c r="AE520" s="154" t="s">
        <v>4364</v>
      </c>
      <c r="AF520" s="154" t="s">
        <v>4364</v>
      </c>
      <c r="AG520" s="86">
        <v>8.98492646952E-3</v>
      </c>
    </row>
    <row r="521" spans="1:33" x14ac:dyDescent="0.35">
      <c r="A521" s="84">
        <v>5045</v>
      </c>
      <c r="B521" s="126">
        <v>46112</v>
      </c>
      <c r="C521" s="84">
        <v>2172</v>
      </c>
      <c r="D521" s="83" t="s">
        <v>851</v>
      </c>
      <c r="E521" s="85">
        <v>9176212</v>
      </c>
      <c r="F521" s="85">
        <v>2788348</v>
      </c>
      <c r="G521" s="85">
        <v>170366</v>
      </c>
      <c r="H521" s="85">
        <v>116332</v>
      </c>
      <c r="I521" s="85">
        <v>0</v>
      </c>
      <c r="J521" s="85">
        <v>909819</v>
      </c>
      <c r="K521" s="85">
        <v>834024</v>
      </c>
      <c r="L521" s="85">
        <v>0</v>
      </c>
      <c r="M521" s="85">
        <v>0</v>
      </c>
      <c r="N521" s="85">
        <v>0</v>
      </c>
      <c r="O521" s="153">
        <v>715376</v>
      </c>
      <c r="P521" s="153">
        <v>42431</v>
      </c>
      <c r="Q521" s="153">
        <v>0</v>
      </c>
      <c r="R521" s="153">
        <v>0</v>
      </c>
      <c r="S521" s="153">
        <v>0</v>
      </c>
      <c r="T521" s="86">
        <v>1.7870521079200001E-2</v>
      </c>
      <c r="U521" s="86">
        <v>2.9956372931049999E-2</v>
      </c>
      <c r="V521" s="86" t="s">
        <v>4364</v>
      </c>
      <c r="W521" s="86">
        <v>2.295476536787E-2</v>
      </c>
      <c r="X521" s="86">
        <v>0</v>
      </c>
      <c r="Y521" s="86">
        <v>1.631072064877E-2</v>
      </c>
      <c r="Z521" s="154" t="s">
        <v>4364</v>
      </c>
      <c r="AA521" s="86">
        <v>-6.2093042922E-3</v>
      </c>
      <c r="AB521" s="86" t="s">
        <v>4364</v>
      </c>
      <c r="AC521" s="86" t="s">
        <v>4364</v>
      </c>
      <c r="AD521" s="154" t="s">
        <v>4364</v>
      </c>
      <c r="AE521" s="154" t="s">
        <v>4364</v>
      </c>
      <c r="AF521" s="154" t="s">
        <v>4364</v>
      </c>
      <c r="AG521" s="86">
        <v>1.3830060427529999E-2</v>
      </c>
    </row>
    <row r="522" spans="1:33" x14ac:dyDescent="0.35">
      <c r="A522" s="84">
        <v>5062</v>
      </c>
      <c r="B522" s="126">
        <v>46112</v>
      </c>
      <c r="C522" s="84">
        <v>2179</v>
      </c>
      <c r="D522" s="83" t="s">
        <v>852</v>
      </c>
      <c r="E522" s="85">
        <v>7146507</v>
      </c>
      <c r="F522" s="85">
        <v>2395772</v>
      </c>
      <c r="G522" s="85">
        <v>0</v>
      </c>
      <c r="H522" s="85">
        <v>0</v>
      </c>
      <c r="I522" s="85">
        <v>0</v>
      </c>
      <c r="J522" s="85">
        <v>72192</v>
      </c>
      <c r="K522" s="85">
        <v>0</v>
      </c>
      <c r="L522" s="85">
        <v>0</v>
      </c>
      <c r="M522" s="85">
        <v>0</v>
      </c>
      <c r="N522" s="85">
        <v>0</v>
      </c>
      <c r="O522" s="153">
        <v>24072</v>
      </c>
      <c r="P522" s="153">
        <v>435760</v>
      </c>
      <c r="Q522" s="153">
        <v>1863748</v>
      </c>
      <c r="R522" s="153">
        <v>0</v>
      </c>
      <c r="S522" s="153">
        <v>0</v>
      </c>
      <c r="T522" s="154" t="s">
        <v>4364</v>
      </c>
      <c r="U522" s="154" t="s">
        <v>4364</v>
      </c>
      <c r="V522" s="154" t="s">
        <v>4364</v>
      </c>
      <c r="W522" s="86">
        <v>0.10449174852446</v>
      </c>
      <c r="X522" s="86">
        <v>0</v>
      </c>
      <c r="Y522" s="86">
        <v>-4.43155417307E-2</v>
      </c>
      <c r="Z522" s="154" t="s">
        <v>4364</v>
      </c>
      <c r="AA522" s="86">
        <v>0</v>
      </c>
      <c r="AB522" s="86">
        <v>0</v>
      </c>
      <c r="AC522" s="86" t="s">
        <v>4364</v>
      </c>
      <c r="AD522" s="154" t="s">
        <v>4364</v>
      </c>
      <c r="AE522" s="154" t="s">
        <v>4364</v>
      </c>
      <c r="AF522" s="154" t="s">
        <v>4364</v>
      </c>
      <c r="AG522" s="86">
        <v>2.3107184988300001E-3</v>
      </c>
    </row>
    <row r="523" spans="1:33" x14ac:dyDescent="0.35">
      <c r="A523" s="84">
        <v>5063</v>
      </c>
      <c r="B523" s="126">
        <v>46112</v>
      </c>
      <c r="C523" s="84">
        <v>2180</v>
      </c>
      <c r="D523" s="83" t="s">
        <v>853</v>
      </c>
      <c r="E523" s="85">
        <v>89511705</v>
      </c>
      <c r="F523" s="85">
        <v>51766516</v>
      </c>
      <c r="G523" s="85">
        <v>722028</v>
      </c>
      <c r="H523" s="85">
        <v>0</v>
      </c>
      <c r="I523" s="85">
        <v>0</v>
      </c>
      <c r="J523" s="85">
        <v>7364455</v>
      </c>
      <c r="K523" s="85">
        <v>5517127</v>
      </c>
      <c r="L523" s="85">
        <v>0</v>
      </c>
      <c r="M523" s="85">
        <v>12164274</v>
      </c>
      <c r="N523" s="85">
        <v>10806048</v>
      </c>
      <c r="O523" s="153">
        <v>3636805</v>
      </c>
      <c r="P523" s="153">
        <v>2176198</v>
      </c>
      <c r="Q523" s="153">
        <v>8136298</v>
      </c>
      <c r="R523" s="153">
        <v>0</v>
      </c>
      <c r="S523" s="153">
        <v>1243282</v>
      </c>
      <c r="T523" s="154">
        <v>1.3245578608089999E-2</v>
      </c>
      <c r="U523" s="154" t="s">
        <v>4364</v>
      </c>
      <c r="V523" s="154" t="s">
        <v>4364</v>
      </c>
      <c r="W523" s="86">
        <v>4.8647190592499999E-3</v>
      </c>
      <c r="X523" s="86">
        <v>0</v>
      </c>
      <c r="Y523" s="86">
        <v>4.3097096273500002E-3</v>
      </c>
      <c r="Z523" s="154" t="s">
        <v>4364</v>
      </c>
      <c r="AA523" s="86">
        <v>2.1679414859220002E-2</v>
      </c>
      <c r="AB523" s="86">
        <v>1.2405368555E-3</v>
      </c>
      <c r="AC523" s="154" t="s">
        <v>4364</v>
      </c>
      <c r="AD523" s="154">
        <v>0</v>
      </c>
      <c r="AE523" s="154">
        <v>-9.3782780960000001E-4</v>
      </c>
      <c r="AF523" s="154">
        <v>-5.3231874100000002E-4</v>
      </c>
      <c r="AG523" s="86">
        <v>1.89620095968E-3</v>
      </c>
    </row>
    <row r="524" spans="1:33" x14ac:dyDescent="0.35">
      <c r="A524" s="84">
        <v>5086</v>
      </c>
      <c r="B524" s="126">
        <v>46112</v>
      </c>
      <c r="C524" s="84">
        <v>2184</v>
      </c>
      <c r="D524" s="83" t="s">
        <v>854</v>
      </c>
      <c r="E524" s="85">
        <v>448743639</v>
      </c>
      <c r="F524" s="85">
        <v>273539959</v>
      </c>
      <c r="G524" s="85">
        <v>4389537</v>
      </c>
      <c r="H524" s="85">
        <v>0</v>
      </c>
      <c r="I524" s="85">
        <v>0</v>
      </c>
      <c r="J524" s="85">
        <v>21640056</v>
      </c>
      <c r="K524" s="85">
        <v>23667909</v>
      </c>
      <c r="L524" s="85">
        <v>0</v>
      </c>
      <c r="M524" s="85">
        <v>32933783</v>
      </c>
      <c r="N524" s="85">
        <v>1996205</v>
      </c>
      <c r="O524" s="153">
        <v>24414332</v>
      </c>
      <c r="P524" s="153">
        <v>16678979</v>
      </c>
      <c r="Q524" s="153">
        <v>138814906</v>
      </c>
      <c r="R524" s="153">
        <v>8684397</v>
      </c>
      <c r="S524" s="153">
        <v>319855</v>
      </c>
      <c r="T524" s="154">
        <v>2.276052848125E-2</v>
      </c>
      <c r="U524" s="154" t="s">
        <v>4364</v>
      </c>
      <c r="V524" s="154" t="s">
        <v>4364</v>
      </c>
      <c r="W524" s="86">
        <v>1.5696824172150001E-2</v>
      </c>
      <c r="X524" s="86">
        <v>9.6167820504999997E-4</v>
      </c>
      <c r="Y524" s="86">
        <v>6.2067014142699996E-3</v>
      </c>
      <c r="Z524" s="154" t="s">
        <v>4364</v>
      </c>
      <c r="AA524" s="86">
        <v>3.43697259331E-3</v>
      </c>
      <c r="AB524" s="86">
        <v>3.6713661744000001E-4</v>
      </c>
      <c r="AC524" s="86">
        <v>4.1385834484E-4</v>
      </c>
      <c r="AD524" s="154">
        <v>0</v>
      </c>
      <c r="AE524" s="154">
        <v>5.8364106958999997E-4</v>
      </c>
      <c r="AF524" s="154">
        <v>0.29149972893956</v>
      </c>
      <c r="AG524" s="86">
        <v>4.7170018522499999E-3</v>
      </c>
    </row>
    <row r="525" spans="1:33" x14ac:dyDescent="0.35">
      <c r="A525" s="84">
        <v>5116</v>
      </c>
      <c r="B525" s="126">
        <v>46112</v>
      </c>
      <c r="C525" s="84">
        <v>2194</v>
      </c>
      <c r="D525" s="83" t="s">
        <v>855</v>
      </c>
      <c r="E525" s="85">
        <v>41773303</v>
      </c>
      <c r="F525" s="85">
        <v>14774145</v>
      </c>
      <c r="G525" s="85">
        <v>459095</v>
      </c>
      <c r="H525" s="85">
        <v>0</v>
      </c>
      <c r="I525" s="85">
        <v>0</v>
      </c>
      <c r="J525" s="85">
        <v>964577</v>
      </c>
      <c r="K525" s="85">
        <v>4728954</v>
      </c>
      <c r="L525" s="85">
        <v>0</v>
      </c>
      <c r="M525" s="85">
        <v>0</v>
      </c>
      <c r="N525" s="85">
        <v>0</v>
      </c>
      <c r="O525" s="153">
        <v>279734</v>
      </c>
      <c r="P525" s="153">
        <v>1480741</v>
      </c>
      <c r="Q525" s="153">
        <v>6861044</v>
      </c>
      <c r="R525" s="153">
        <v>0</v>
      </c>
      <c r="S525" s="153">
        <v>0</v>
      </c>
      <c r="T525" s="86">
        <v>2.47990113444E-3</v>
      </c>
      <c r="U525" s="154" t="s">
        <v>4364</v>
      </c>
      <c r="V525" s="154" t="s">
        <v>4364</v>
      </c>
      <c r="W525" s="86">
        <v>2.0806488957470001E-2</v>
      </c>
      <c r="X525" s="86">
        <v>0</v>
      </c>
      <c r="Y525" s="86">
        <v>5.3105638927999996E-4</v>
      </c>
      <c r="Z525" s="154" t="s">
        <v>4364</v>
      </c>
      <c r="AA525" s="86">
        <v>3.79004870661E-3</v>
      </c>
      <c r="AB525" s="86">
        <v>0</v>
      </c>
      <c r="AC525" s="86" t="s">
        <v>4364</v>
      </c>
      <c r="AD525" s="154" t="s">
        <v>4364</v>
      </c>
      <c r="AE525" s="154" t="s">
        <v>4364</v>
      </c>
      <c r="AF525" s="86" t="s">
        <v>4364</v>
      </c>
      <c r="AG525" s="86">
        <v>1.0244950821999999E-3</v>
      </c>
    </row>
    <row r="526" spans="1:33" x14ac:dyDescent="0.35">
      <c r="A526" s="84">
        <v>5123</v>
      </c>
      <c r="B526" s="126">
        <v>46112</v>
      </c>
      <c r="C526" s="84">
        <v>2197</v>
      </c>
      <c r="D526" s="83" t="s">
        <v>856</v>
      </c>
      <c r="E526" s="85">
        <v>21881223</v>
      </c>
      <c r="F526" s="85">
        <v>8834036</v>
      </c>
      <c r="G526" s="85">
        <v>418713</v>
      </c>
      <c r="H526" s="85">
        <v>0</v>
      </c>
      <c r="I526" s="85">
        <v>567301</v>
      </c>
      <c r="J526" s="85">
        <v>1370565</v>
      </c>
      <c r="K526" s="85">
        <v>1360055</v>
      </c>
      <c r="L526" s="85">
        <v>0</v>
      </c>
      <c r="M526" s="85">
        <v>0</v>
      </c>
      <c r="N526" s="85">
        <v>0</v>
      </c>
      <c r="O526" s="153">
        <v>435775</v>
      </c>
      <c r="P526" s="153">
        <v>140763</v>
      </c>
      <c r="Q526" s="153">
        <v>3942604</v>
      </c>
      <c r="R526" s="153">
        <v>598260</v>
      </c>
      <c r="S526" s="153">
        <v>0</v>
      </c>
      <c r="T526" s="86">
        <v>4.0104275765229999E-2</v>
      </c>
      <c r="U526" s="154" t="s">
        <v>4364</v>
      </c>
      <c r="V526" s="154">
        <v>1.0639390708919999E-2</v>
      </c>
      <c r="W526" s="86">
        <v>2.6211912773649999E-2</v>
      </c>
      <c r="X526" s="86">
        <v>2.2449434108999999E-3</v>
      </c>
      <c r="Y526" s="86">
        <v>2.0952138646930001E-2</v>
      </c>
      <c r="Z526" s="154" t="s">
        <v>4364</v>
      </c>
      <c r="AA526" s="86">
        <v>3.9100252821899998E-3</v>
      </c>
      <c r="AB526" s="86">
        <v>0</v>
      </c>
      <c r="AC526" s="86">
        <v>0</v>
      </c>
      <c r="AD526" s="154" t="s">
        <v>4364</v>
      </c>
      <c r="AE526" s="154" t="s">
        <v>4364</v>
      </c>
      <c r="AF526" s="154" t="s">
        <v>4364</v>
      </c>
      <c r="AG526" s="86">
        <v>8.2408610205400006E-3</v>
      </c>
    </row>
    <row r="527" spans="1:33" x14ac:dyDescent="0.35">
      <c r="A527" s="84">
        <v>5127</v>
      </c>
      <c r="B527" s="126">
        <v>46112</v>
      </c>
      <c r="C527" s="84">
        <v>2199</v>
      </c>
      <c r="D527" s="83" t="s">
        <v>857</v>
      </c>
      <c r="E527" s="85">
        <v>997482</v>
      </c>
      <c r="F527" s="85">
        <v>169565</v>
      </c>
      <c r="G527" s="85">
        <v>0</v>
      </c>
      <c r="H527" s="85">
        <v>0</v>
      </c>
      <c r="I527" s="85">
        <v>0</v>
      </c>
      <c r="J527" s="85">
        <v>9837</v>
      </c>
      <c r="K527" s="85">
        <v>0</v>
      </c>
      <c r="L527" s="85">
        <v>0</v>
      </c>
      <c r="M527" s="85">
        <v>0</v>
      </c>
      <c r="N527" s="85">
        <v>0</v>
      </c>
      <c r="O527" s="153">
        <v>159728</v>
      </c>
      <c r="P527" s="153">
        <v>0</v>
      </c>
      <c r="Q527" s="153">
        <v>0</v>
      </c>
      <c r="R527" s="153">
        <v>0</v>
      </c>
      <c r="S527" s="153">
        <v>0</v>
      </c>
      <c r="T527" s="86" t="s">
        <v>4364</v>
      </c>
      <c r="U527" s="154" t="s">
        <v>4364</v>
      </c>
      <c r="V527" s="154" t="s">
        <v>4364</v>
      </c>
      <c r="W527" s="86">
        <v>0</v>
      </c>
      <c r="X527" s="86">
        <v>0</v>
      </c>
      <c r="Y527" s="86" t="s">
        <v>4364</v>
      </c>
      <c r="Z527" s="154" t="s">
        <v>4364</v>
      </c>
      <c r="AA527" s="86">
        <v>0</v>
      </c>
      <c r="AB527" s="86" t="s">
        <v>4364</v>
      </c>
      <c r="AC527" s="86" t="s">
        <v>4364</v>
      </c>
      <c r="AD527" s="154" t="s">
        <v>4364</v>
      </c>
      <c r="AE527" s="154" t="s">
        <v>4364</v>
      </c>
      <c r="AF527" s="154" t="s">
        <v>4364</v>
      </c>
      <c r="AG527" s="86">
        <v>0</v>
      </c>
    </row>
    <row r="528" spans="1:33" x14ac:dyDescent="0.35">
      <c r="A528" s="84">
        <v>5134</v>
      </c>
      <c r="B528" s="126">
        <v>46112</v>
      </c>
      <c r="C528" s="84">
        <v>2201</v>
      </c>
      <c r="D528" s="83" t="s">
        <v>858</v>
      </c>
      <c r="E528" s="85">
        <v>520873203</v>
      </c>
      <c r="F528" s="85">
        <v>370987330</v>
      </c>
      <c r="G528" s="85">
        <v>24171152</v>
      </c>
      <c r="H528" s="85">
        <v>0</v>
      </c>
      <c r="I528" s="85">
        <v>7224813</v>
      </c>
      <c r="J528" s="85">
        <v>32658072</v>
      </c>
      <c r="K528" s="85">
        <v>46406061</v>
      </c>
      <c r="L528" s="85">
        <v>0</v>
      </c>
      <c r="M528" s="85">
        <v>4013474</v>
      </c>
      <c r="N528" s="85">
        <v>0</v>
      </c>
      <c r="O528" s="153">
        <v>26474673</v>
      </c>
      <c r="P528" s="153">
        <v>2350678</v>
      </c>
      <c r="Q528" s="153">
        <v>162941611</v>
      </c>
      <c r="R528" s="153">
        <v>64746796</v>
      </c>
      <c r="S528" s="153">
        <v>0</v>
      </c>
      <c r="T528" s="86">
        <v>4.962029787003E-2</v>
      </c>
      <c r="U528" s="154" t="s">
        <v>4364</v>
      </c>
      <c r="V528" s="86">
        <v>5.9137273156300001E-3</v>
      </c>
      <c r="W528" s="86">
        <v>3.5609441267750001E-2</v>
      </c>
      <c r="X528" s="86">
        <v>3.5986139055E-4</v>
      </c>
      <c r="Y528" s="86">
        <v>1.5100018511689999E-2</v>
      </c>
      <c r="Z528" s="154" t="s">
        <v>4364</v>
      </c>
      <c r="AA528" s="86">
        <v>1.7511048178760001E-2</v>
      </c>
      <c r="AB528" s="86">
        <v>0</v>
      </c>
      <c r="AC528" s="86">
        <v>-5.8640251599999997E-5</v>
      </c>
      <c r="AD528" s="86" t="s">
        <v>4364</v>
      </c>
      <c r="AE528" s="86">
        <v>0</v>
      </c>
      <c r="AF528" s="86" t="s">
        <v>4364</v>
      </c>
      <c r="AG528" s="86">
        <v>8.1030548884299999E-3</v>
      </c>
    </row>
    <row r="529" spans="1:33" x14ac:dyDescent="0.35">
      <c r="A529" s="84">
        <v>5144</v>
      </c>
      <c r="B529" s="126">
        <v>46112</v>
      </c>
      <c r="C529" s="84">
        <v>2202</v>
      </c>
      <c r="D529" s="83" t="s">
        <v>859</v>
      </c>
      <c r="E529" s="85">
        <v>35322673</v>
      </c>
      <c r="F529" s="85">
        <v>23275644</v>
      </c>
      <c r="G529" s="85">
        <v>193786</v>
      </c>
      <c r="H529" s="85">
        <v>0</v>
      </c>
      <c r="I529" s="85">
        <v>0</v>
      </c>
      <c r="J529" s="85">
        <v>1218767</v>
      </c>
      <c r="K529" s="85">
        <v>3896807</v>
      </c>
      <c r="L529" s="85">
        <v>0</v>
      </c>
      <c r="M529" s="85">
        <v>0</v>
      </c>
      <c r="N529" s="85">
        <v>0</v>
      </c>
      <c r="O529" s="153">
        <v>538290</v>
      </c>
      <c r="P529" s="153">
        <v>1609331</v>
      </c>
      <c r="Q529" s="153">
        <v>12618796</v>
      </c>
      <c r="R529" s="153">
        <v>3199867</v>
      </c>
      <c r="S529" s="153">
        <v>0</v>
      </c>
      <c r="T529" s="154">
        <v>1.3614367554409999E-2</v>
      </c>
      <c r="U529" s="154" t="s">
        <v>4364</v>
      </c>
      <c r="V529" s="154" t="s">
        <v>4364</v>
      </c>
      <c r="W529" s="86">
        <v>2.4544765671330002E-2</v>
      </c>
      <c r="X529" s="86">
        <v>0</v>
      </c>
      <c r="Y529" s="86">
        <v>2.45347569309E-3</v>
      </c>
      <c r="Z529" s="154" t="s">
        <v>4364</v>
      </c>
      <c r="AA529" s="86">
        <v>7.55137787659E-3</v>
      </c>
      <c r="AB529" s="154">
        <v>0</v>
      </c>
      <c r="AC529" s="154">
        <v>0</v>
      </c>
      <c r="AD529" s="154">
        <v>0</v>
      </c>
      <c r="AE529" s="154" t="s">
        <v>4364</v>
      </c>
      <c r="AF529" s="154" t="s">
        <v>4364</v>
      </c>
      <c r="AG529" s="86">
        <v>1.6210388236900001E-3</v>
      </c>
    </row>
    <row r="530" spans="1:33" x14ac:dyDescent="0.35">
      <c r="A530" s="84">
        <v>5163</v>
      </c>
      <c r="B530" s="126">
        <v>46112</v>
      </c>
      <c r="C530" s="84">
        <v>2213</v>
      </c>
      <c r="D530" s="83" t="s">
        <v>860</v>
      </c>
      <c r="E530" s="85">
        <v>2989857</v>
      </c>
      <c r="F530" s="85">
        <v>1751276</v>
      </c>
      <c r="G530" s="85">
        <v>0</v>
      </c>
      <c r="H530" s="85">
        <v>0</v>
      </c>
      <c r="I530" s="85">
        <v>0</v>
      </c>
      <c r="J530" s="85">
        <v>191002</v>
      </c>
      <c r="K530" s="85">
        <v>374618</v>
      </c>
      <c r="L530" s="85">
        <v>0</v>
      </c>
      <c r="M530" s="85">
        <v>0</v>
      </c>
      <c r="N530" s="85">
        <v>0</v>
      </c>
      <c r="O530" s="153">
        <v>1157155</v>
      </c>
      <c r="P530" s="153">
        <v>28501</v>
      </c>
      <c r="Q530" s="153">
        <v>0</v>
      </c>
      <c r="R530" s="153">
        <v>0</v>
      </c>
      <c r="S530" s="153">
        <v>0</v>
      </c>
      <c r="T530" s="86" t="s">
        <v>4364</v>
      </c>
      <c r="U530" s="154" t="s">
        <v>4364</v>
      </c>
      <c r="V530" s="154" t="s">
        <v>4364</v>
      </c>
      <c r="W530" s="86">
        <v>2.5513194436450001E-2</v>
      </c>
      <c r="X530" s="86">
        <v>0</v>
      </c>
      <c r="Y530" s="86">
        <v>0</v>
      </c>
      <c r="Z530" s="154" t="s">
        <v>4364</v>
      </c>
      <c r="AA530" s="86">
        <v>0</v>
      </c>
      <c r="AB530" s="86" t="s">
        <v>4364</v>
      </c>
      <c r="AC530" s="86" t="s">
        <v>4364</v>
      </c>
      <c r="AD530" s="154" t="s">
        <v>4364</v>
      </c>
      <c r="AE530" s="86" t="s">
        <v>4364</v>
      </c>
      <c r="AF530" s="86" t="s">
        <v>4364</v>
      </c>
      <c r="AG530" s="86">
        <v>1.5926148809810001E-2</v>
      </c>
    </row>
    <row r="531" spans="1:33" x14ac:dyDescent="0.35">
      <c r="A531" s="84">
        <v>5168</v>
      </c>
      <c r="B531" s="126">
        <v>46112</v>
      </c>
      <c r="C531" s="84">
        <v>2214</v>
      </c>
      <c r="D531" s="83" t="s">
        <v>861</v>
      </c>
      <c r="E531" s="85">
        <v>309217230</v>
      </c>
      <c r="F531" s="85">
        <v>205917295</v>
      </c>
      <c r="G531" s="85">
        <v>0</v>
      </c>
      <c r="H531" s="85">
        <v>0</v>
      </c>
      <c r="I531" s="85">
        <v>0</v>
      </c>
      <c r="J531" s="85">
        <v>17624592</v>
      </c>
      <c r="K531" s="85">
        <v>87971485</v>
      </c>
      <c r="L531" s="85">
        <v>0</v>
      </c>
      <c r="M531" s="85">
        <v>3535353</v>
      </c>
      <c r="N531" s="85">
        <v>0</v>
      </c>
      <c r="O531" s="153">
        <v>9328601</v>
      </c>
      <c r="P531" s="153">
        <v>3453658</v>
      </c>
      <c r="Q531" s="153">
        <v>54720713</v>
      </c>
      <c r="R531" s="153">
        <v>29282893</v>
      </c>
      <c r="S531" s="153">
        <v>0</v>
      </c>
      <c r="T531" s="86" t="s">
        <v>4364</v>
      </c>
      <c r="U531" s="154" t="s">
        <v>4364</v>
      </c>
      <c r="V531" s="154" t="s">
        <v>4364</v>
      </c>
      <c r="W531" s="86">
        <v>7.6298464251440004E-2</v>
      </c>
      <c r="X531" s="86">
        <v>1.34309091293E-3</v>
      </c>
      <c r="Y531" s="86">
        <v>4.2113323124300002E-3</v>
      </c>
      <c r="Z531" s="154" t="s">
        <v>4364</v>
      </c>
      <c r="AA531" s="86">
        <v>6.2965037878800001E-3</v>
      </c>
      <c r="AB531" s="86">
        <v>0</v>
      </c>
      <c r="AC531" s="86">
        <v>0</v>
      </c>
      <c r="AD531" s="154" t="s">
        <v>4364</v>
      </c>
      <c r="AE531" s="86">
        <v>0</v>
      </c>
      <c r="AF531" s="86" t="s">
        <v>4364</v>
      </c>
      <c r="AG531" s="86">
        <v>5.4848397784999997E-3</v>
      </c>
    </row>
    <row r="532" spans="1:33" x14ac:dyDescent="0.35">
      <c r="A532" s="84">
        <v>5170</v>
      </c>
      <c r="B532" s="126">
        <v>46112</v>
      </c>
      <c r="C532" s="84">
        <v>2215</v>
      </c>
      <c r="D532" s="83" t="s">
        <v>862</v>
      </c>
      <c r="E532" s="85">
        <v>38936115</v>
      </c>
      <c r="F532" s="85">
        <v>14856656</v>
      </c>
      <c r="G532" s="85">
        <v>510434</v>
      </c>
      <c r="H532" s="85">
        <v>0</v>
      </c>
      <c r="I532" s="85">
        <v>0</v>
      </c>
      <c r="J532" s="85">
        <v>3784840</v>
      </c>
      <c r="K532" s="85">
        <v>6517166</v>
      </c>
      <c r="L532" s="85">
        <v>0</v>
      </c>
      <c r="M532" s="85">
        <v>0</v>
      </c>
      <c r="N532" s="85">
        <v>0</v>
      </c>
      <c r="O532" s="153">
        <v>897700</v>
      </c>
      <c r="P532" s="153">
        <v>35263</v>
      </c>
      <c r="Q532" s="153">
        <v>2657780</v>
      </c>
      <c r="R532" s="153">
        <v>453473</v>
      </c>
      <c r="S532" s="153">
        <v>0</v>
      </c>
      <c r="T532" s="86">
        <v>1.0939981405E-4</v>
      </c>
      <c r="U532" s="154" t="s">
        <v>4364</v>
      </c>
      <c r="V532" s="86" t="s">
        <v>4364</v>
      </c>
      <c r="W532" s="86">
        <v>1.391666741663E-2</v>
      </c>
      <c r="X532" s="86">
        <v>-1.6953027607E-3</v>
      </c>
      <c r="Y532" s="86">
        <v>1.49317635169E-3</v>
      </c>
      <c r="Z532" s="154" t="s">
        <v>4364</v>
      </c>
      <c r="AA532" s="86">
        <v>0</v>
      </c>
      <c r="AB532" s="86">
        <v>-9.028967027E-4</v>
      </c>
      <c r="AC532" s="86">
        <v>0</v>
      </c>
      <c r="AD532" s="86" t="s">
        <v>4364</v>
      </c>
      <c r="AE532" s="154" t="s">
        <v>4364</v>
      </c>
      <c r="AF532" s="154" t="s">
        <v>4364</v>
      </c>
      <c r="AG532" s="86">
        <v>9.3733641405E-4</v>
      </c>
    </row>
    <row r="533" spans="1:33" x14ac:dyDescent="0.35">
      <c r="A533" s="84">
        <v>5234</v>
      </c>
      <c r="B533" s="126">
        <v>46112</v>
      </c>
      <c r="C533" s="84">
        <v>2241</v>
      </c>
      <c r="D533" s="83" t="s">
        <v>863</v>
      </c>
      <c r="E533" s="85">
        <v>875671850</v>
      </c>
      <c r="F533" s="85">
        <v>510724079</v>
      </c>
      <c r="G533" s="85">
        <v>17318147</v>
      </c>
      <c r="H533" s="85">
        <v>0</v>
      </c>
      <c r="I533" s="85">
        <v>0</v>
      </c>
      <c r="J533" s="85">
        <v>87800983</v>
      </c>
      <c r="K533" s="85">
        <v>106754895</v>
      </c>
      <c r="L533" s="85">
        <v>0</v>
      </c>
      <c r="M533" s="85">
        <v>76001586</v>
      </c>
      <c r="N533" s="85">
        <v>8357784</v>
      </c>
      <c r="O533" s="153">
        <v>9688669</v>
      </c>
      <c r="P533" s="153">
        <v>3636419</v>
      </c>
      <c r="Q533" s="153">
        <v>176542965</v>
      </c>
      <c r="R533" s="153">
        <v>24622630</v>
      </c>
      <c r="S533" s="153">
        <v>0</v>
      </c>
      <c r="T533" s="154">
        <v>1.404461274387E-2</v>
      </c>
      <c r="U533" s="154" t="s">
        <v>4364</v>
      </c>
      <c r="V533" s="154" t="s">
        <v>4364</v>
      </c>
      <c r="W533" s="86">
        <v>2.4495757857949999E-2</v>
      </c>
      <c r="X533" s="86">
        <v>1.04858637606E-3</v>
      </c>
      <c r="Y533" s="86">
        <v>4.8429165876999998E-3</v>
      </c>
      <c r="Z533" s="154" t="s">
        <v>4364</v>
      </c>
      <c r="AA533" s="154">
        <v>-1.4064825770000001E-4</v>
      </c>
      <c r="AB533" s="154">
        <v>-4.6718811893E-6</v>
      </c>
      <c r="AC533" s="154">
        <v>-2.305141955E-4</v>
      </c>
      <c r="AD533" s="154" t="s">
        <v>4364</v>
      </c>
      <c r="AE533" s="154">
        <v>0</v>
      </c>
      <c r="AF533" s="154">
        <v>0</v>
      </c>
      <c r="AG533" s="86">
        <v>2.0390450992100002E-3</v>
      </c>
    </row>
    <row r="534" spans="1:33" x14ac:dyDescent="0.35">
      <c r="A534" s="84">
        <v>5241</v>
      </c>
      <c r="B534" s="126">
        <v>46112</v>
      </c>
      <c r="C534" s="84">
        <v>2245</v>
      </c>
      <c r="D534" s="83" t="s">
        <v>864</v>
      </c>
      <c r="E534" s="85">
        <v>69694032</v>
      </c>
      <c r="F534" s="85">
        <v>51168675</v>
      </c>
      <c r="G534" s="85">
        <v>0</v>
      </c>
      <c r="H534" s="85">
        <v>0</v>
      </c>
      <c r="I534" s="85">
        <v>0</v>
      </c>
      <c r="J534" s="85">
        <v>875985</v>
      </c>
      <c r="K534" s="85">
        <v>10401623</v>
      </c>
      <c r="L534" s="85">
        <v>0</v>
      </c>
      <c r="M534" s="85">
        <v>1950796</v>
      </c>
      <c r="N534" s="85">
        <v>2158074</v>
      </c>
      <c r="O534" s="153">
        <v>721795</v>
      </c>
      <c r="P534" s="153">
        <v>3551506</v>
      </c>
      <c r="Q534" s="153">
        <v>29622097</v>
      </c>
      <c r="R534" s="153">
        <v>1631121</v>
      </c>
      <c r="S534" s="153">
        <v>255678</v>
      </c>
      <c r="T534" s="86" t="s">
        <v>4364</v>
      </c>
      <c r="U534" s="154" t="s">
        <v>4364</v>
      </c>
      <c r="V534" s="154" t="s">
        <v>4364</v>
      </c>
      <c r="W534" s="86">
        <v>2.237814034281E-2</v>
      </c>
      <c r="X534" s="86">
        <v>-3.389326818E-3</v>
      </c>
      <c r="Y534" s="86">
        <v>7.4497445114700004E-3</v>
      </c>
      <c r="Z534" s="154" t="s">
        <v>4364</v>
      </c>
      <c r="AA534" s="86">
        <v>2.7851837910099998E-3</v>
      </c>
      <c r="AB534" s="86">
        <v>3.8973449321999998E-4</v>
      </c>
      <c r="AC534" s="86">
        <v>0</v>
      </c>
      <c r="AD534" s="86">
        <v>0</v>
      </c>
      <c r="AE534" s="86">
        <v>0</v>
      </c>
      <c r="AF534" s="86">
        <v>0</v>
      </c>
      <c r="AG534" s="86">
        <v>2.47926840885E-3</v>
      </c>
    </row>
    <row r="535" spans="1:33" x14ac:dyDescent="0.35">
      <c r="A535" s="84">
        <v>5252</v>
      </c>
      <c r="B535" s="126">
        <v>46112</v>
      </c>
      <c r="C535" s="84">
        <v>2248</v>
      </c>
      <c r="D535" s="83" t="s">
        <v>865</v>
      </c>
      <c r="E535" s="85">
        <v>59192335</v>
      </c>
      <c r="F535" s="85">
        <v>50474447</v>
      </c>
      <c r="G535" s="85">
        <v>3865017</v>
      </c>
      <c r="H535" s="85">
        <v>0</v>
      </c>
      <c r="I535" s="85">
        <v>955961</v>
      </c>
      <c r="J535" s="85">
        <v>1792839</v>
      </c>
      <c r="K535" s="85">
        <v>11542960</v>
      </c>
      <c r="L535" s="85">
        <v>0</v>
      </c>
      <c r="M535" s="85">
        <v>0</v>
      </c>
      <c r="N535" s="85">
        <v>0</v>
      </c>
      <c r="O535" s="153">
        <v>787014</v>
      </c>
      <c r="P535" s="153">
        <v>794391</v>
      </c>
      <c r="Q535" s="153">
        <v>16643883</v>
      </c>
      <c r="R535" s="153">
        <v>14092382</v>
      </c>
      <c r="S535" s="153">
        <v>0</v>
      </c>
      <c r="T535" s="86">
        <v>1.7499603661390001E-2</v>
      </c>
      <c r="U535" s="154" t="s">
        <v>4364</v>
      </c>
      <c r="V535" s="86">
        <v>0</v>
      </c>
      <c r="W535" s="86">
        <v>1.7999041307930001E-2</v>
      </c>
      <c r="X535" s="86">
        <v>2.8913760422300001E-3</v>
      </c>
      <c r="Y535" s="86">
        <v>8.1052931877000003E-4</v>
      </c>
      <c r="Z535" s="154" t="s">
        <v>4364</v>
      </c>
      <c r="AA535" s="86">
        <v>0</v>
      </c>
      <c r="AB535" s="86">
        <v>0</v>
      </c>
      <c r="AC535" s="86">
        <v>0</v>
      </c>
      <c r="AD535" s="86" t="s">
        <v>4364</v>
      </c>
      <c r="AE535" s="154" t="s">
        <v>4364</v>
      </c>
      <c r="AF535" s="154" t="s">
        <v>4364</v>
      </c>
      <c r="AG535" s="86">
        <v>1.8654462164799999E-3</v>
      </c>
    </row>
    <row r="536" spans="1:33" x14ac:dyDescent="0.35">
      <c r="A536" s="84">
        <v>5256</v>
      </c>
      <c r="B536" s="126">
        <v>46112</v>
      </c>
      <c r="C536" s="84">
        <v>2251</v>
      </c>
      <c r="D536" s="83" t="s">
        <v>866</v>
      </c>
      <c r="E536" s="85">
        <v>38872904</v>
      </c>
      <c r="F536" s="85">
        <v>20452841</v>
      </c>
      <c r="G536" s="85">
        <v>572886</v>
      </c>
      <c r="H536" s="85">
        <v>0</v>
      </c>
      <c r="I536" s="85">
        <v>0</v>
      </c>
      <c r="J536" s="85">
        <v>1627507</v>
      </c>
      <c r="K536" s="85">
        <v>1499020</v>
      </c>
      <c r="L536" s="85">
        <v>0</v>
      </c>
      <c r="M536" s="85">
        <v>0</v>
      </c>
      <c r="N536" s="85">
        <v>0</v>
      </c>
      <c r="O536" s="153">
        <v>570481</v>
      </c>
      <c r="P536" s="153">
        <v>42841</v>
      </c>
      <c r="Q536" s="153">
        <v>11341884</v>
      </c>
      <c r="R536" s="153">
        <v>4798222</v>
      </c>
      <c r="S536" s="153">
        <v>0</v>
      </c>
      <c r="T536" s="154">
        <v>6.7446306315899996E-3</v>
      </c>
      <c r="U536" s="154" t="s">
        <v>4364</v>
      </c>
      <c r="V536" s="154" t="s">
        <v>4364</v>
      </c>
      <c r="W536" s="86">
        <v>1.1221627915129999E-2</v>
      </c>
      <c r="X536" s="86">
        <v>6.3157769131200001E-3</v>
      </c>
      <c r="Y536" s="86">
        <v>0</v>
      </c>
      <c r="Z536" s="154" t="s">
        <v>4364</v>
      </c>
      <c r="AA536" s="86">
        <v>0</v>
      </c>
      <c r="AB536" s="86">
        <v>0</v>
      </c>
      <c r="AC536" s="86">
        <v>0</v>
      </c>
      <c r="AD536" s="86" t="s">
        <v>4364</v>
      </c>
      <c r="AE536" s="86" t="s">
        <v>4364</v>
      </c>
      <c r="AF536" s="86" t="s">
        <v>4364</v>
      </c>
      <c r="AG536" s="86">
        <v>1.14963636286E-3</v>
      </c>
    </row>
    <row r="537" spans="1:33" x14ac:dyDescent="0.35">
      <c r="A537" s="84">
        <v>5257</v>
      </c>
      <c r="B537" s="126">
        <v>46112</v>
      </c>
      <c r="C537" s="84">
        <v>2252</v>
      </c>
      <c r="D537" s="83" t="s">
        <v>867</v>
      </c>
      <c r="E537" s="85">
        <v>139947713</v>
      </c>
      <c r="F537" s="85">
        <v>78780670</v>
      </c>
      <c r="G537" s="85">
        <v>2799253</v>
      </c>
      <c r="H537" s="85">
        <v>0</v>
      </c>
      <c r="I537" s="85">
        <v>0</v>
      </c>
      <c r="J537" s="85">
        <v>6973641</v>
      </c>
      <c r="K537" s="85">
        <v>31294766</v>
      </c>
      <c r="L537" s="85">
        <v>0</v>
      </c>
      <c r="M537" s="85">
        <v>0</v>
      </c>
      <c r="N537" s="85">
        <v>0</v>
      </c>
      <c r="O537" s="153">
        <v>2331006</v>
      </c>
      <c r="P537" s="153">
        <v>3113085</v>
      </c>
      <c r="Q537" s="153">
        <v>17307156</v>
      </c>
      <c r="R537" s="153">
        <v>14961763</v>
      </c>
      <c r="S537" s="153">
        <v>0</v>
      </c>
      <c r="T537" s="86">
        <v>6.6305148309399996E-3</v>
      </c>
      <c r="U537" s="154" t="s">
        <v>4364</v>
      </c>
      <c r="V537" s="154" t="s">
        <v>4364</v>
      </c>
      <c r="W537" s="86">
        <v>2.8813381439770001E-2</v>
      </c>
      <c r="X537" s="86">
        <v>2.7566204095600001E-3</v>
      </c>
      <c r="Y537" s="86">
        <v>9.3478221131300006E-3</v>
      </c>
      <c r="Z537" s="154" t="s">
        <v>4364</v>
      </c>
      <c r="AA537" s="86">
        <v>4.8729980524400002E-3</v>
      </c>
      <c r="AB537" s="86">
        <v>0</v>
      </c>
      <c r="AC537" s="86">
        <v>0</v>
      </c>
      <c r="AD537" s="86" t="s">
        <v>4364</v>
      </c>
      <c r="AE537" s="86" t="s">
        <v>4364</v>
      </c>
      <c r="AF537" s="86">
        <v>0</v>
      </c>
      <c r="AG537" s="86">
        <v>5.34010233524E-3</v>
      </c>
    </row>
    <row r="538" spans="1:33" x14ac:dyDescent="0.35">
      <c r="A538" s="84">
        <v>5272</v>
      </c>
      <c r="B538" s="126">
        <v>46112</v>
      </c>
      <c r="C538" s="84">
        <v>2260</v>
      </c>
      <c r="D538" s="83" t="s">
        <v>868</v>
      </c>
      <c r="E538" s="85">
        <v>12593116</v>
      </c>
      <c r="F538" s="85">
        <v>3437690</v>
      </c>
      <c r="G538" s="85">
        <v>0</v>
      </c>
      <c r="H538" s="85">
        <v>0</v>
      </c>
      <c r="I538" s="85">
        <v>0</v>
      </c>
      <c r="J538" s="85">
        <v>374522</v>
      </c>
      <c r="K538" s="85">
        <v>1857653</v>
      </c>
      <c r="L538" s="85">
        <v>0</v>
      </c>
      <c r="M538" s="85">
        <v>0</v>
      </c>
      <c r="N538" s="85">
        <v>0</v>
      </c>
      <c r="O538" s="153">
        <v>503491</v>
      </c>
      <c r="P538" s="153">
        <v>702024</v>
      </c>
      <c r="Q538" s="153">
        <v>0</v>
      </c>
      <c r="R538" s="153">
        <v>0</v>
      </c>
      <c r="S538" s="153">
        <v>0</v>
      </c>
      <c r="T538" s="86" t="s">
        <v>4364</v>
      </c>
      <c r="U538" s="154" t="s">
        <v>4364</v>
      </c>
      <c r="V538" s="154" t="s">
        <v>4364</v>
      </c>
      <c r="W538" s="86">
        <v>5.7563478567500001E-3</v>
      </c>
      <c r="X538" s="86">
        <v>0</v>
      </c>
      <c r="Y538" s="86">
        <v>2.08083290329E-3</v>
      </c>
      <c r="Z538" s="154" t="s">
        <v>4364</v>
      </c>
      <c r="AA538" s="86">
        <v>0</v>
      </c>
      <c r="AB538" s="86" t="s">
        <v>4364</v>
      </c>
      <c r="AC538" s="86" t="s">
        <v>4364</v>
      </c>
      <c r="AD538" s="154" t="s">
        <v>4364</v>
      </c>
      <c r="AE538" s="86" t="s">
        <v>4364</v>
      </c>
      <c r="AF538" s="154">
        <v>0</v>
      </c>
      <c r="AG538" s="86">
        <v>1.7335564186E-3</v>
      </c>
    </row>
    <row r="539" spans="1:33" x14ac:dyDescent="0.35">
      <c r="A539" s="84">
        <v>5286</v>
      </c>
      <c r="B539" s="126">
        <v>46112</v>
      </c>
      <c r="C539" s="84">
        <v>2265</v>
      </c>
      <c r="D539" s="83" t="s">
        <v>869</v>
      </c>
      <c r="E539" s="85">
        <v>54941720</v>
      </c>
      <c r="F539" s="85">
        <v>32748492</v>
      </c>
      <c r="G539" s="85">
        <v>795669</v>
      </c>
      <c r="H539" s="85">
        <v>0</v>
      </c>
      <c r="I539" s="85">
        <v>0</v>
      </c>
      <c r="J539" s="85">
        <v>1859283</v>
      </c>
      <c r="K539" s="85">
        <v>4617577</v>
      </c>
      <c r="L539" s="85">
        <v>0</v>
      </c>
      <c r="M539" s="85">
        <v>0</v>
      </c>
      <c r="N539" s="85">
        <v>0</v>
      </c>
      <c r="O539" s="153">
        <v>260676</v>
      </c>
      <c r="P539" s="153">
        <v>716501</v>
      </c>
      <c r="Q539" s="153">
        <v>20512496</v>
      </c>
      <c r="R539" s="153">
        <v>3986290</v>
      </c>
      <c r="S539" s="153">
        <v>0</v>
      </c>
      <c r="T539" s="86">
        <v>6.7502204877700001E-3</v>
      </c>
      <c r="U539" s="154" t="s">
        <v>4364</v>
      </c>
      <c r="V539" s="86" t="s">
        <v>4364</v>
      </c>
      <c r="W539" s="86">
        <v>3.6962796776809997E-2</v>
      </c>
      <c r="X539" s="86">
        <v>3.79243212565E-3</v>
      </c>
      <c r="Y539" s="86">
        <v>3.14890797604E-3</v>
      </c>
      <c r="Z539" s="154" t="s">
        <v>4364</v>
      </c>
      <c r="AA539" s="86">
        <v>6.8853006011000001E-4</v>
      </c>
      <c r="AB539" s="86">
        <v>0</v>
      </c>
      <c r="AC539" s="86">
        <v>-4.54739752E-5</v>
      </c>
      <c r="AD539" s="154" t="s">
        <v>4364</v>
      </c>
      <c r="AE539" s="86" t="s">
        <v>4364</v>
      </c>
      <c r="AF539" s="154" t="s">
        <v>4364</v>
      </c>
      <c r="AG539" s="86">
        <v>1.46861690031E-3</v>
      </c>
    </row>
    <row r="540" spans="1:33" x14ac:dyDescent="0.35">
      <c r="A540" s="84">
        <v>5291</v>
      </c>
      <c r="B540" s="126">
        <v>46112</v>
      </c>
      <c r="C540" s="84">
        <v>2268</v>
      </c>
      <c r="D540" s="83" t="s">
        <v>870</v>
      </c>
      <c r="E540" s="85">
        <v>49464097</v>
      </c>
      <c r="F540" s="85">
        <v>34720558</v>
      </c>
      <c r="G540" s="85">
        <v>0</v>
      </c>
      <c r="H540" s="85">
        <v>0</v>
      </c>
      <c r="I540" s="85">
        <v>0</v>
      </c>
      <c r="J540" s="85">
        <v>10194264</v>
      </c>
      <c r="K540" s="85">
        <v>12638685</v>
      </c>
      <c r="L540" s="85">
        <v>0</v>
      </c>
      <c r="M540" s="85">
        <v>372277</v>
      </c>
      <c r="N540" s="85">
        <v>63916</v>
      </c>
      <c r="O540" s="153">
        <v>2012979</v>
      </c>
      <c r="P540" s="153">
        <v>2270457</v>
      </c>
      <c r="Q540" s="153">
        <v>7167980</v>
      </c>
      <c r="R540" s="153">
        <v>0</v>
      </c>
      <c r="S540" s="153">
        <v>0</v>
      </c>
      <c r="T540" s="86" t="s">
        <v>4364</v>
      </c>
      <c r="U540" s="154" t="s">
        <v>4364</v>
      </c>
      <c r="V540" s="154" t="s">
        <v>4364</v>
      </c>
      <c r="W540" s="86">
        <v>4.3027763321700002E-3</v>
      </c>
      <c r="X540" s="86">
        <v>6.8321169732E-4</v>
      </c>
      <c r="Y540" s="86">
        <v>9.2700696185000001E-4</v>
      </c>
      <c r="Z540" s="154" t="s">
        <v>4364</v>
      </c>
      <c r="AA540" s="86">
        <v>0</v>
      </c>
      <c r="AB540" s="86">
        <v>0</v>
      </c>
      <c r="AC540" s="86" t="s">
        <v>4364</v>
      </c>
      <c r="AD540" s="86" t="s">
        <v>4364</v>
      </c>
      <c r="AE540" s="86">
        <v>0</v>
      </c>
      <c r="AF540" s="86">
        <v>0</v>
      </c>
      <c r="AG540" s="86">
        <v>8.8711931453000004E-4</v>
      </c>
    </row>
    <row r="541" spans="1:33" x14ac:dyDescent="0.35">
      <c r="A541" s="84">
        <v>5318</v>
      </c>
      <c r="B541" s="126">
        <v>46112</v>
      </c>
      <c r="C541" s="84">
        <v>2281</v>
      </c>
      <c r="D541" s="83" t="s">
        <v>871</v>
      </c>
      <c r="E541" s="85">
        <v>97858487</v>
      </c>
      <c r="F541" s="85">
        <v>45877525</v>
      </c>
      <c r="G541" s="85">
        <v>0</v>
      </c>
      <c r="H541" s="85">
        <v>16238</v>
      </c>
      <c r="I541" s="85">
        <v>0</v>
      </c>
      <c r="J541" s="85">
        <v>4017939</v>
      </c>
      <c r="K541" s="85">
        <v>14299548</v>
      </c>
      <c r="L541" s="85">
        <v>0</v>
      </c>
      <c r="M541" s="85">
        <v>11412038</v>
      </c>
      <c r="N541" s="85">
        <v>0</v>
      </c>
      <c r="O541" s="153">
        <v>1944393</v>
      </c>
      <c r="P541" s="153">
        <v>2258881</v>
      </c>
      <c r="Q541" s="153">
        <v>9830402</v>
      </c>
      <c r="R541" s="153">
        <v>0</v>
      </c>
      <c r="S541" s="153">
        <v>2098086</v>
      </c>
      <c r="T541" s="86">
        <v>1.1006165047300001E-2</v>
      </c>
      <c r="U541" s="154">
        <v>0.22352543218227</v>
      </c>
      <c r="V541" s="154" t="s">
        <v>4364</v>
      </c>
      <c r="W541" s="86">
        <v>3.5283600480999998E-4</v>
      </c>
      <c r="X541" s="86">
        <v>1.4547211034699999E-3</v>
      </c>
      <c r="Y541" s="86">
        <v>7.2272052362699997E-3</v>
      </c>
      <c r="Z541" s="154" t="s">
        <v>4364</v>
      </c>
      <c r="AA541" s="86">
        <v>3.7030898488999998E-4</v>
      </c>
      <c r="AB541" s="86">
        <v>0</v>
      </c>
      <c r="AC541" s="86" t="s">
        <v>4364</v>
      </c>
      <c r="AD541" s="86">
        <v>0</v>
      </c>
      <c r="AE541" s="86">
        <v>0</v>
      </c>
      <c r="AF541" s="86" t="s">
        <v>4364</v>
      </c>
      <c r="AG541" s="86">
        <v>2.5559270163100002E-3</v>
      </c>
    </row>
    <row r="542" spans="1:33" x14ac:dyDescent="0.35">
      <c r="A542" s="84">
        <v>5321</v>
      </c>
      <c r="B542" s="126">
        <v>46112</v>
      </c>
      <c r="C542" s="84">
        <v>2283</v>
      </c>
      <c r="D542" s="83" t="s">
        <v>872</v>
      </c>
      <c r="E542" s="85">
        <v>1721325</v>
      </c>
      <c r="F542" s="85">
        <v>126090</v>
      </c>
      <c r="G542" s="85">
        <v>0</v>
      </c>
      <c r="H542" s="85">
        <v>0</v>
      </c>
      <c r="I542" s="85">
        <v>0</v>
      </c>
      <c r="J542" s="85">
        <v>0</v>
      </c>
      <c r="K542" s="85">
        <v>0</v>
      </c>
      <c r="L542" s="85">
        <v>0</v>
      </c>
      <c r="M542" s="85">
        <v>0</v>
      </c>
      <c r="N542" s="85">
        <v>0</v>
      </c>
      <c r="O542" s="153">
        <v>0</v>
      </c>
      <c r="P542" s="153">
        <v>126090</v>
      </c>
      <c r="Q542" s="153">
        <v>0</v>
      </c>
      <c r="R542" s="153">
        <v>0</v>
      </c>
      <c r="S542" s="153">
        <v>0</v>
      </c>
      <c r="T542" s="86" t="s">
        <v>4364</v>
      </c>
      <c r="U542" s="154" t="s">
        <v>4364</v>
      </c>
      <c r="V542" s="154" t="s">
        <v>4364</v>
      </c>
      <c r="W542" s="86" t="s">
        <v>4364</v>
      </c>
      <c r="X542" s="86" t="s">
        <v>4364</v>
      </c>
      <c r="Y542" s="86" t="s">
        <v>4364</v>
      </c>
      <c r="Z542" s="154" t="s">
        <v>4364</v>
      </c>
      <c r="AA542" s="86">
        <v>0</v>
      </c>
      <c r="AB542" s="86" t="s">
        <v>4364</v>
      </c>
      <c r="AC542" s="86" t="s">
        <v>4364</v>
      </c>
      <c r="AD542" s="154" t="s">
        <v>4364</v>
      </c>
      <c r="AE542" s="154" t="s">
        <v>4364</v>
      </c>
      <c r="AF542" s="154" t="s">
        <v>4364</v>
      </c>
      <c r="AG542" s="86">
        <v>0</v>
      </c>
    </row>
    <row r="543" spans="1:33" x14ac:dyDescent="0.35">
      <c r="A543" s="84">
        <v>5325</v>
      </c>
      <c r="B543" s="126">
        <v>46112</v>
      </c>
      <c r="C543" s="84">
        <v>2285</v>
      </c>
      <c r="D543" s="83" t="s">
        <v>873</v>
      </c>
      <c r="E543" s="85">
        <v>11847790</v>
      </c>
      <c r="F543" s="85">
        <v>9166107</v>
      </c>
      <c r="G543" s="85">
        <v>0</v>
      </c>
      <c r="H543" s="85">
        <v>0</v>
      </c>
      <c r="I543" s="85">
        <v>0</v>
      </c>
      <c r="J543" s="85">
        <v>3279146</v>
      </c>
      <c r="K543" s="85">
        <v>3507268</v>
      </c>
      <c r="L543" s="85">
        <v>0</v>
      </c>
      <c r="M543" s="85">
        <v>0</v>
      </c>
      <c r="N543" s="85">
        <v>0</v>
      </c>
      <c r="O543" s="153">
        <v>290559</v>
      </c>
      <c r="P543" s="153">
        <v>2089134</v>
      </c>
      <c r="Q543" s="153">
        <v>0</v>
      </c>
      <c r="R543" s="153">
        <v>0</v>
      </c>
      <c r="S543" s="153">
        <v>0</v>
      </c>
      <c r="T543" s="154" t="s">
        <v>4364</v>
      </c>
      <c r="U543" s="154" t="s">
        <v>4364</v>
      </c>
      <c r="V543" s="154" t="s">
        <v>4364</v>
      </c>
      <c r="W543" s="86">
        <v>2.38151035894E-3</v>
      </c>
      <c r="X543" s="86">
        <v>0</v>
      </c>
      <c r="Y543" s="86">
        <v>5.4104000166300004E-3</v>
      </c>
      <c r="Z543" s="154" t="s">
        <v>4364</v>
      </c>
      <c r="AA543" s="154">
        <v>0</v>
      </c>
      <c r="AB543" s="154" t="s">
        <v>4364</v>
      </c>
      <c r="AC543" s="154" t="s">
        <v>4364</v>
      </c>
      <c r="AD543" s="154" t="s">
        <v>4364</v>
      </c>
      <c r="AE543" s="154" t="s">
        <v>4364</v>
      </c>
      <c r="AF543" s="154" t="s">
        <v>4364</v>
      </c>
      <c r="AG543" s="86">
        <v>2.26515556444E-3</v>
      </c>
    </row>
    <row r="544" spans="1:33" x14ac:dyDescent="0.35">
      <c r="A544" s="84">
        <v>5337</v>
      </c>
      <c r="B544" s="126">
        <v>46112</v>
      </c>
      <c r="C544" s="84">
        <v>2291</v>
      </c>
      <c r="D544" s="83" t="s">
        <v>874</v>
      </c>
      <c r="E544" s="85">
        <v>24201398</v>
      </c>
      <c r="F544" s="85">
        <v>17751416</v>
      </c>
      <c r="G544" s="85">
        <v>685147</v>
      </c>
      <c r="H544" s="85">
        <v>0</v>
      </c>
      <c r="I544" s="85">
        <v>0</v>
      </c>
      <c r="J544" s="85">
        <v>2964101</v>
      </c>
      <c r="K544" s="85">
        <v>6602457</v>
      </c>
      <c r="L544" s="85">
        <v>0</v>
      </c>
      <c r="M544" s="85">
        <v>0</v>
      </c>
      <c r="N544" s="85">
        <v>0</v>
      </c>
      <c r="O544" s="153">
        <v>942846</v>
      </c>
      <c r="P544" s="153">
        <v>926399</v>
      </c>
      <c r="Q544" s="153">
        <v>4346079</v>
      </c>
      <c r="R544" s="153">
        <v>1284387</v>
      </c>
      <c r="S544" s="153">
        <v>0</v>
      </c>
      <c r="T544" s="86">
        <v>2.829283477307E-2</v>
      </c>
      <c r="U544" s="86" t="s">
        <v>4364</v>
      </c>
      <c r="V544" s="154" t="s">
        <v>4364</v>
      </c>
      <c r="W544" s="86">
        <v>2.2568106256380002E-2</v>
      </c>
      <c r="X544" s="86">
        <v>2.7690590383199999E-3</v>
      </c>
      <c r="Y544" s="86">
        <v>5.0890017104000002E-3</v>
      </c>
      <c r="Z544" s="154" t="s">
        <v>4364</v>
      </c>
      <c r="AA544" s="86">
        <v>6.8756581834300001E-3</v>
      </c>
      <c r="AB544" s="154">
        <v>0</v>
      </c>
      <c r="AC544" s="154">
        <v>0</v>
      </c>
      <c r="AD544" s="154" t="s">
        <v>4364</v>
      </c>
      <c r="AE544" s="154" t="s">
        <v>4364</v>
      </c>
      <c r="AF544" s="154" t="s">
        <v>4364</v>
      </c>
      <c r="AG544" s="86">
        <v>4.8621784803199999E-3</v>
      </c>
    </row>
    <row r="545" spans="1:33" x14ac:dyDescent="0.35">
      <c r="A545" s="84">
        <v>5345</v>
      </c>
      <c r="B545" s="126">
        <v>46112</v>
      </c>
      <c r="C545" s="84">
        <v>2293</v>
      </c>
      <c r="D545" s="83" t="s">
        <v>875</v>
      </c>
      <c r="E545" s="85">
        <v>6409424</v>
      </c>
      <c r="F545" s="85">
        <v>1483450</v>
      </c>
      <c r="G545" s="85">
        <v>0</v>
      </c>
      <c r="H545" s="85">
        <v>0</v>
      </c>
      <c r="I545" s="85">
        <v>0</v>
      </c>
      <c r="J545" s="85">
        <v>469764</v>
      </c>
      <c r="K545" s="85">
        <v>771735</v>
      </c>
      <c r="L545" s="85">
        <v>0</v>
      </c>
      <c r="M545" s="85">
        <v>0</v>
      </c>
      <c r="N545" s="85">
        <v>0</v>
      </c>
      <c r="O545" s="153">
        <v>170389</v>
      </c>
      <c r="P545" s="153">
        <v>71562</v>
      </c>
      <c r="Q545" s="153">
        <v>0</v>
      </c>
      <c r="R545" s="153">
        <v>0</v>
      </c>
      <c r="S545" s="153">
        <v>0</v>
      </c>
      <c r="T545" s="154" t="s">
        <v>4364</v>
      </c>
      <c r="U545" s="154" t="s">
        <v>4364</v>
      </c>
      <c r="V545" s="154" t="s">
        <v>4364</v>
      </c>
      <c r="W545" s="86">
        <v>2.1155396877149998E-2</v>
      </c>
      <c r="X545" s="86">
        <v>0</v>
      </c>
      <c r="Y545" s="86">
        <v>5.4548444632899996E-3</v>
      </c>
      <c r="Z545" s="154" t="s">
        <v>4364</v>
      </c>
      <c r="AA545" s="86">
        <v>0</v>
      </c>
      <c r="AB545" s="86" t="s">
        <v>4364</v>
      </c>
      <c r="AC545" s="154" t="s">
        <v>4364</v>
      </c>
      <c r="AD545" s="154" t="s">
        <v>4364</v>
      </c>
      <c r="AE545" s="154" t="s">
        <v>4364</v>
      </c>
      <c r="AF545" s="154" t="s">
        <v>4364</v>
      </c>
      <c r="AG545" s="86">
        <v>4.9863873076900003E-3</v>
      </c>
    </row>
    <row r="546" spans="1:33" x14ac:dyDescent="0.35">
      <c r="A546" s="84">
        <v>5359</v>
      </c>
      <c r="B546" s="126">
        <v>46112</v>
      </c>
      <c r="C546" s="84">
        <v>2300</v>
      </c>
      <c r="D546" s="83" t="s">
        <v>876</v>
      </c>
      <c r="E546" s="85">
        <v>29329752</v>
      </c>
      <c r="F546" s="85">
        <v>11315897</v>
      </c>
      <c r="G546" s="85">
        <v>770535</v>
      </c>
      <c r="H546" s="85">
        <v>146879</v>
      </c>
      <c r="I546" s="85">
        <v>0</v>
      </c>
      <c r="J546" s="85">
        <v>1340960</v>
      </c>
      <c r="K546" s="85">
        <v>1994687</v>
      </c>
      <c r="L546" s="85">
        <v>0</v>
      </c>
      <c r="M546" s="85">
        <v>0</v>
      </c>
      <c r="N546" s="85">
        <v>0</v>
      </c>
      <c r="O546" s="153">
        <v>2153708</v>
      </c>
      <c r="P546" s="153">
        <v>70318</v>
      </c>
      <c r="Q546" s="153">
        <v>587664</v>
      </c>
      <c r="R546" s="153">
        <v>4251145</v>
      </c>
      <c r="S546" s="153">
        <v>0</v>
      </c>
      <c r="T546" s="86">
        <v>1.519190425277E-2</v>
      </c>
      <c r="U546" s="154">
        <v>4.7998385850430002E-2</v>
      </c>
      <c r="V546" s="154" t="s">
        <v>4364</v>
      </c>
      <c r="W546" s="86">
        <v>2.990524475386E-2</v>
      </c>
      <c r="X546" s="86">
        <v>0</v>
      </c>
      <c r="Y546" s="86">
        <v>2.7227955519999999E-5</v>
      </c>
      <c r="Z546" s="154" t="s">
        <v>4364</v>
      </c>
      <c r="AA546" s="86">
        <v>0</v>
      </c>
      <c r="AB546" s="86">
        <v>0</v>
      </c>
      <c r="AC546" s="154">
        <v>0</v>
      </c>
      <c r="AD546" s="154" t="s">
        <v>4364</v>
      </c>
      <c r="AE546" s="86" t="s">
        <v>4364</v>
      </c>
      <c r="AF546" s="86" t="s">
        <v>4364</v>
      </c>
      <c r="AG546" s="86">
        <v>7.5971246422199996E-3</v>
      </c>
    </row>
    <row r="547" spans="1:33" x14ac:dyDescent="0.35">
      <c r="A547" s="84">
        <v>5366</v>
      </c>
      <c r="B547" s="126">
        <v>46112</v>
      </c>
      <c r="C547" s="84">
        <v>2303</v>
      </c>
      <c r="D547" s="83" t="s">
        <v>877</v>
      </c>
      <c r="E547" s="85">
        <v>89219141</v>
      </c>
      <c r="F547" s="85">
        <v>42151395</v>
      </c>
      <c r="G547" s="85">
        <v>1710392</v>
      </c>
      <c r="H547" s="85">
        <v>25744</v>
      </c>
      <c r="I547" s="85">
        <v>122039</v>
      </c>
      <c r="J547" s="85">
        <v>5235116</v>
      </c>
      <c r="K547" s="85">
        <v>13086636</v>
      </c>
      <c r="L547" s="85">
        <v>0</v>
      </c>
      <c r="M547" s="85">
        <v>4030208</v>
      </c>
      <c r="N547" s="85">
        <v>1096808</v>
      </c>
      <c r="O547" s="153">
        <v>4150740</v>
      </c>
      <c r="P547" s="153">
        <v>3058064</v>
      </c>
      <c r="Q547" s="153">
        <v>8027860</v>
      </c>
      <c r="R547" s="153">
        <v>1607788</v>
      </c>
      <c r="S547" s="153">
        <v>0</v>
      </c>
      <c r="T547" s="86">
        <v>1.739988311672E-2</v>
      </c>
      <c r="U547" s="154">
        <v>4.73725586103E-2</v>
      </c>
      <c r="V547" s="154">
        <v>5.5542935473899997E-3</v>
      </c>
      <c r="W547" s="86">
        <v>1.3383815006530001E-2</v>
      </c>
      <c r="X547" s="86">
        <v>6.5845679149999995E-5</v>
      </c>
      <c r="Y547" s="86">
        <v>5.0174816527999997E-3</v>
      </c>
      <c r="Z547" s="154" t="s">
        <v>4364</v>
      </c>
      <c r="AA547" s="86">
        <v>3.1425290896999998E-3</v>
      </c>
      <c r="AB547" s="86">
        <v>0</v>
      </c>
      <c r="AC547" s="86">
        <v>-1.3673834957400001E-2</v>
      </c>
      <c r="AD547" s="86" t="s">
        <v>4364</v>
      </c>
      <c r="AE547" s="86">
        <v>0</v>
      </c>
      <c r="AF547" s="86">
        <v>0</v>
      </c>
      <c r="AG547" s="86">
        <v>3.53529593454E-3</v>
      </c>
    </row>
    <row r="548" spans="1:33" x14ac:dyDescent="0.35">
      <c r="A548" s="84">
        <v>5370</v>
      </c>
      <c r="B548" s="126">
        <v>46112</v>
      </c>
      <c r="C548" s="84">
        <v>2306</v>
      </c>
      <c r="D548" s="83" t="s">
        <v>878</v>
      </c>
      <c r="E548" s="85">
        <v>378286494</v>
      </c>
      <c r="F548" s="85">
        <v>255601824</v>
      </c>
      <c r="G548" s="85">
        <v>11482191</v>
      </c>
      <c r="H548" s="85">
        <v>0</v>
      </c>
      <c r="I548" s="85">
        <v>497051</v>
      </c>
      <c r="J548" s="85">
        <v>13167142</v>
      </c>
      <c r="K548" s="85">
        <v>58111884</v>
      </c>
      <c r="L548" s="85">
        <v>0</v>
      </c>
      <c r="M548" s="85">
        <v>24840938</v>
      </c>
      <c r="N548" s="85">
        <v>2238138</v>
      </c>
      <c r="O548" s="153">
        <v>19640364</v>
      </c>
      <c r="P548" s="153">
        <v>7635158</v>
      </c>
      <c r="Q548" s="153">
        <v>75209734</v>
      </c>
      <c r="R548" s="153">
        <v>42779223</v>
      </c>
      <c r="S548" s="153">
        <v>0</v>
      </c>
      <c r="T548" s="86">
        <v>1.8521598360900001E-2</v>
      </c>
      <c r="U548" s="154" t="s">
        <v>4364</v>
      </c>
      <c r="V548" s="154">
        <v>-1.71368800322E-2</v>
      </c>
      <c r="W548" s="86">
        <v>1.952202873713E-2</v>
      </c>
      <c r="X548" s="86">
        <v>2.1588998422099998E-3</v>
      </c>
      <c r="Y548" s="86">
        <v>7.6301831361300001E-3</v>
      </c>
      <c r="Z548" s="154" t="s">
        <v>4364</v>
      </c>
      <c r="AA548" s="86">
        <v>1.7380309338300001E-3</v>
      </c>
      <c r="AB548" s="86">
        <v>0</v>
      </c>
      <c r="AC548" s="154">
        <v>-9.9695374499999994E-5</v>
      </c>
      <c r="AD548" s="154" t="s">
        <v>4364</v>
      </c>
      <c r="AE548" s="154">
        <v>0</v>
      </c>
      <c r="AF548" s="154">
        <v>0</v>
      </c>
      <c r="AG548" s="86">
        <v>4.5286721836700003E-3</v>
      </c>
    </row>
    <row r="549" spans="1:33" x14ac:dyDescent="0.35">
      <c r="A549" s="84">
        <v>5373</v>
      </c>
      <c r="B549" s="126">
        <v>46112</v>
      </c>
      <c r="C549" s="84">
        <v>2308</v>
      </c>
      <c r="D549" s="83" t="s">
        <v>879</v>
      </c>
      <c r="E549" s="85">
        <v>86158997</v>
      </c>
      <c r="F549" s="85">
        <v>21594901</v>
      </c>
      <c r="G549" s="85">
        <v>463822</v>
      </c>
      <c r="H549" s="85">
        <v>0</v>
      </c>
      <c r="I549" s="85">
        <v>0</v>
      </c>
      <c r="J549" s="85">
        <v>3388894</v>
      </c>
      <c r="K549" s="85">
        <v>12659099</v>
      </c>
      <c r="L549" s="85">
        <v>0</v>
      </c>
      <c r="M549" s="85">
        <v>0</v>
      </c>
      <c r="N549" s="85">
        <v>0</v>
      </c>
      <c r="O549" s="153">
        <v>1789422</v>
      </c>
      <c r="P549" s="153">
        <v>710416</v>
      </c>
      <c r="Q549" s="153">
        <v>1463170</v>
      </c>
      <c r="R549" s="153">
        <v>1120078</v>
      </c>
      <c r="S549" s="153">
        <v>0</v>
      </c>
      <c r="T549" s="86">
        <v>7.8277986637800001E-3</v>
      </c>
      <c r="U549" s="154" t="s">
        <v>4364</v>
      </c>
      <c r="V549" s="86" t="s">
        <v>4364</v>
      </c>
      <c r="W549" s="86">
        <v>4.6213782581900004E-3</v>
      </c>
      <c r="X549" s="86">
        <v>0</v>
      </c>
      <c r="Y549" s="86">
        <v>4.3036107699499998E-3</v>
      </c>
      <c r="Z549" s="154" t="s">
        <v>4364</v>
      </c>
      <c r="AA549" s="86">
        <v>2.2782427870669999E-2</v>
      </c>
      <c r="AB549" s="86">
        <v>0</v>
      </c>
      <c r="AC549" s="86">
        <v>0</v>
      </c>
      <c r="AD549" s="154" t="s">
        <v>4364</v>
      </c>
      <c r="AE549" s="154" t="s">
        <v>4364</v>
      </c>
      <c r="AF549" s="154" t="s">
        <v>4364</v>
      </c>
      <c r="AG549" s="86">
        <v>3.6503532893799998E-3</v>
      </c>
    </row>
    <row r="550" spans="1:33" x14ac:dyDescent="0.35">
      <c r="A550" s="84">
        <v>5380</v>
      </c>
      <c r="B550" s="126">
        <v>46112</v>
      </c>
      <c r="C550" s="84">
        <v>2313</v>
      </c>
      <c r="D550" s="83" t="s">
        <v>880</v>
      </c>
      <c r="E550" s="85">
        <v>555683710</v>
      </c>
      <c r="F550" s="85">
        <v>351865396</v>
      </c>
      <c r="G550" s="85">
        <v>0</v>
      </c>
      <c r="H550" s="85">
        <v>0</v>
      </c>
      <c r="I550" s="85">
        <v>0</v>
      </c>
      <c r="J550" s="85">
        <v>14643623</v>
      </c>
      <c r="K550" s="85">
        <v>22288176</v>
      </c>
      <c r="L550" s="85">
        <v>0</v>
      </c>
      <c r="M550" s="85">
        <v>7982247</v>
      </c>
      <c r="N550" s="85">
        <v>76587368</v>
      </c>
      <c r="O550" s="153">
        <v>55473302</v>
      </c>
      <c r="P550" s="153">
        <v>20144881</v>
      </c>
      <c r="Q550" s="153">
        <v>77660681</v>
      </c>
      <c r="R550" s="153">
        <v>77085118</v>
      </c>
      <c r="S550" s="153">
        <v>0</v>
      </c>
      <c r="T550" s="154" t="s">
        <v>4364</v>
      </c>
      <c r="U550" s="154" t="s">
        <v>4364</v>
      </c>
      <c r="V550" s="154" t="s">
        <v>4364</v>
      </c>
      <c r="W550" s="86">
        <v>2.0734208987009999E-2</v>
      </c>
      <c r="X550" s="86">
        <v>1.0926129298709999E-2</v>
      </c>
      <c r="Y550" s="86">
        <v>2.1681615131620001E-2</v>
      </c>
      <c r="Z550" s="154" t="s">
        <v>4364</v>
      </c>
      <c r="AA550" s="86">
        <v>1.7518511873900001E-2</v>
      </c>
      <c r="AB550" s="154">
        <v>7.0694927939999997E-5</v>
      </c>
      <c r="AC550" s="154">
        <v>3.9989034795999997E-4</v>
      </c>
      <c r="AD550" s="154" t="s">
        <v>4364</v>
      </c>
      <c r="AE550" s="154">
        <v>2.8965325326189999E-2</v>
      </c>
      <c r="AF550" s="154">
        <v>8.6409483958999999E-4</v>
      </c>
      <c r="AG550" s="86">
        <v>8.7128640446100004E-3</v>
      </c>
    </row>
    <row r="551" spans="1:33" x14ac:dyDescent="0.35">
      <c r="A551" s="84">
        <v>5387</v>
      </c>
      <c r="B551" s="126">
        <v>46112</v>
      </c>
      <c r="C551" s="84">
        <v>2318</v>
      </c>
      <c r="D551" s="83" t="s">
        <v>881</v>
      </c>
      <c r="E551" s="85">
        <v>130096022</v>
      </c>
      <c r="F551" s="85">
        <v>107776376</v>
      </c>
      <c r="G551" s="85">
        <v>0</v>
      </c>
      <c r="H551" s="85">
        <v>0</v>
      </c>
      <c r="I551" s="85">
        <v>0</v>
      </c>
      <c r="J551" s="85">
        <v>12808245</v>
      </c>
      <c r="K551" s="85">
        <v>46205662</v>
      </c>
      <c r="L551" s="85">
        <v>0</v>
      </c>
      <c r="M551" s="85">
        <v>0</v>
      </c>
      <c r="N551" s="85">
        <v>0</v>
      </c>
      <c r="O551" s="153">
        <v>1886014</v>
      </c>
      <c r="P551" s="153">
        <v>11266424</v>
      </c>
      <c r="Q551" s="153">
        <v>16574905</v>
      </c>
      <c r="R551" s="153">
        <v>19035127</v>
      </c>
      <c r="S551" s="153">
        <v>0</v>
      </c>
      <c r="T551" s="86" t="s">
        <v>4364</v>
      </c>
      <c r="U551" s="154" t="s">
        <v>4364</v>
      </c>
      <c r="V551" s="86" t="s">
        <v>4364</v>
      </c>
      <c r="W551" s="86">
        <v>1.0327340702309999E-2</v>
      </c>
      <c r="X551" s="86">
        <v>5.653763865E-4</v>
      </c>
      <c r="Y551" s="86">
        <v>2.2783203424399999E-3</v>
      </c>
      <c r="Z551" s="154" t="s">
        <v>4364</v>
      </c>
      <c r="AA551" s="86">
        <v>1.23116532313E-3</v>
      </c>
      <c r="AB551" s="86">
        <v>0</v>
      </c>
      <c r="AC551" s="86">
        <v>-5.5582401860000002E-4</v>
      </c>
      <c r="AD551" s="154" t="s">
        <v>4364</v>
      </c>
      <c r="AE551" s="86" t="s">
        <v>4364</v>
      </c>
      <c r="AF551" s="154" t="s">
        <v>4364</v>
      </c>
      <c r="AG551" s="86">
        <v>1.4313761853200001E-3</v>
      </c>
    </row>
    <row r="552" spans="1:33" x14ac:dyDescent="0.35">
      <c r="A552" s="84">
        <v>5419</v>
      </c>
      <c r="B552" s="126">
        <v>46112</v>
      </c>
      <c r="C552" s="84">
        <v>2331</v>
      </c>
      <c r="D552" s="83" t="s">
        <v>882</v>
      </c>
      <c r="E552" s="85">
        <v>94920056</v>
      </c>
      <c r="F552" s="85">
        <v>46873932</v>
      </c>
      <c r="G552" s="85">
        <v>1283320</v>
      </c>
      <c r="H552" s="85">
        <v>0</v>
      </c>
      <c r="I552" s="85">
        <v>0</v>
      </c>
      <c r="J552" s="85">
        <v>2633416</v>
      </c>
      <c r="K552" s="85">
        <v>3482473</v>
      </c>
      <c r="L552" s="85">
        <v>0</v>
      </c>
      <c r="M552" s="85">
        <v>0</v>
      </c>
      <c r="N552" s="85">
        <v>0</v>
      </c>
      <c r="O552" s="153">
        <v>1490259</v>
      </c>
      <c r="P552" s="153">
        <v>121176</v>
      </c>
      <c r="Q552" s="153">
        <v>21172947</v>
      </c>
      <c r="R552" s="153">
        <v>16690341</v>
      </c>
      <c r="S552" s="153">
        <v>0</v>
      </c>
      <c r="T552" s="86">
        <v>1.5242542800959999E-2</v>
      </c>
      <c r="U552" s="154" t="s">
        <v>4364</v>
      </c>
      <c r="V552" s="154" t="s">
        <v>4364</v>
      </c>
      <c r="W552" s="86">
        <v>2.4093721780179999E-2</v>
      </c>
      <c r="X552" s="86">
        <v>0</v>
      </c>
      <c r="Y552" s="86">
        <v>1.56240693275E-3</v>
      </c>
      <c r="Z552" s="154" t="s">
        <v>4364</v>
      </c>
      <c r="AA552" s="86">
        <v>0</v>
      </c>
      <c r="AB552" s="86">
        <v>0</v>
      </c>
      <c r="AC552" s="86">
        <v>2.3407945543800002E-6</v>
      </c>
      <c r="AD552" s="86" t="s">
        <v>4364</v>
      </c>
      <c r="AE552" s="154" t="s">
        <v>4364</v>
      </c>
      <c r="AF552" s="154" t="s">
        <v>4364</v>
      </c>
      <c r="AG552" s="86">
        <v>1.17834541485E-3</v>
      </c>
    </row>
    <row r="553" spans="1:33" x14ac:dyDescent="0.35">
      <c r="A553" s="84">
        <v>5422</v>
      </c>
      <c r="B553" s="126">
        <v>46112</v>
      </c>
      <c r="C553" s="84">
        <v>2333</v>
      </c>
      <c r="D553" s="83" t="s">
        <v>883</v>
      </c>
      <c r="E553" s="85">
        <v>109264303</v>
      </c>
      <c r="F553" s="85">
        <v>42638377</v>
      </c>
      <c r="G553" s="85">
        <v>3840748</v>
      </c>
      <c r="H553" s="85">
        <v>0</v>
      </c>
      <c r="I553" s="85">
        <v>0</v>
      </c>
      <c r="J553" s="85">
        <v>2799125</v>
      </c>
      <c r="K553" s="85">
        <v>15098654</v>
      </c>
      <c r="L553" s="85">
        <v>0</v>
      </c>
      <c r="M553" s="85">
        <v>0</v>
      </c>
      <c r="N553" s="85">
        <v>0</v>
      </c>
      <c r="O553" s="153">
        <v>469387</v>
      </c>
      <c r="P553" s="153">
        <v>3195644</v>
      </c>
      <c r="Q553" s="153">
        <v>13847977</v>
      </c>
      <c r="R553" s="153">
        <v>3386842</v>
      </c>
      <c r="S553" s="153">
        <v>0</v>
      </c>
      <c r="T553" s="154">
        <v>5.2219775651139999E-2</v>
      </c>
      <c r="U553" s="154" t="s">
        <v>4364</v>
      </c>
      <c r="V553" s="154" t="s">
        <v>4364</v>
      </c>
      <c r="W553" s="86">
        <v>0.50269721532582001</v>
      </c>
      <c r="X553" s="86">
        <v>1.992030979E-2</v>
      </c>
      <c r="Y553" s="86">
        <v>4.5877675428899999E-3</v>
      </c>
      <c r="Z553" s="154" t="s">
        <v>4364</v>
      </c>
      <c r="AA553" s="86">
        <v>1.1328884819360001E-2</v>
      </c>
      <c r="AB553" s="154">
        <v>0</v>
      </c>
      <c r="AC553" s="154">
        <v>0</v>
      </c>
      <c r="AD553" s="154" t="s">
        <v>4364</v>
      </c>
      <c r="AE553" s="154" t="s">
        <v>4364</v>
      </c>
      <c r="AF553" s="154" t="s">
        <v>4364</v>
      </c>
      <c r="AG553" s="86">
        <v>1.428180627072E-2</v>
      </c>
    </row>
    <row r="554" spans="1:33" x14ac:dyDescent="0.35">
      <c r="A554" s="84">
        <v>5431</v>
      </c>
      <c r="B554" s="126">
        <v>46112</v>
      </c>
      <c r="C554" s="84">
        <v>2338</v>
      </c>
      <c r="D554" s="83" t="s">
        <v>884</v>
      </c>
      <c r="E554" s="85">
        <v>371143671</v>
      </c>
      <c r="F554" s="85">
        <v>293170813</v>
      </c>
      <c r="G554" s="85">
        <v>8086966</v>
      </c>
      <c r="H554" s="85">
        <v>0</v>
      </c>
      <c r="I554" s="85">
        <v>74876</v>
      </c>
      <c r="J554" s="85">
        <v>11566685</v>
      </c>
      <c r="K554" s="85">
        <v>66881482</v>
      </c>
      <c r="L554" s="85">
        <v>0</v>
      </c>
      <c r="M554" s="85">
        <v>31725475</v>
      </c>
      <c r="N554" s="85">
        <v>3428092</v>
      </c>
      <c r="O554" s="153">
        <v>2300219</v>
      </c>
      <c r="P554" s="153">
        <v>8063702</v>
      </c>
      <c r="Q554" s="153">
        <v>119767991</v>
      </c>
      <c r="R554" s="153">
        <v>41275325</v>
      </c>
      <c r="S554" s="153">
        <v>0</v>
      </c>
      <c r="T554" s="154">
        <v>2.0495108557759999E-2</v>
      </c>
      <c r="U554" s="154" t="s">
        <v>4364</v>
      </c>
      <c r="V554" s="154">
        <v>0</v>
      </c>
      <c r="W554" s="86">
        <v>3.9255512544000004E-3</v>
      </c>
      <c r="X554" s="86">
        <v>7.1841384062600001E-3</v>
      </c>
      <c r="Y554" s="86">
        <v>2.1493407655909999E-2</v>
      </c>
      <c r="Z554" s="154" t="s">
        <v>4364</v>
      </c>
      <c r="AA554" s="86">
        <v>1.1127587492599999E-3</v>
      </c>
      <c r="AB554" s="86">
        <v>0</v>
      </c>
      <c r="AC554" s="86">
        <v>2.0779814934000001E-4</v>
      </c>
      <c r="AD554" s="154" t="s">
        <v>4364</v>
      </c>
      <c r="AE554" s="86">
        <v>0</v>
      </c>
      <c r="AF554" s="154">
        <v>0</v>
      </c>
      <c r="AG554" s="86">
        <v>8.7985982848599997E-3</v>
      </c>
    </row>
    <row r="555" spans="1:33" x14ac:dyDescent="0.35">
      <c r="A555" s="84">
        <v>5439</v>
      </c>
      <c r="B555" s="126">
        <v>46112</v>
      </c>
      <c r="C555" s="84">
        <v>2342</v>
      </c>
      <c r="D555" s="83" t="s">
        <v>885</v>
      </c>
      <c r="E555" s="85">
        <v>41257822</v>
      </c>
      <c r="F555" s="85">
        <v>20648057</v>
      </c>
      <c r="G555" s="85">
        <v>1748035</v>
      </c>
      <c r="H555" s="85">
        <v>0</v>
      </c>
      <c r="I555" s="85">
        <v>0</v>
      </c>
      <c r="J555" s="85">
        <v>2971969</v>
      </c>
      <c r="K555" s="85">
        <v>5577926</v>
      </c>
      <c r="L555" s="85">
        <v>0</v>
      </c>
      <c r="M555" s="85">
        <v>0</v>
      </c>
      <c r="N555" s="85">
        <v>0</v>
      </c>
      <c r="O555" s="153">
        <v>515877</v>
      </c>
      <c r="P555" s="153">
        <v>110688</v>
      </c>
      <c r="Q555" s="153">
        <v>2957984</v>
      </c>
      <c r="R555" s="153">
        <v>6765578</v>
      </c>
      <c r="S555" s="153">
        <v>0</v>
      </c>
      <c r="T555" s="86">
        <v>1.8878453798299999E-3</v>
      </c>
      <c r="U555" s="154" t="s">
        <v>4364</v>
      </c>
      <c r="V555" s="154" t="s">
        <v>4364</v>
      </c>
      <c r="W555" s="86">
        <v>-2.8936235361999999E-3</v>
      </c>
      <c r="X555" s="86">
        <v>0</v>
      </c>
      <c r="Y555" s="86">
        <v>-6.4227767500000003E-4</v>
      </c>
      <c r="Z555" s="154" t="s">
        <v>4364</v>
      </c>
      <c r="AA555" s="86">
        <v>0</v>
      </c>
      <c r="AB555" s="86">
        <v>0</v>
      </c>
      <c r="AC555" s="86">
        <v>-3.5438342449999998E-4</v>
      </c>
      <c r="AD555" s="154" t="s">
        <v>4364</v>
      </c>
      <c r="AE555" s="154" t="s">
        <v>4364</v>
      </c>
      <c r="AF555" s="154" t="s">
        <v>4364</v>
      </c>
      <c r="AG555" s="86">
        <v>-1.9691346750000001E-4</v>
      </c>
    </row>
    <row r="556" spans="1:33" x14ac:dyDescent="0.35">
      <c r="A556" s="84">
        <v>5465</v>
      </c>
      <c r="B556" s="126">
        <v>46112</v>
      </c>
      <c r="C556" s="84">
        <v>2360</v>
      </c>
      <c r="D556" s="83" t="s">
        <v>886</v>
      </c>
      <c r="E556" s="85">
        <v>85277262</v>
      </c>
      <c r="F556" s="85">
        <v>35123891</v>
      </c>
      <c r="G556" s="85">
        <v>1540275</v>
      </c>
      <c r="H556" s="85">
        <v>64396</v>
      </c>
      <c r="I556" s="85">
        <v>0</v>
      </c>
      <c r="J556" s="85">
        <v>6624400</v>
      </c>
      <c r="K556" s="85">
        <v>9207263</v>
      </c>
      <c r="L556" s="85">
        <v>0</v>
      </c>
      <c r="M556" s="85">
        <v>0</v>
      </c>
      <c r="N556" s="85">
        <v>0</v>
      </c>
      <c r="O556" s="153">
        <v>1890169</v>
      </c>
      <c r="P556" s="153">
        <v>1887365</v>
      </c>
      <c r="Q556" s="153">
        <v>6427303</v>
      </c>
      <c r="R556" s="153">
        <v>7482720</v>
      </c>
      <c r="S556" s="153">
        <v>0</v>
      </c>
      <c r="T556" s="154">
        <v>1.255224853366E-2</v>
      </c>
      <c r="U556" s="154">
        <v>8.838244565693E-2</v>
      </c>
      <c r="V556" s="154" t="s">
        <v>4364</v>
      </c>
      <c r="W556" s="86">
        <v>1.329088816538E-2</v>
      </c>
      <c r="X556" s="154">
        <v>0</v>
      </c>
      <c r="Y556" s="154">
        <v>2.2049666912200001E-3</v>
      </c>
      <c r="Z556" s="154" t="s">
        <v>4364</v>
      </c>
      <c r="AA556" s="154">
        <v>-6.7551529809999999E-4</v>
      </c>
      <c r="AB556" s="154">
        <v>0</v>
      </c>
      <c r="AC556" s="154">
        <v>0</v>
      </c>
      <c r="AD556" s="154" t="s">
        <v>4364</v>
      </c>
      <c r="AE556" s="154" t="s">
        <v>4364</v>
      </c>
      <c r="AF556" s="154" t="s">
        <v>4364</v>
      </c>
      <c r="AG556" s="86">
        <v>2.2596352099600002E-3</v>
      </c>
    </row>
    <row r="557" spans="1:33" x14ac:dyDescent="0.35">
      <c r="A557" s="84">
        <v>5484</v>
      </c>
      <c r="B557" s="126">
        <v>46112</v>
      </c>
      <c r="C557" s="84">
        <v>2369</v>
      </c>
      <c r="D557" s="83" t="s">
        <v>887</v>
      </c>
      <c r="E557" s="85">
        <v>73014065</v>
      </c>
      <c r="F557" s="85">
        <v>35154011</v>
      </c>
      <c r="G557" s="85">
        <v>1363350</v>
      </c>
      <c r="H557" s="85">
        <v>0</v>
      </c>
      <c r="I557" s="85">
        <v>0</v>
      </c>
      <c r="J557" s="85">
        <v>3506845</v>
      </c>
      <c r="K557" s="85">
        <v>2802910</v>
      </c>
      <c r="L557" s="85">
        <v>0</v>
      </c>
      <c r="M557" s="85">
        <v>0</v>
      </c>
      <c r="N557" s="85">
        <v>0</v>
      </c>
      <c r="O557" s="153">
        <v>627935</v>
      </c>
      <c r="P557" s="153">
        <v>8267967</v>
      </c>
      <c r="Q557" s="153">
        <v>11271808</v>
      </c>
      <c r="R557" s="153">
        <v>7313196</v>
      </c>
      <c r="S557" s="153">
        <v>0</v>
      </c>
      <c r="T557" s="86">
        <v>1.8874223917670001E-2</v>
      </c>
      <c r="U557" s="154" t="s">
        <v>4364</v>
      </c>
      <c r="V557" s="154" t="s">
        <v>4364</v>
      </c>
      <c r="W557" s="86">
        <v>0.41694391365923</v>
      </c>
      <c r="X557" s="86">
        <v>2.05506412998E-3</v>
      </c>
      <c r="Y557" s="86">
        <v>-1.0324890569999999E-4</v>
      </c>
      <c r="Z557" s="154" t="s">
        <v>4364</v>
      </c>
      <c r="AA557" s="86">
        <v>2.5111798982000002E-3</v>
      </c>
      <c r="AB557" s="86">
        <v>0</v>
      </c>
      <c r="AC557" s="86">
        <v>2.1989135770920001E-2</v>
      </c>
      <c r="AD557" s="154" t="s">
        <v>4364</v>
      </c>
      <c r="AE557" s="86">
        <v>0</v>
      </c>
      <c r="AF557" s="86" t="s">
        <v>4364</v>
      </c>
      <c r="AG557" s="86">
        <v>1.4244624677059999E-2</v>
      </c>
    </row>
    <row r="558" spans="1:33" x14ac:dyDescent="0.35">
      <c r="A558" s="84">
        <v>5487</v>
      </c>
      <c r="B558" s="126">
        <v>46112</v>
      </c>
      <c r="C558" s="84">
        <v>2371</v>
      </c>
      <c r="D558" s="83" t="s">
        <v>888</v>
      </c>
      <c r="E558" s="85">
        <v>196338294</v>
      </c>
      <c r="F558" s="85">
        <v>158215101</v>
      </c>
      <c r="G558" s="85">
        <v>2442448</v>
      </c>
      <c r="H558" s="85">
        <v>0</v>
      </c>
      <c r="I558" s="85">
        <v>78190</v>
      </c>
      <c r="J558" s="85">
        <v>2352744</v>
      </c>
      <c r="K558" s="85">
        <v>3218850</v>
      </c>
      <c r="L558" s="85">
        <v>0</v>
      </c>
      <c r="M558" s="85">
        <v>12879758</v>
      </c>
      <c r="N558" s="85">
        <v>3588617</v>
      </c>
      <c r="O558" s="153">
        <v>36807802</v>
      </c>
      <c r="P558" s="153">
        <v>9552191</v>
      </c>
      <c r="Q558" s="153">
        <v>63818771</v>
      </c>
      <c r="R558" s="153">
        <v>23475730</v>
      </c>
      <c r="S558" s="153">
        <v>0</v>
      </c>
      <c r="T558" s="154">
        <v>2.3851015120829999E-2</v>
      </c>
      <c r="U558" s="154" t="s">
        <v>4364</v>
      </c>
      <c r="V558" s="154">
        <v>0</v>
      </c>
      <c r="W558" s="86">
        <v>2.615698627176E-2</v>
      </c>
      <c r="X558" s="86">
        <v>-3.5790971157499997E-2</v>
      </c>
      <c r="Y558" s="86">
        <v>2.0924212707449999E-2</v>
      </c>
      <c r="Z558" s="154" t="s">
        <v>4364</v>
      </c>
      <c r="AA558" s="86">
        <v>2.8642652366999999E-4</v>
      </c>
      <c r="AB558" s="86">
        <v>0</v>
      </c>
      <c r="AC558" s="86">
        <v>0</v>
      </c>
      <c r="AD558" s="86" t="s">
        <v>4364</v>
      </c>
      <c r="AE558" s="86">
        <v>0</v>
      </c>
      <c r="AF558" s="86">
        <v>0</v>
      </c>
      <c r="AG558" s="86">
        <v>5.87975344152E-3</v>
      </c>
    </row>
    <row r="559" spans="1:33" x14ac:dyDescent="0.35">
      <c r="A559" s="84">
        <v>5495</v>
      </c>
      <c r="B559" s="126">
        <v>46112</v>
      </c>
      <c r="C559" s="84">
        <v>2376</v>
      </c>
      <c r="D559" s="83" t="s">
        <v>889</v>
      </c>
      <c r="E559" s="85">
        <v>320180270</v>
      </c>
      <c r="F559" s="85">
        <v>229789556</v>
      </c>
      <c r="G559" s="85">
        <v>9151180</v>
      </c>
      <c r="H559" s="85">
        <v>0</v>
      </c>
      <c r="I559" s="85">
        <v>0</v>
      </c>
      <c r="J559" s="85">
        <v>69086095</v>
      </c>
      <c r="K559" s="85">
        <v>73325889</v>
      </c>
      <c r="L559" s="85">
        <v>0</v>
      </c>
      <c r="M559" s="85">
        <v>35172581</v>
      </c>
      <c r="N559" s="85">
        <v>14719</v>
      </c>
      <c r="O559" s="153">
        <v>767988</v>
      </c>
      <c r="P559" s="153">
        <v>1003933</v>
      </c>
      <c r="Q559" s="153">
        <v>31754781</v>
      </c>
      <c r="R559" s="153">
        <v>9025651</v>
      </c>
      <c r="S559" s="153">
        <v>486739</v>
      </c>
      <c r="T559" s="86">
        <v>1.260951274275E-2</v>
      </c>
      <c r="U559" s="154" t="s">
        <v>4364</v>
      </c>
      <c r="V559" s="86" t="s">
        <v>4364</v>
      </c>
      <c r="W559" s="86">
        <v>2.666670628155E-2</v>
      </c>
      <c r="X559" s="86">
        <v>1.6375181035E-4</v>
      </c>
      <c r="Y559" s="86">
        <v>8.9936464396999998E-4</v>
      </c>
      <c r="Z559" s="154" t="s">
        <v>4364</v>
      </c>
      <c r="AA559" s="86">
        <v>-5.8478547879999997E-4</v>
      </c>
      <c r="AB559" s="86">
        <v>1.9930222523000001E-4</v>
      </c>
      <c r="AC559" s="86">
        <v>-1.4315142099999999E-5</v>
      </c>
      <c r="AD559" s="154">
        <v>0</v>
      </c>
      <c r="AE559" s="154">
        <v>0</v>
      </c>
      <c r="AF559" s="154">
        <v>0</v>
      </c>
      <c r="AG559" s="86">
        <v>9.4536999606000005E-4</v>
      </c>
    </row>
    <row r="560" spans="1:33" x14ac:dyDescent="0.35">
      <c r="A560" s="84">
        <v>5510</v>
      </c>
      <c r="B560" s="126">
        <v>46112</v>
      </c>
      <c r="C560" s="84">
        <v>2386</v>
      </c>
      <c r="D560" s="83" t="s">
        <v>890</v>
      </c>
      <c r="E560" s="85">
        <v>38259410</v>
      </c>
      <c r="F560" s="85">
        <v>22798068</v>
      </c>
      <c r="G560" s="85">
        <v>637987</v>
      </c>
      <c r="H560" s="85">
        <v>0</v>
      </c>
      <c r="I560" s="85">
        <v>0</v>
      </c>
      <c r="J560" s="85">
        <v>3328633</v>
      </c>
      <c r="K560" s="85">
        <v>11528241</v>
      </c>
      <c r="L560" s="85">
        <v>0</v>
      </c>
      <c r="M560" s="85">
        <v>340594</v>
      </c>
      <c r="N560" s="85">
        <v>0</v>
      </c>
      <c r="O560" s="153">
        <v>453698</v>
      </c>
      <c r="P560" s="153">
        <v>363347</v>
      </c>
      <c r="Q560" s="153">
        <v>5507511</v>
      </c>
      <c r="R560" s="153">
        <v>638057</v>
      </c>
      <c r="S560" s="153">
        <v>0</v>
      </c>
      <c r="T560" s="86">
        <v>4.1870963105400004E-3</v>
      </c>
      <c r="U560" s="154" t="s">
        <v>4364</v>
      </c>
      <c r="V560" s="86" t="s">
        <v>4364</v>
      </c>
      <c r="W560" s="86">
        <v>2.5864057377569999E-2</v>
      </c>
      <c r="X560" s="86">
        <v>-1.3601458523E-3</v>
      </c>
      <c r="Y560" s="86">
        <v>3.68766061683E-3</v>
      </c>
      <c r="Z560" s="154" t="s">
        <v>4364</v>
      </c>
      <c r="AA560" s="86">
        <v>1.8221888239100001E-3</v>
      </c>
      <c r="AB560" s="86">
        <v>0</v>
      </c>
      <c r="AC560" s="86">
        <v>-1.5414655804000001E-3</v>
      </c>
      <c r="AD560" s="154" t="s">
        <v>4364</v>
      </c>
      <c r="AE560" s="154">
        <v>0</v>
      </c>
      <c r="AF560" s="154" t="s">
        <v>4364</v>
      </c>
      <c r="AG560" s="86">
        <v>1.8024940439500001E-3</v>
      </c>
    </row>
    <row r="561" spans="1:33" x14ac:dyDescent="0.35">
      <c r="A561" s="84">
        <v>5524</v>
      </c>
      <c r="B561" s="126">
        <v>46112</v>
      </c>
      <c r="C561" s="84">
        <v>2392</v>
      </c>
      <c r="D561" s="83" t="s">
        <v>891</v>
      </c>
      <c r="E561" s="85">
        <v>3457171</v>
      </c>
      <c r="F561" s="85">
        <v>1443482</v>
      </c>
      <c r="G561" s="85">
        <v>0</v>
      </c>
      <c r="H561" s="85">
        <v>0</v>
      </c>
      <c r="I561" s="85">
        <v>0</v>
      </c>
      <c r="J561" s="85">
        <v>347753</v>
      </c>
      <c r="K561" s="85">
        <v>878230</v>
      </c>
      <c r="L561" s="85">
        <v>0</v>
      </c>
      <c r="M561" s="85">
        <v>0</v>
      </c>
      <c r="N561" s="85">
        <v>0</v>
      </c>
      <c r="O561" s="153">
        <v>72147</v>
      </c>
      <c r="P561" s="153">
        <v>145352</v>
      </c>
      <c r="Q561" s="153">
        <v>0</v>
      </c>
      <c r="R561" s="153">
        <v>0</v>
      </c>
      <c r="S561" s="153">
        <v>0</v>
      </c>
      <c r="T561" s="86" t="s">
        <v>4364</v>
      </c>
      <c r="U561" s="154" t="s">
        <v>4364</v>
      </c>
      <c r="V561" s="154" t="s">
        <v>4364</v>
      </c>
      <c r="W561" s="86">
        <v>0</v>
      </c>
      <c r="X561" s="86">
        <v>0</v>
      </c>
      <c r="Y561" s="86">
        <v>0</v>
      </c>
      <c r="Z561" s="154" t="s">
        <v>4364</v>
      </c>
      <c r="AA561" s="86">
        <v>0</v>
      </c>
      <c r="AB561" s="86" t="s">
        <v>4364</v>
      </c>
      <c r="AC561" s="86" t="s">
        <v>4364</v>
      </c>
      <c r="AD561" s="154" t="s">
        <v>4364</v>
      </c>
      <c r="AE561" s="154" t="s">
        <v>4364</v>
      </c>
      <c r="AF561" s="86" t="s">
        <v>4364</v>
      </c>
      <c r="AG561" s="86">
        <v>0</v>
      </c>
    </row>
    <row r="562" spans="1:33" x14ac:dyDescent="0.35">
      <c r="A562" s="84">
        <v>5530</v>
      </c>
      <c r="B562" s="126">
        <v>46112</v>
      </c>
      <c r="C562" s="84">
        <v>2395</v>
      </c>
      <c r="D562" s="83" t="s">
        <v>892</v>
      </c>
      <c r="E562" s="85">
        <v>97245306</v>
      </c>
      <c r="F562" s="85">
        <v>57680373</v>
      </c>
      <c r="G562" s="85">
        <v>1364974</v>
      </c>
      <c r="H562" s="85">
        <v>0</v>
      </c>
      <c r="I562" s="85">
        <v>14235</v>
      </c>
      <c r="J562" s="85">
        <v>7807245</v>
      </c>
      <c r="K562" s="85">
        <v>12332718</v>
      </c>
      <c r="L562" s="85">
        <v>0</v>
      </c>
      <c r="M562" s="85">
        <v>496689</v>
      </c>
      <c r="N562" s="85">
        <v>0</v>
      </c>
      <c r="O562" s="153">
        <v>4269522</v>
      </c>
      <c r="P562" s="153">
        <v>1216848</v>
      </c>
      <c r="Q562" s="153">
        <v>13048156</v>
      </c>
      <c r="R562" s="153">
        <v>17129987</v>
      </c>
      <c r="S562" s="153">
        <v>0</v>
      </c>
      <c r="T562" s="154">
        <v>2.1934321503570001E-2</v>
      </c>
      <c r="U562" s="154">
        <v>-0.3801565137431</v>
      </c>
      <c r="V562" s="154">
        <v>0</v>
      </c>
      <c r="W562" s="86">
        <v>1.3362764396789999E-2</v>
      </c>
      <c r="X562" s="86">
        <v>5.7649454664299997E-6</v>
      </c>
      <c r="Y562" s="86">
        <v>4.1844181353099998E-3</v>
      </c>
      <c r="Z562" s="154" t="s">
        <v>4364</v>
      </c>
      <c r="AA562" s="86">
        <v>1.26638533549E-3</v>
      </c>
      <c r="AB562" s="154">
        <v>0</v>
      </c>
      <c r="AC562" s="154">
        <v>0</v>
      </c>
      <c r="AD562" s="154" t="s">
        <v>4364</v>
      </c>
      <c r="AE562" s="154">
        <v>0</v>
      </c>
      <c r="AF562" s="86">
        <v>0.52130612106750995</v>
      </c>
      <c r="AG562" s="86">
        <v>3.3176289617999999E-3</v>
      </c>
    </row>
    <row r="563" spans="1:33" x14ac:dyDescent="0.35">
      <c r="A563" s="84">
        <v>5531</v>
      </c>
      <c r="B563" s="126">
        <v>46112</v>
      </c>
      <c r="C563" s="84">
        <v>2396</v>
      </c>
      <c r="D563" s="83" t="s">
        <v>893</v>
      </c>
      <c r="E563" s="85">
        <v>12359486</v>
      </c>
      <c r="F563" s="85">
        <v>6180751</v>
      </c>
      <c r="G563" s="85">
        <v>0</v>
      </c>
      <c r="H563" s="85">
        <v>0</v>
      </c>
      <c r="I563" s="85">
        <v>0</v>
      </c>
      <c r="J563" s="85">
        <v>1106436</v>
      </c>
      <c r="K563" s="85">
        <v>2798217</v>
      </c>
      <c r="L563" s="85">
        <v>0</v>
      </c>
      <c r="M563" s="85">
        <v>0</v>
      </c>
      <c r="N563" s="85">
        <v>0</v>
      </c>
      <c r="O563" s="153">
        <v>317451</v>
      </c>
      <c r="P563" s="153">
        <v>1958647</v>
      </c>
      <c r="Q563" s="153">
        <v>0</v>
      </c>
      <c r="R563" s="153">
        <v>0</v>
      </c>
      <c r="S563" s="153">
        <v>0</v>
      </c>
      <c r="T563" s="86" t="s">
        <v>4364</v>
      </c>
      <c r="U563" s="154" t="s">
        <v>4364</v>
      </c>
      <c r="V563" s="154" t="s">
        <v>4364</v>
      </c>
      <c r="W563" s="86">
        <v>1.1866428314909999E-2</v>
      </c>
      <c r="X563" s="86">
        <v>0</v>
      </c>
      <c r="Y563" s="86">
        <v>6.4916315283500003E-3</v>
      </c>
      <c r="Z563" s="154" t="s">
        <v>4364</v>
      </c>
      <c r="AA563" s="86">
        <v>9.9820779051200004E-3</v>
      </c>
      <c r="AB563" s="86" t="s">
        <v>4364</v>
      </c>
      <c r="AC563" s="86" t="s">
        <v>4364</v>
      </c>
      <c r="AD563" s="154" t="s">
        <v>4364</v>
      </c>
      <c r="AE563" s="154" t="s">
        <v>4364</v>
      </c>
      <c r="AF563" s="154" t="s">
        <v>4364</v>
      </c>
      <c r="AG563" s="86">
        <v>7.09224704317E-3</v>
      </c>
    </row>
    <row r="564" spans="1:33" x14ac:dyDescent="0.35">
      <c r="A564" s="84">
        <v>5546</v>
      </c>
      <c r="B564" s="126">
        <v>46112</v>
      </c>
      <c r="C564" s="84">
        <v>2406</v>
      </c>
      <c r="D564" s="83" t="s">
        <v>894</v>
      </c>
      <c r="E564" s="85">
        <v>87267533</v>
      </c>
      <c r="F564" s="85">
        <v>48457312</v>
      </c>
      <c r="G564" s="85">
        <v>0</v>
      </c>
      <c r="H564" s="85">
        <v>0</v>
      </c>
      <c r="I564" s="85">
        <v>0</v>
      </c>
      <c r="J564" s="85">
        <v>3377818</v>
      </c>
      <c r="K564" s="85">
        <v>6703934</v>
      </c>
      <c r="L564" s="85">
        <v>0</v>
      </c>
      <c r="M564" s="85">
        <v>5185388</v>
      </c>
      <c r="N564" s="85">
        <v>1398633</v>
      </c>
      <c r="O564" s="153">
        <v>1146321</v>
      </c>
      <c r="P564" s="153">
        <v>5773572</v>
      </c>
      <c r="Q564" s="153">
        <v>24309732</v>
      </c>
      <c r="R564" s="153">
        <v>561913</v>
      </c>
      <c r="S564" s="153">
        <v>0</v>
      </c>
      <c r="T564" s="154" t="s">
        <v>4364</v>
      </c>
      <c r="U564" s="154" t="s">
        <v>4364</v>
      </c>
      <c r="V564" s="154" t="s">
        <v>4364</v>
      </c>
      <c r="W564" s="86">
        <v>1.4783598130209999E-2</v>
      </c>
      <c r="X564" s="86">
        <v>-1.035714455E-4</v>
      </c>
      <c r="Y564" s="86">
        <v>6.6633904332199997E-3</v>
      </c>
      <c r="Z564" s="154" t="s">
        <v>4364</v>
      </c>
      <c r="AA564" s="86">
        <v>1.277987399569E-2</v>
      </c>
      <c r="AB564" s="86">
        <v>0</v>
      </c>
      <c r="AC564" s="154">
        <v>0</v>
      </c>
      <c r="AD564" s="154" t="s">
        <v>4364</v>
      </c>
      <c r="AE564" s="154">
        <v>0</v>
      </c>
      <c r="AF564" s="154">
        <v>6.35509378723E-3</v>
      </c>
      <c r="AG564" s="86">
        <v>3.54736928914E-3</v>
      </c>
    </row>
    <row r="565" spans="1:33" x14ac:dyDescent="0.35">
      <c r="A565" s="84">
        <v>5547</v>
      </c>
      <c r="B565" s="126">
        <v>46112</v>
      </c>
      <c r="C565" s="84">
        <v>2407</v>
      </c>
      <c r="D565" s="83" t="s">
        <v>895</v>
      </c>
      <c r="E565" s="85">
        <v>521121688</v>
      </c>
      <c r="F565" s="85">
        <v>359448979</v>
      </c>
      <c r="G565" s="85">
        <v>4470159</v>
      </c>
      <c r="H565" s="85">
        <v>0</v>
      </c>
      <c r="I565" s="85">
        <v>0</v>
      </c>
      <c r="J565" s="85">
        <v>158236965</v>
      </c>
      <c r="K565" s="85">
        <v>128347915</v>
      </c>
      <c r="L565" s="85">
        <v>0</v>
      </c>
      <c r="M565" s="85">
        <v>0</v>
      </c>
      <c r="N565" s="85">
        <v>0</v>
      </c>
      <c r="O565" s="153">
        <v>7185008</v>
      </c>
      <c r="P565" s="153">
        <v>8612120</v>
      </c>
      <c r="Q565" s="153">
        <v>52391317</v>
      </c>
      <c r="R565" s="153">
        <v>181498</v>
      </c>
      <c r="S565" s="153">
        <v>23997</v>
      </c>
      <c r="T565" s="86">
        <v>2.7297506635050001E-2</v>
      </c>
      <c r="U565" s="86" t="s">
        <v>4364</v>
      </c>
      <c r="V565" s="154" t="s">
        <v>4364</v>
      </c>
      <c r="W565" s="86">
        <v>3.893028997952E-2</v>
      </c>
      <c r="X565" s="86">
        <v>4.3504207187299998E-3</v>
      </c>
      <c r="Y565" s="86">
        <v>5.5228867539800003E-3</v>
      </c>
      <c r="Z565" s="154" t="s">
        <v>4364</v>
      </c>
      <c r="AA565" s="86">
        <v>6.87727615596E-3</v>
      </c>
      <c r="AB565" s="86">
        <v>0</v>
      </c>
      <c r="AC565" s="154">
        <v>0</v>
      </c>
      <c r="AD565" s="86">
        <v>-7.7036072385100005E-2</v>
      </c>
      <c r="AE565" s="86" t="s">
        <v>4364</v>
      </c>
      <c r="AF565" s="154" t="s">
        <v>4364</v>
      </c>
      <c r="AG565" s="86">
        <v>6.0876369975899998E-3</v>
      </c>
    </row>
    <row r="566" spans="1:33" x14ac:dyDescent="0.35">
      <c r="A566" s="84">
        <v>5549</v>
      </c>
      <c r="B566" s="126">
        <v>46112</v>
      </c>
      <c r="C566" s="84">
        <v>2409</v>
      </c>
      <c r="D566" s="83" t="s">
        <v>896</v>
      </c>
      <c r="E566" s="85">
        <v>134895173</v>
      </c>
      <c r="F566" s="85">
        <v>63234106</v>
      </c>
      <c r="G566" s="85">
        <v>1260908</v>
      </c>
      <c r="H566" s="85">
        <v>0</v>
      </c>
      <c r="I566" s="85">
        <v>0</v>
      </c>
      <c r="J566" s="85">
        <v>10791884</v>
      </c>
      <c r="K566" s="85">
        <v>5760021</v>
      </c>
      <c r="L566" s="85">
        <v>0</v>
      </c>
      <c r="M566" s="85">
        <v>0</v>
      </c>
      <c r="N566" s="85">
        <v>0</v>
      </c>
      <c r="O566" s="153">
        <v>2681546</v>
      </c>
      <c r="P566" s="153">
        <v>2424472</v>
      </c>
      <c r="Q566" s="153">
        <v>36561728</v>
      </c>
      <c r="R566" s="153">
        <v>3199363</v>
      </c>
      <c r="S566" s="153">
        <v>554185</v>
      </c>
      <c r="T566" s="154">
        <v>1.417813427161E-2</v>
      </c>
      <c r="U566" s="154" t="s">
        <v>4364</v>
      </c>
      <c r="V566" s="154" t="s">
        <v>4364</v>
      </c>
      <c r="W566" s="86">
        <v>9.1481055040400008E-3</v>
      </c>
      <c r="X566" s="86">
        <v>1.1113843115800001E-3</v>
      </c>
      <c r="Y566" s="154">
        <v>1.2056018555300001E-3</v>
      </c>
      <c r="Z566" s="154" t="s">
        <v>4364</v>
      </c>
      <c r="AA566" s="86">
        <v>-1.0790526442999999E-3</v>
      </c>
      <c r="AB566" s="154">
        <v>3.6835951098000003E-4</v>
      </c>
      <c r="AC566" s="154">
        <v>0</v>
      </c>
      <c r="AD566" s="154">
        <v>0</v>
      </c>
      <c r="AE566" s="154" t="s">
        <v>4364</v>
      </c>
      <c r="AF566" s="154" t="s">
        <v>4364</v>
      </c>
      <c r="AG566" s="86">
        <v>1.136429217E-3</v>
      </c>
    </row>
    <row r="567" spans="1:33" x14ac:dyDescent="0.35">
      <c r="A567" s="84">
        <v>5554</v>
      </c>
      <c r="B567" s="126">
        <v>46112</v>
      </c>
      <c r="C567" s="84">
        <v>2413</v>
      </c>
      <c r="D567" s="83" t="s">
        <v>897</v>
      </c>
      <c r="E567" s="85">
        <v>73807284</v>
      </c>
      <c r="F567" s="85">
        <v>27557696</v>
      </c>
      <c r="G567" s="85">
        <v>1404990</v>
      </c>
      <c r="H567" s="85">
        <v>0</v>
      </c>
      <c r="I567" s="85">
        <v>0</v>
      </c>
      <c r="J567" s="85">
        <v>1788234</v>
      </c>
      <c r="K567" s="85">
        <v>3756826</v>
      </c>
      <c r="L567" s="85">
        <v>0</v>
      </c>
      <c r="M567" s="85">
        <v>78878</v>
      </c>
      <c r="N567" s="85">
        <v>84427</v>
      </c>
      <c r="O567" s="153">
        <v>311812</v>
      </c>
      <c r="P567" s="153">
        <v>187893</v>
      </c>
      <c r="Q567" s="153">
        <v>15830730</v>
      </c>
      <c r="R567" s="153">
        <v>4113905</v>
      </c>
      <c r="S567" s="153">
        <v>0</v>
      </c>
      <c r="T567" s="154">
        <v>9.1062298341199992E-3</v>
      </c>
      <c r="U567" s="154" t="s">
        <v>4364</v>
      </c>
      <c r="V567" s="154" t="s">
        <v>4364</v>
      </c>
      <c r="W567" s="86">
        <v>9.6591103039799994E-3</v>
      </c>
      <c r="X567" s="86">
        <v>0</v>
      </c>
      <c r="Y567" s="86">
        <v>4.1657637274499998E-3</v>
      </c>
      <c r="Z567" s="154" t="s">
        <v>4364</v>
      </c>
      <c r="AA567" s="86">
        <v>-1.3756589190000001E-4</v>
      </c>
      <c r="AB567" s="154">
        <v>0</v>
      </c>
      <c r="AC567" s="154">
        <v>0</v>
      </c>
      <c r="AD567" s="154" t="s">
        <v>4364</v>
      </c>
      <c r="AE567" s="154">
        <v>0</v>
      </c>
      <c r="AF567" s="154">
        <v>0</v>
      </c>
      <c r="AG567" s="86">
        <v>1.1344602060400001E-3</v>
      </c>
    </row>
    <row r="568" spans="1:33" x14ac:dyDescent="0.35">
      <c r="A568" s="84">
        <v>5569</v>
      </c>
      <c r="B568" s="126">
        <v>46112</v>
      </c>
      <c r="C568" s="84">
        <v>2420</v>
      </c>
      <c r="D568" s="83" t="s">
        <v>898</v>
      </c>
      <c r="E568" s="85">
        <v>46622869</v>
      </c>
      <c r="F568" s="85">
        <v>31596574</v>
      </c>
      <c r="G568" s="85">
        <v>179075</v>
      </c>
      <c r="H568" s="85">
        <v>0</v>
      </c>
      <c r="I568" s="85">
        <v>0</v>
      </c>
      <c r="J568" s="85">
        <v>1033912</v>
      </c>
      <c r="K568" s="85">
        <v>5452722</v>
      </c>
      <c r="L568" s="85">
        <v>0</v>
      </c>
      <c r="M568" s="85">
        <v>0</v>
      </c>
      <c r="N568" s="85">
        <v>0</v>
      </c>
      <c r="O568" s="153">
        <v>3145879</v>
      </c>
      <c r="P568" s="153">
        <v>3784488</v>
      </c>
      <c r="Q568" s="153">
        <v>17433581</v>
      </c>
      <c r="R568" s="153">
        <v>566917</v>
      </c>
      <c r="S568" s="153">
        <v>0</v>
      </c>
      <c r="T568" s="86">
        <v>4.2362546791109998E-2</v>
      </c>
      <c r="U568" s="154" t="s">
        <v>4364</v>
      </c>
      <c r="V568" s="154" t="s">
        <v>4364</v>
      </c>
      <c r="W568" s="86">
        <v>2.963884805658E-2</v>
      </c>
      <c r="X568" s="86">
        <v>1.0799344183500001E-3</v>
      </c>
      <c r="Y568" s="86">
        <v>3.7843428527E-3</v>
      </c>
      <c r="Z568" s="154" t="s">
        <v>4364</v>
      </c>
      <c r="AA568" s="86">
        <v>4.2534885590700001E-3</v>
      </c>
      <c r="AB568" s="86">
        <v>-1.3150968847999999E-7</v>
      </c>
      <c r="AC568" s="86">
        <v>0</v>
      </c>
      <c r="AD568" s="154" t="s">
        <v>4364</v>
      </c>
      <c r="AE568" s="154" t="s">
        <v>4364</v>
      </c>
      <c r="AF568" s="154" t="s">
        <v>4364</v>
      </c>
      <c r="AG568" s="86">
        <v>4.7418787634300004E-3</v>
      </c>
    </row>
    <row r="569" spans="1:33" x14ac:dyDescent="0.35">
      <c r="A569" s="84">
        <v>5571</v>
      </c>
      <c r="B569" s="126">
        <v>46112</v>
      </c>
      <c r="C569" s="84">
        <v>2422</v>
      </c>
      <c r="D569" s="83" t="s">
        <v>899</v>
      </c>
      <c r="E569" s="85">
        <v>381328462</v>
      </c>
      <c r="F569" s="85">
        <v>285293119</v>
      </c>
      <c r="G569" s="85">
        <v>9555994</v>
      </c>
      <c r="H569" s="85">
        <v>0</v>
      </c>
      <c r="I569" s="85">
        <v>521866</v>
      </c>
      <c r="J569" s="85">
        <v>5567373</v>
      </c>
      <c r="K569" s="85">
        <v>6682097</v>
      </c>
      <c r="L569" s="85">
        <v>0</v>
      </c>
      <c r="M569" s="85">
        <v>80391523</v>
      </c>
      <c r="N569" s="85">
        <v>1900742</v>
      </c>
      <c r="O569" s="153">
        <v>7710840</v>
      </c>
      <c r="P569" s="153">
        <v>25098753</v>
      </c>
      <c r="Q569" s="153">
        <v>122151999</v>
      </c>
      <c r="R569" s="153">
        <v>25711932</v>
      </c>
      <c r="S569" s="153">
        <v>0</v>
      </c>
      <c r="T569" s="154">
        <v>2.7514526207349999E-2</v>
      </c>
      <c r="U569" s="154" t="s">
        <v>4364</v>
      </c>
      <c r="V569" s="154">
        <v>6.1255035367669998E-2</v>
      </c>
      <c r="W569" s="86">
        <v>0.10199872578457</v>
      </c>
      <c r="X569" s="86">
        <v>4.4348723617999999E-4</v>
      </c>
      <c r="Y569" s="86">
        <v>-1.2342669711999999E-3</v>
      </c>
      <c r="Z569" s="154" t="s">
        <v>4364</v>
      </c>
      <c r="AA569" s="86">
        <v>0</v>
      </c>
      <c r="AB569" s="86">
        <v>-3.6816438331E-6</v>
      </c>
      <c r="AC569" s="154">
        <v>5.7531589574999996E-4</v>
      </c>
      <c r="AD569" s="154" t="s">
        <v>4364</v>
      </c>
      <c r="AE569" s="154">
        <v>1.76492499947E-3</v>
      </c>
      <c r="AF569" s="154">
        <v>0</v>
      </c>
      <c r="AG569" s="86">
        <v>9.0148483101100008E-3</v>
      </c>
    </row>
    <row r="570" spans="1:33" x14ac:dyDescent="0.35">
      <c r="A570" s="84">
        <v>5579</v>
      </c>
      <c r="B570" s="126">
        <v>46112</v>
      </c>
      <c r="C570" s="84">
        <v>2424</v>
      </c>
      <c r="D570" s="83" t="s">
        <v>900</v>
      </c>
      <c r="E570" s="85">
        <v>306964710</v>
      </c>
      <c r="F570" s="85">
        <v>151803619</v>
      </c>
      <c r="G570" s="85">
        <v>1948614</v>
      </c>
      <c r="H570" s="85">
        <v>0</v>
      </c>
      <c r="I570" s="85">
        <v>0</v>
      </c>
      <c r="J570" s="85">
        <v>33858727</v>
      </c>
      <c r="K570" s="85">
        <v>18629831</v>
      </c>
      <c r="L570" s="85">
        <v>0</v>
      </c>
      <c r="M570" s="85">
        <v>6134938</v>
      </c>
      <c r="N570" s="85">
        <v>12098873</v>
      </c>
      <c r="O570" s="153">
        <v>1233818</v>
      </c>
      <c r="P570" s="153">
        <v>16536170</v>
      </c>
      <c r="Q570" s="153">
        <v>49826855</v>
      </c>
      <c r="R570" s="153">
        <v>11535792</v>
      </c>
      <c r="S570" s="153">
        <v>0</v>
      </c>
      <c r="T570" s="86">
        <v>7.9349231554300004E-3</v>
      </c>
      <c r="U570" s="86" t="s">
        <v>4364</v>
      </c>
      <c r="V570" s="154" t="s">
        <v>4364</v>
      </c>
      <c r="W570" s="86">
        <v>3.31620735115E-3</v>
      </c>
      <c r="X570" s="86">
        <v>1.4634328689999999E-4</v>
      </c>
      <c r="Y570" s="86">
        <v>9.1298783151999997E-4</v>
      </c>
      <c r="Z570" s="154" t="s">
        <v>4364</v>
      </c>
      <c r="AA570" s="86">
        <v>3.2916767947000001E-4</v>
      </c>
      <c r="AB570" s="86">
        <v>0</v>
      </c>
      <c r="AC570" s="86">
        <v>0</v>
      </c>
      <c r="AD570" s="154" t="s">
        <v>4364</v>
      </c>
      <c r="AE570" s="154">
        <v>0</v>
      </c>
      <c r="AF570" s="154">
        <v>0</v>
      </c>
      <c r="AG570" s="86">
        <v>3.4203476513000001E-4</v>
      </c>
    </row>
    <row r="571" spans="1:33" x14ac:dyDescent="0.35">
      <c r="A571" s="84">
        <v>5589</v>
      </c>
      <c r="B571" s="126">
        <v>46112</v>
      </c>
      <c r="C571" s="84">
        <v>2428</v>
      </c>
      <c r="D571" s="83" t="s">
        <v>901</v>
      </c>
      <c r="E571" s="85">
        <v>6561791</v>
      </c>
      <c r="F571" s="85">
        <v>3289911</v>
      </c>
      <c r="G571" s="85">
        <v>150309</v>
      </c>
      <c r="H571" s="85">
        <v>0</v>
      </c>
      <c r="I571" s="85">
        <v>0</v>
      </c>
      <c r="J571" s="85">
        <v>544078</v>
      </c>
      <c r="K571" s="85">
        <v>658453</v>
      </c>
      <c r="L571" s="85">
        <v>0</v>
      </c>
      <c r="M571" s="85">
        <v>0</v>
      </c>
      <c r="N571" s="85">
        <v>0</v>
      </c>
      <c r="O571" s="153">
        <v>248295</v>
      </c>
      <c r="P571" s="153">
        <v>349219</v>
      </c>
      <c r="Q571" s="153">
        <v>1073194</v>
      </c>
      <c r="R571" s="153">
        <v>266363</v>
      </c>
      <c r="S571" s="153">
        <v>0</v>
      </c>
      <c r="T571" s="86">
        <v>2.4191505580960001E-2</v>
      </c>
      <c r="U571" s="86" t="s">
        <v>4364</v>
      </c>
      <c r="V571" s="86" t="s">
        <v>4364</v>
      </c>
      <c r="W571" s="86">
        <v>1.701312964582E-2</v>
      </c>
      <c r="X571" s="86">
        <v>-7.6932860733000003E-3</v>
      </c>
      <c r="Y571" s="86">
        <v>2.2278791882280002E-2</v>
      </c>
      <c r="Z571" s="154" t="s">
        <v>4364</v>
      </c>
      <c r="AA571" s="86">
        <v>0</v>
      </c>
      <c r="AB571" s="86">
        <v>0</v>
      </c>
      <c r="AC571" s="86">
        <v>0</v>
      </c>
      <c r="AD571" s="154" t="s">
        <v>4364</v>
      </c>
      <c r="AE571" s="86" t="s">
        <v>4364</v>
      </c>
      <c r="AF571" s="86" t="s">
        <v>4364</v>
      </c>
      <c r="AG571" s="86">
        <v>6.1800660798799999E-3</v>
      </c>
    </row>
    <row r="572" spans="1:33" x14ac:dyDescent="0.35">
      <c r="A572" s="84">
        <v>5602</v>
      </c>
      <c r="B572" s="126">
        <v>46112</v>
      </c>
      <c r="C572" s="84">
        <v>2434</v>
      </c>
      <c r="D572" s="83" t="s">
        <v>902</v>
      </c>
      <c r="E572" s="85">
        <v>426074278</v>
      </c>
      <c r="F572" s="85">
        <v>302296340</v>
      </c>
      <c r="G572" s="85">
        <v>0</v>
      </c>
      <c r="H572" s="85">
        <v>0</v>
      </c>
      <c r="I572" s="85">
        <v>0</v>
      </c>
      <c r="J572" s="85">
        <v>6995710</v>
      </c>
      <c r="K572" s="85">
        <v>44216326</v>
      </c>
      <c r="L572" s="85">
        <v>0</v>
      </c>
      <c r="M572" s="85">
        <v>94213516</v>
      </c>
      <c r="N572" s="85">
        <v>638366</v>
      </c>
      <c r="O572" s="153">
        <v>3047929</v>
      </c>
      <c r="P572" s="153">
        <v>16250090</v>
      </c>
      <c r="Q572" s="153">
        <v>104127458</v>
      </c>
      <c r="R572" s="153">
        <v>32806945</v>
      </c>
      <c r="S572" s="153">
        <v>0</v>
      </c>
      <c r="T572" s="86">
        <v>0.12822094520741001</v>
      </c>
      <c r="U572" s="154" t="s">
        <v>4364</v>
      </c>
      <c r="V572" s="86" t="s">
        <v>4364</v>
      </c>
      <c r="W572" s="86">
        <v>4.1883201362310003E-2</v>
      </c>
      <c r="X572" s="86">
        <v>4.8271943921000002E-4</v>
      </c>
      <c r="Y572" s="86">
        <v>1.62729323276E-3</v>
      </c>
      <c r="Z572" s="154" t="s">
        <v>4364</v>
      </c>
      <c r="AA572" s="86">
        <v>1.3523922243399999E-3</v>
      </c>
      <c r="AB572" s="86">
        <v>-1.1702898548999999E-6</v>
      </c>
      <c r="AC572" s="86">
        <v>-9.5161612300000001E-5</v>
      </c>
      <c r="AD572" s="154" t="s">
        <v>4364</v>
      </c>
      <c r="AE572" s="86">
        <v>0</v>
      </c>
      <c r="AF572" s="86">
        <v>2.5533178262979999E-2</v>
      </c>
      <c r="AG572" s="86">
        <v>8.0731936298999996E-4</v>
      </c>
    </row>
    <row r="573" spans="1:33" x14ac:dyDescent="0.35">
      <c r="A573" s="84">
        <v>5604</v>
      </c>
      <c r="B573" s="126">
        <v>46112</v>
      </c>
      <c r="C573" s="84">
        <v>2435</v>
      </c>
      <c r="D573" s="83" t="s">
        <v>903</v>
      </c>
      <c r="E573" s="85">
        <v>103325000</v>
      </c>
      <c r="F573" s="85">
        <v>79149876</v>
      </c>
      <c r="G573" s="85">
        <v>2618263</v>
      </c>
      <c r="H573" s="85">
        <v>0</v>
      </c>
      <c r="I573" s="85">
        <v>0</v>
      </c>
      <c r="J573" s="85">
        <v>9970683</v>
      </c>
      <c r="K573" s="85">
        <v>16731949</v>
      </c>
      <c r="L573" s="85">
        <v>0</v>
      </c>
      <c r="M573" s="85">
        <v>0</v>
      </c>
      <c r="N573" s="85">
        <v>0</v>
      </c>
      <c r="O573" s="153">
        <v>1830448</v>
      </c>
      <c r="P573" s="153">
        <v>5163526</v>
      </c>
      <c r="Q573" s="153">
        <v>11115291</v>
      </c>
      <c r="R573" s="153">
        <v>31719717</v>
      </c>
      <c r="S573" s="153">
        <v>0</v>
      </c>
      <c r="T573" s="86">
        <v>1.5374054331320001E-2</v>
      </c>
      <c r="U573" s="154" t="s">
        <v>4364</v>
      </c>
      <c r="V573" s="154" t="s">
        <v>4364</v>
      </c>
      <c r="W573" s="86">
        <v>1.41153069922E-2</v>
      </c>
      <c r="X573" s="86">
        <v>0</v>
      </c>
      <c r="Y573" s="86">
        <v>1.56614450959E-3</v>
      </c>
      <c r="Z573" s="154" t="s">
        <v>4364</v>
      </c>
      <c r="AA573" s="86">
        <v>0</v>
      </c>
      <c r="AB573" s="86">
        <v>0</v>
      </c>
      <c r="AC573" s="86">
        <v>1.6718542634999999E-4</v>
      </c>
      <c r="AD573" s="154" t="s">
        <v>4364</v>
      </c>
      <c r="AE573" s="154" t="s">
        <v>4364</v>
      </c>
      <c r="AF573" s="154" t="s">
        <v>4364</v>
      </c>
      <c r="AG573" s="86">
        <v>1.5278244385600001E-3</v>
      </c>
    </row>
    <row r="574" spans="1:33" x14ac:dyDescent="0.35">
      <c r="A574" s="84">
        <v>5612</v>
      </c>
      <c r="B574" s="126">
        <v>46112</v>
      </c>
      <c r="C574" s="84">
        <v>2439</v>
      </c>
      <c r="D574" s="83" t="s">
        <v>904</v>
      </c>
      <c r="E574" s="85">
        <v>962008306</v>
      </c>
      <c r="F574" s="85">
        <v>756003139</v>
      </c>
      <c r="G574" s="85">
        <v>28468963</v>
      </c>
      <c r="H574" s="85">
        <v>0</v>
      </c>
      <c r="I574" s="85">
        <v>1163935</v>
      </c>
      <c r="J574" s="85">
        <v>79524302</v>
      </c>
      <c r="K574" s="85">
        <v>144314290</v>
      </c>
      <c r="L574" s="85">
        <v>0</v>
      </c>
      <c r="M574" s="85">
        <v>26863644</v>
      </c>
      <c r="N574" s="85">
        <v>36157466</v>
      </c>
      <c r="O574" s="153">
        <v>51773191</v>
      </c>
      <c r="P574" s="153">
        <v>48519242</v>
      </c>
      <c r="Q574" s="153">
        <v>240574018</v>
      </c>
      <c r="R574" s="153">
        <v>98644088</v>
      </c>
      <c r="S574" s="153">
        <v>0</v>
      </c>
      <c r="T574" s="154">
        <v>3.6337620185520003E-2</v>
      </c>
      <c r="U574" s="154" t="s">
        <v>4364</v>
      </c>
      <c r="V574" s="154">
        <v>-4.2898661734800003E-2</v>
      </c>
      <c r="W574" s="86">
        <v>3.2554598924649999E-2</v>
      </c>
      <c r="X574" s="86">
        <v>6.0115064092199997E-3</v>
      </c>
      <c r="Y574" s="86">
        <v>1.2336849631330001E-2</v>
      </c>
      <c r="Z574" s="154" t="s">
        <v>4364</v>
      </c>
      <c r="AA574" s="86">
        <v>8.3990997327400008E-3</v>
      </c>
      <c r="AB574" s="86">
        <v>-6.6647001799999996E-5</v>
      </c>
      <c r="AC574" s="86">
        <v>6.6179423570000002E-5</v>
      </c>
      <c r="AD574" s="154" t="s">
        <v>4364</v>
      </c>
      <c r="AE574" s="86">
        <v>1.5581297598699999E-3</v>
      </c>
      <c r="AF574" s="86">
        <v>-6.8828677750000001E-4</v>
      </c>
      <c r="AG574" s="86">
        <v>7.7548203545799999E-3</v>
      </c>
    </row>
    <row r="575" spans="1:33" x14ac:dyDescent="0.35">
      <c r="A575" s="84">
        <v>5636</v>
      </c>
      <c r="B575" s="126">
        <v>46112</v>
      </c>
      <c r="C575" s="84">
        <v>2455</v>
      </c>
      <c r="D575" s="83" t="s">
        <v>905</v>
      </c>
      <c r="E575" s="85">
        <v>416001851</v>
      </c>
      <c r="F575" s="85">
        <v>228883777</v>
      </c>
      <c r="G575" s="85">
        <v>10116288</v>
      </c>
      <c r="H575" s="85">
        <v>0</v>
      </c>
      <c r="I575" s="85">
        <v>0</v>
      </c>
      <c r="J575" s="85">
        <v>20835122</v>
      </c>
      <c r="K575" s="85">
        <v>45004378</v>
      </c>
      <c r="L575" s="85">
        <v>0</v>
      </c>
      <c r="M575" s="85">
        <v>15869933</v>
      </c>
      <c r="N575" s="85">
        <v>4860063</v>
      </c>
      <c r="O575" s="153">
        <v>5747505</v>
      </c>
      <c r="P575" s="153">
        <v>3011133</v>
      </c>
      <c r="Q575" s="153">
        <v>120228718</v>
      </c>
      <c r="R575" s="153">
        <v>2188688</v>
      </c>
      <c r="S575" s="153">
        <v>1021949</v>
      </c>
      <c r="T575" s="154">
        <v>1.105297479747E-2</v>
      </c>
      <c r="U575" s="154" t="s">
        <v>4364</v>
      </c>
      <c r="V575" s="154" t="s">
        <v>4364</v>
      </c>
      <c r="W575" s="86">
        <v>8.0650095052900005E-3</v>
      </c>
      <c r="X575" s="86">
        <v>2.0072477584599999E-3</v>
      </c>
      <c r="Y575" s="86">
        <v>1.015778182069E-2</v>
      </c>
      <c r="Z575" s="154" t="s">
        <v>4364</v>
      </c>
      <c r="AA575" s="86">
        <v>2.653635426825E-2</v>
      </c>
      <c r="AB575" s="86">
        <v>6.0492208030000001E-5</v>
      </c>
      <c r="AC575" s="86">
        <v>0</v>
      </c>
      <c r="AD575" s="154">
        <v>0</v>
      </c>
      <c r="AE575" s="154">
        <v>0</v>
      </c>
      <c r="AF575" s="154">
        <v>0</v>
      </c>
      <c r="AG575" s="86">
        <v>3.6957396230900001E-3</v>
      </c>
    </row>
    <row r="576" spans="1:33" x14ac:dyDescent="0.35">
      <c r="A576" s="84">
        <v>5641</v>
      </c>
      <c r="B576" s="126">
        <v>46112</v>
      </c>
      <c r="C576" s="84">
        <v>2458</v>
      </c>
      <c r="D576" s="83" t="s">
        <v>906</v>
      </c>
      <c r="E576" s="85">
        <v>49680717</v>
      </c>
      <c r="F576" s="85">
        <v>11653550</v>
      </c>
      <c r="G576" s="85">
        <v>0</v>
      </c>
      <c r="H576" s="85">
        <v>0</v>
      </c>
      <c r="I576" s="85">
        <v>0</v>
      </c>
      <c r="J576" s="85">
        <v>4148447</v>
      </c>
      <c r="K576" s="85">
        <v>3545945</v>
      </c>
      <c r="L576" s="85">
        <v>0</v>
      </c>
      <c r="M576" s="85">
        <v>0</v>
      </c>
      <c r="N576" s="85">
        <v>0</v>
      </c>
      <c r="O576" s="153">
        <v>633209</v>
      </c>
      <c r="P576" s="153">
        <v>84367</v>
      </c>
      <c r="Q576" s="153">
        <v>3178936</v>
      </c>
      <c r="R576" s="153">
        <v>62646</v>
      </c>
      <c r="S576" s="153">
        <v>0</v>
      </c>
      <c r="T576" s="86" t="s">
        <v>4364</v>
      </c>
      <c r="U576" s="154" t="s">
        <v>4364</v>
      </c>
      <c r="V576" s="154" t="s">
        <v>4364</v>
      </c>
      <c r="W576" s="86">
        <v>6.2384104464400002E-3</v>
      </c>
      <c r="X576" s="86">
        <v>1.8084570450799999E-3</v>
      </c>
      <c r="Y576" s="86">
        <v>4.3783164610299999E-3</v>
      </c>
      <c r="Z576" s="154" t="s">
        <v>4364</v>
      </c>
      <c r="AA576" s="86">
        <v>0</v>
      </c>
      <c r="AB576" s="86">
        <v>0</v>
      </c>
      <c r="AC576" s="86">
        <v>-0.17870968915380001</v>
      </c>
      <c r="AD576" s="154" t="s">
        <v>4364</v>
      </c>
      <c r="AE576" s="154" t="s">
        <v>4364</v>
      </c>
      <c r="AF576" s="154" t="s">
        <v>4364</v>
      </c>
      <c r="AG576" s="86">
        <v>5.1745759125999997E-4</v>
      </c>
    </row>
    <row r="577" spans="1:33" x14ac:dyDescent="0.35">
      <c r="A577" s="84">
        <v>5652</v>
      </c>
      <c r="B577" s="126">
        <v>46112</v>
      </c>
      <c r="C577" s="84">
        <v>2463</v>
      </c>
      <c r="D577" s="83" t="s">
        <v>907</v>
      </c>
      <c r="E577" s="85">
        <v>449691795</v>
      </c>
      <c r="F577" s="85">
        <v>266963684</v>
      </c>
      <c r="G577" s="85">
        <v>3318240</v>
      </c>
      <c r="H577" s="85">
        <v>0</v>
      </c>
      <c r="I577" s="85">
        <v>0</v>
      </c>
      <c r="J577" s="85">
        <v>40329511</v>
      </c>
      <c r="K577" s="85">
        <v>63785483</v>
      </c>
      <c r="L577" s="85">
        <v>0</v>
      </c>
      <c r="M577" s="85">
        <v>8986914</v>
      </c>
      <c r="N577" s="85">
        <v>4050887</v>
      </c>
      <c r="O577" s="153">
        <v>3185001</v>
      </c>
      <c r="P577" s="153">
        <v>21030879</v>
      </c>
      <c r="Q577" s="153">
        <v>93487957</v>
      </c>
      <c r="R577" s="153">
        <v>28788812</v>
      </c>
      <c r="S577" s="153">
        <v>0</v>
      </c>
      <c r="T577" s="86">
        <v>2.85067936416E-3</v>
      </c>
      <c r="U577" s="154" t="s">
        <v>4364</v>
      </c>
      <c r="V577" s="154" t="s">
        <v>4364</v>
      </c>
      <c r="W577" s="86">
        <v>3.5412623884999998E-3</v>
      </c>
      <c r="X577" s="86">
        <v>1.1936425001E-4</v>
      </c>
      <c r="Y577" s="86">
        <v>1.3977928799399999E-3</v>
      </c>
      <c r="Z577" s="154" t="s">
        <v>4364</v>
      </c>
      <c r="AA577" s="86">
        <v>1.6987367837800001E-3</v>
      </c>
      <c r="AB577" s="86">
        <v>1.6555667139999999E-5</v>
      </c>
      <c r="AC577" s="86">
        <v>0</v>
      </c>
      <c r="AD577" s="154" t="s">
        <v>4364</v>
      </c>
      <c r="AE577" s="154">
        <v>0</v>
      </c>
      <c r="AF577" s="154">
        <v>0</v>
      </c>
      <c r="AG577" s="86">
        <v>6.5020256909999999E-4</v>
      </c>
    </row>
    <row r="578" spans="1:33" x14ac:dyDescent="0.35">
      <c r="A578" s="84">
        <v>5660</v>
      </c>
      <c r="B578" s="126">
        <v>46112</v>
      </c>
      <c r="C578" s="84">
        <v>2467</v>
      </c>
      <c r="D578" s="83" t="s">
        <v>908</v>
      </c>
      <c r="E578" s="85">
        <v>144754840</v>
      </c>
      <c r="F578" s="85">
        <v>36180534</v>
      </c>
      <c r="G578" s="85">
        <v>907368</v>
      </c>
      <c r="H578" s="85">
        <v>0</v>
      </c>
      <c r="I578" s="85">
        <v>7069</v>
      </c>
      <c r="J578" s="85">
        <v>3456993</v>
      </c>
      <c r="K578" s="85">
        <v>9824320</v>
      </c>
      <c r="L578" s="85">
        <v>0</v>
      </c>
      <c r="M578" s="85">
        <v>0</v>
      </c>
      <c r="N578" s="85">
        <v>0</v>
      </c>
      <c r="O578" s="153">
        <v>2354582</v>
      </c>
      <c r="P578" s="153">
        <v>4575425</v>
      </c>
      <c r="Q578" s="153">
        <v>15054777</v>
      </c>
      <c r="R578" s="153">
        <v>0</v>
      </c>
      <c r="S578" s="153">
        <v>0</v>
      </c>
      <c r="T578" s="86">
        <v>8.6581613106100005E-3</v>
      </c>
      <c r="U578" s="154" t="s">
        <v>4364</v>
      </c>
      <c r="V578" s="154">
        <v>-4.0559728917700003E-2</v>
      </c>
      <c r="W578" s="86">
        <v>3.9195455019200003E-3</v>
      </c>
      <c r="X578" s="86">
        <v>0</v>
      </c>
      <c r="Y578" s="86">
        <v>7.5648785882999998E-4</v>
      </c>
      <c r="Z578" s="154" t="s">
        <v>4364</v>
      </c>
      <c r="AA578" s="86">
        <v>1.7973838010000001E-3</v>
      </c>
      <c r="AB578" s="86">
        <v>0</v>
      </c>
      <c r="AC578" s="86" t="s">
        <v>4364</v>
      </c>
      <c r="AD578" s="154" t="s">
        <v>4364</v>
      </c>
      <c r="AE578" s="86" t="s">
        <v>4364</v>
      </c>
      <c r="AF578" s="86" t="s">
        <v>4364</v>
      </c>
      <c r="AG578" s="86">
        <v>8.5379577700000001E-4</v>
      </c>
    </row>
    <row r="579" spans="1:33" x14ac:dyDescent="0.35">
      <c r="A579" s="84">
        <v>5665</v>
      </c>
      <c r="B579" s="126">
        <v>46112</v>
      </c>
      <c r="C579" s="84">
        <v>2471</v>
      </c>
      <c r="D579" s="83" t="s">
        <v>909</v>
      </c>
      <c r="E579" s="85">
        <v>84111450</v>
      </c>
      <c r="F579" s="85">
        <v>72139190</v>
      </c>
      <c r="G579" s="85">
        <v>421205</v>
      </c>
      <c r="H579" s="85">
        <v>0</v>
      </c>
      <c r="I579" s="85">
        <v>0</v>
      </c>
      <c r="J579" s="85">
        <v>3889506</v>
      </c>
      <c r="K579" s="85">
        <v>9658468</v>
      </c>
      <c r="L579" s="85">
        <v>0</v>
      </c>
      <c r="M579" s="85">
        <v>4950765</v>
      </c>
      <c r="N579" s="85">
        <v>12058</v>
      </c>
      <c r="O579" s="153">
        <v>31444838</v>
      </c>
      <c r="P579" s="153">
        <v>9074531</v>
      </c>
      <c r="Q579" s="153">
        <v>7006464</v>
      </c>
      <c r="R579" s="153">
        <v>5653079</v>
      </c>
      <c r="S579" s="153">
        <v>28276</v>
      </c>
      <c r="T579" s="86">
        <v>1.714854215745E-2</v>
      </c>
      <c r="U579" s="154" t="s">
        <v>4364</v>
      </c>
      <c r="V579" s="154" t="s">
        <v>4364</v>
      </c>
      <c r="W579" s="86">
        <v>9.1997797220199993E-3</v>
      </c>
      <c r="X579" s="86">
        <v>5.2666392844500001E-3</v>
      </c>
      <c r="Y579" s="86">
        <v>2.8398357543500001E-2</v>
      </c>
      <c r="Z579" s="154" t="s">
        <v>4364</v>
      </c>
      <c r="AA579" s="86">
        <v>2.424077360465E-2</v>
      </c>
      <c r="AB579" s="86">
        <v>0</v>
      </c>
      <c r="AC579" s="86">
        <v>0</v>
      </c>
      <c r="AD579" s="154">
        <v>0</v>
      </c>
      <c r="AE579" s="154">
        <v>0.14022494468536001</v>
      </c>
      <c r="AF579" s="154">
        <v>0</v>
      </c>
      <c r="AG579" s="86">
        <v>2.141796967351E-2</v>
      </c>
    </row>
    <row r="580" spans="1:33" x14ac:dyDescent="0.35">
      <c r="A580" s="84">
        <v>5684</v>
      </c>
      <c r="B580" s="126">
        <v>46112</v>
      </c>
      <c r="C580" s="84">
        <v>2481</v>
      </c>
      <c r="D580" s="83" t="s">
        <v>910</v>
      </c>
      <c r="E580" s="85">
        <v>53189054</v>
      </c>
      <c r="F580" s="85">
        <v>18671750</v>
      </c>
      <c r="G580" s="85">
        <v>1124814</v>
      </c>
      <c r="H580" s="85">
        <v>0</v>
      </c>
      <c r="I580" s="85">
        <v>0</v>
      </c>
      <c r="J580" s="85">
        <v>2529183</v>
      </c>
      <c r="K580" s="85">
        <v>4928191</v>
      </c>
      <c r="L580" s="85">
        <v>0</v>
      </c>
      <c r="M580" s="85">
        <v>0</v>
      </c>
      <c r="N580" s="85">
        <v>0</v>
      </c>
      <c r="O580" s="153">
        <v>1077665</v>
      </c>
      <c r="P580" s="153">
        <v>569813</v>
      </c>
      <c r="Q580" s="153">
        <v>6678980</v>
      </c>
      <c r="R580" s="153">
        <v>1763104</v>
      </c>
      <c r="S580" s="153">
        <v>0</v>
      </c>
      <c r="T580" s="86">
        <v>8.2557457763999999E-3</v>
      </c>
      <c r="U580" s="86" t="s">
        <v>4364</v>
      </c>
      <c r="V580" s="154" t="s">
        <v>4364</v>
      </c>
      <c r="W580" s="86">
        <v>3.768916737723E-2</v>
      </c>
      <c r="X580" s="86">
        <v>0</v>
      </c>
      <c r="Y580" s="86">
        <v>9.9225576282299995E-3</v>
      </c>
      <c r="Z580" s="154" t="s">
        <v>4364</v>
      </c>
      <c r="AA580" s="86">
        <v>0</v>
      </c>
      <c r="AB580" s="86">
        <v>0</v>
      </c>
      <c r="AC580" s="86">
        <v>0</v>
      </c>
      <c r="AD580" s="154" t="s">
        <v>4364</v>
      </c>
      <c r="AE580" s="154" t="s">
        <v>4364</v>
      </c>
      <c r="AF580" s="154" t="s">
        <v>4364</v>
      </c>
      <c r="AG580" s="86">
        <v>6.3821325724500002E-3</v>
      </c>
    </row>
    <row r="581" spans="1:33" x14ac:dyDescent="0.35">
      <c r="A581" s="84">
        <v>5686</v>
      </c>
      <c r="B581" s="126">
        <v>46112</v>
      </c>
      <c r="C581" s="84">
        <v>2483</v>
      </c>
      <c r="D581" s="83" t="s">
        <v>911</v>
      </c>
      <c r="E581" s="85">
        <v>16566878</v>
      </c>
      <c r="F581" s="85">
        <v>10412005</v>
      </c>
      <c r="G581" s="85">
        <v>0</v>
      </c>
      <c r="H581" s="85">
        <v>0</v>
      </c>
      <c r="I581" s="85">
        <v>0</v>
      </c>
      <c r="J581" s="85">
        <v>4215517</v>
      </c>
      <c r="K581" s="85">
        <v>2981394</v>
      </c>
      <c r="L581" s="85">
        <v>0</v>
      </c>
      <c r="M581" s="85">
        <v>0</v>
      </c>
      <c r="N581" s="85">
        <v>0</v>
      </c>
      <c r="O581" s="153">
        <v>1266500</v>
      </c>
      <c r="P581" s="153">
        <v>1948593</v>
      </c>
      <c r="Q581" s="153">
        <v>0</v>
      </c>
      <c r="R581" s="153">
        <v>0</v>
      </c>
      <c r="S581" s="153">
        <v>0</v>
      </c>
      <c r="T581" s="86" t="s">
        <v>4364</v>
      </c>
      <c r="U581" s="154" t="s">
        <v>4364</v>
      </c>
      <c r="V581" s="154" t="s">
        <v>4364</v>
      </c>
      <c r="W581" s="86">
        <v>2.5497341056700002E-3</v>
      </c>
      <c r="X581" s="86">
        <v>3.1468646813299999E-3</v>
      </c>
      <c r="Y581" s="86">
        <v>4.2716422430400004E-3</v>
      </c>
      <c r="Z581" s="154" t="s">
        <v>4364</v>
      </c>
      <c r="AA581" s="86">
        <v>3.8523906744900001E-3</v>
      </c>
      <c r="AB581" s="86" t="s">
        <v>4364</v>
      </c>
      <c r="AC581" s="86" t="s">
        <v>4364</v>
      </c>
      <c r="AD581" s="154" t="s">
        <v>4364</v>
      </c>
      <c r="AE581" s="86" t="s">
        <v>4364</v>
      </c>
      <c r="AF581" s="154" t="s">
        <v>4364</v>
      </c>
      <c r="AG581" s="86">
        <v>3.5621958105199998E-3</v>
      </c>
    </row>
    <row r="582" spans="1:33" x14ac:dyDescent="0.35">
      <c r="A582" s="84">
        <v>5713</v>
      </c>
      <c r="B582" s="126">
        <v>46112</v>
      </c>
      <c r="C582" s="84">
        <v>2493</v>
      </c>
      <c r="D582" s="83" t="s">
        <v>912</v>
      </c>
      <c r="E582" s="85">
        <v>14111911</v>
      </c>
      <c r="F582" s="85">
        <v>8702739</v>
      </c>
      <c r="G582" s="85">
        <v>0</v>
      </c>
      <c r="H582" s="85">
        <v>0</v>
      </c>
      <c r="I582" s="85">
        <v>0</v>
      </c>
      <c r="J582" s="85">
        <v>3375189</v>
      </c>
      <c r="K582" s="85">
        <v>2356823</v>
      </c>
      <c r="L582" s="85">
        <v>0</v>
      </c>
      <c r="M582" s="85">
        <v>0</v>
      </c>
      <c r="N582" s="85">
        <v>0</v>
      </c>
      <c r="O582" s="153">
        <v>1985404</v>
      </c>
      <c r="P582" s="153">
        <v>219133</v>
      </c>
      <c r="Q582" s="153">
        <v>766190</v>
      </c>
      <c r="R582" s="153">
        <v>0</v>
      </c>
      <c r="S582" s="153">
        <v>0</v>
      </c>
      <c r="T582" s="86" t="s">
        <v>4364</v>
      </c>
      <c r="U582" s="154" t="s">
        <v>4364</v>
      </c>
      <c r="V582" s="86" t="s">
        <v>4364</v>
      </c>
      <c r="W582" s="86">
        <v>1.15417107511E-2</v>
      </c>
      <c r="X582" s="86">
        <v>6.1232574011200001E-3</v>
      </c>
      <c r="Y582" s="86">
        <v>7.2940992306699997E-3</v>
      </c>
      <c r="Z582" s="154" t="s">
        <v>4364</v>
      </c>
      <c r="AA582" s="86">
        <v>0</v>
      </c>
      <c r="AB582" s="86">
        <v>0</v>
      </c>
      <c r="AC582" s="86">
        <v>0</v>
      </c>
      <c r="AD582" s="154" t="s">
        <v>4364</v>
      </c>
      <c r="AE582" s="86" t="s">
        <v>4364</v>
      </c>
      <c r="AF582" s="86" t="s">
        <v>4364</v>
      </c>
      <c r="AG582" s="86">
        <v>6.9146130823000002E-3</v>
      </c>
    </row>
    <row r="583" spans="1:33" x14ac:dyDescent="0.35">
      <c r="A583" s="84">
        <v>5718</v>
      </c>
      <c r="B583" s="126">
        <v>46112</v>
      </c>
      <c r="C583" s="84">
        <v>2494</v>
      </c>
      <c r="D583" s="83" t="s">
        <v>913</v>
      </c>
      <c r="E583" s="85">
        <v>338166072</v>
      </c>
      <c r="F583" s="85">
        <v>156062784</v>
      </c>
      <c r="G583" s="85">
        <v>14297914</v>
      </c>
      <c r="H583" s="85">
        <v>0</v>
      </c>
      <c r="I583" s="85">
        <v>0</v>
      </c>
      <c r="J583" s="85">
        <v>14714428</v>
      </c>
      <c r="K583" s="85">
        <v>86877659</v>
      </c>
      <c r="L583" s="85">
        <v>0</v>
      </c>
      <c r="M583" s="85">
        <v>0</v>
      </c>
      <c r="N583" s="85">
        <v>0</v>
      </c>
      <c r="O583" s="153">
        <v>11934462</v>
      </c>
      <c r="P583" s="153">
        <v>7709138</v>
      </c>
      <c r="Q583" s="153">
        <v>12442843</v>
      </c>
      <c r="R583" s="153">
        <v>8086340</v>
      </c>
      <c r="S583" s="153">
        <v>0</v>
      </c>
      <c r="T583" s="86">
        <v>5.5476799316670003E-2</v>
      </c>
      <c r="U583" s="154" t="s">
        <v>4364</v>
      </c>
      <c r="V583" s="154" t="s">
        <v>4364</v>
      </c>
      <c r="W583" s="86">
        <v>4.958059519342E-2</v>
      </c>
      <c r="X583" s="86">
        <v>4.0351185088199999E-3</v>
      </c>
      <c r="Y583" s="86">
        <v>1.47360047445E-2</v>
      </c>
      <c r="Z583" s="154" t="s">
        <v>4364</v>
      </c>
      <c r="AA583" s="86">
        <v>2.7232952107620001E-2</v>
      </c>
      <c r="AB583" s="86">
        <v>0</v>
      </c>
      <c r="AC583" s="86">
        <v>0</v>
      </c>
      <c r="AD583" s="86" t="s">
        <v>4364</v>
      </c>
      <c r="AE583" s="86" t="s">
        <v>4364</v>
      </c>
      <c r="AF583" s="86" t="s">
        <v>4364</v>
      </c>
      <c r="AG583" s="86">
        <v>1.839540353112E-2</v>
      </c>
    </row>
    <row r="584" spans="1:33" x14ac:dyDescent="0.35">
      <c r="A584" s="84">
        <v>5721</v>
      </c>
      <c r="B584" s="126">
        <v>46112</v>
      </c>
      <c r="C584" s="84">
        <v>2495</v>
      </c>
      <c r="D584" s="83" t="s">
        <v>914</v>
      </c>
      <c r="E584" s="85">
        <v>117365771</v>
      </c>
      <c r="F584" s="85">
        <v>80241576</v>
      </c>
      <c r="G584" s="85">
        <v>817105</v>
      </c>
      <c r="H584" s="85">
        <v>0</v>
      </c>
      <c r="I584" s="85">
        <v>0</v>
      </c>
      <c r="J584" s="85">
        <v>5838214</v>
      </c>
      <c r="K584" s="85">
        <v>27331918</v>
      </c>
      <c r="L584" s="85">
        <v>0</v>
      </c>
      <c r="M584" s="85">
        <v>374301</v>
      </c>
      <c r="N584" s="85">
        <v>0</v>
      </c>
      <c r="O584" s="153">
        <v>501951</v>
      </c>
      <c r="P584" s="153">
        <v>7786008</v>
      </c>
      <c r="Q584" s="153">
        <v>32065741</v>
      </c>
      <c r="R584" s="153">
        <v>5526338</v>
      </c>
      <c r="S584" s="153">
        <v>0</v>
      </c>
      <c r="T584" s="86">
        <v>5.9420915219099996E-3</v>
      </c>
      <c r="U584" s="154" t="s">
        <v>4364</v>
      </c>
      <c r="V584" s="154" t="s">
        <v>4364</v>
      </c>
      <c r="W584" s="86">
        <v>9.8454925976999993E-4</v>
      </c>
      <c r="X584" s="86">
        <v>5.2331166082E-4</v>
      </c>
      <c r="Y584" s="86">
        <v>1.4321131891900001E-3</v>
      </c>
      <c r="Z584" s="154" t="s">
        <v>4364</v>
      </c>
      <c r="AA584" s="86">
        <v>2.4722995700399999E-3</v>
      </c>
      <c r="AB584" s="86">
        <v>-2.9077469500000001E-5</v>
      </c>
      <c r="AC584" s="86">
        <v>0</v>
      </c>
      <c r="AD584" s="154" t="s">
        <v>4364</v>
      </c>
      <c r="AE584" s="86">
        <v>0</v>
      </c>
      <c r="AF584" s="154" t="s">
        <v>4364</v>
      </c>
      <c r="AG584" s="86">
        <v>7.2994217120999998E-4</v>
      </c>
    </row>
    <row r="585" spans="1:33" x14ac:dyDescent="0.35">
      <c r="A585" s="84">
        <v>5741</v>
      </c>
      <c r="B585" s="126">
        <v>46112</v>
      </c>
      <c r="C585" s="84">
        <v>2507</v>
      </c>
      <c r="D585" s="83" t="s">
        <v>915</v>
      </c>
      <c r="E585" s="85">
        <v>36713306</v>
      </c>
      <c r="F585" s="85">
        <v>15359751</v>
      </c>
      <c r="G585" s="85">
        <v>493635</v>
      </c>
      <c r="H585" s="85">
        <v>0</v>
      </c>
      <c r="I585" s="85">
        <v>0</v>
      </c>
      <c r="J585" s="85">
        <v>2367860</v>
      </c>
      <c r="K585" s="85">
        <v>2380470</v>
      </c>
      <c r="L585" s="85">
        <v>0</v>
      </c>
      <c r="M585" s="85">
        <v>0</v>
      </c>
      <c r="N585" s="85">
        <v>0</v>
      </c>
      <c r="O585" s="153">
        <v>845082</v>
      </c>
      <c r="P585" s="153">
        <v>530618</v>
      </c>
      <c r="Q585" s="153">
        <v>8134817</v>
      </c>
      <c r="R585" s="153">
        <v>607269</v>
      </c>
      <c r="S585" s="153">
        <v>0</v>
      </c>
      <c r="T585" s="154">
        <v>1.5011870077979999E-2</v>
      </c>
      <c r="U585" s="154" t="s">
        <v>4364</v>
      </c>
      <c r="V585" s="154" t="s">
        <v>4364</v>
      </c>
      <c r="W585" s="86">
        <v>2.4960235858800001E-2</v>
      </c>
      <c r="X585" s="86">
        <v>0</v>
      </c>
      <c r="Y585" s="86">
        <v>7.5247281294000005E-4</v>
      </c>
      <c r="Z585" s="154" t="s">
        <v>4364</v>
      </c>
      <c r="AA585" s="86">
        <v>0</v>
      </c>
      <c r="AB585" s="154">
        <v>0</v>
      </c>
      <c r="AC585" s="154">
        <v>0</v>
      </c>
      <c r="AD585" s="154">
        <v>0</v>
      </c>
      <c r="AE585" s="154" t="s">
        <v>4364</v>
      </c>
      <c r="AF585" s="154" t="s">
        <v>4364</v>
      </c>
      <c r="AG585" s="86">
        <v>2.16308664048E-3</v>
      </c>
    </row>
    <row r="586" spans="1:33" x14ac:dyDescent="0.35">
      <c r="A586" s="84">
        <v>5748</v>
      </c>
      <c r="B586" s="126">
        <v>46112</v>
      </c>
      <c r="C586" s="84">
        <v>2511</v>
      </c>
      <c r="D586" s="83" t="s">
        <v>916</v>
      </c>
      <c r="E586" s="85">
        <v>133108349</v>
      </c>
      <c r="F586" s="85">
        <v>81233485</v>
      </c>
      <c r="G586" s="85">
        <v>4359228</v>
      </c>
      <c r="H586" s="85">
        <v>156535</v>
      </c>
      <c r="I586" s="85">
        <v>0</v>
      </c>
      <c r="J586" s="85">
        <v>9123830</v>
      </c>
      <c r="K586" s="85">
        <v>22995943</v>
      </c>
      <c r="L586" s="85">
        <v>0</v>
      </c>
      <c r="M586" s="85">
        <v>0</v>
      </c>
      <c r="N586" s="85">
        <v>0</v>
      </c>
      <c r="O586" s="153">
        <v>3736960</v>
      </c>
      <c r="P586" s="153">
        <v>7836145</v>
      </c>
      <c r="Q586" s="153">
        <v>30136975</v>
      </c>
      <c r="R586" s="153">
        <v>2887869</v>
      </c>
      <c r="S586" s="153">
        <v>0</v>
      </c>
      <c r="T586" s="86">
        <v>1.3839854626970001E-2</v>
      </c>
      <c r="U586" s="86">
        <v>0</v>
      </c>
      <c r="V586" s="86" t="s">
        <v>4364</v>
      </c>
      <c r="W586" s="86">
        <v>8.7448164138899994E-3</v>
      </c>
      <c r="X586" s="86">
        <v>0</v>
      </c>
      <c r="Y586" s="86">
        <v>5.9869470233299997E-3</v>
      </c>
      <c r="Z586" s="154" t="s">
        <v>4364</v>
      </c>
      <c r="AA586" s="86">
        <v>3.0628605608100001E-3</v>
      </c>
      <c r="AB586" s="86">
        <v>0</v>
      </c>
      <c r="AC586" s="86">
        <v>0</v>
      </c>
      <c r="AD586" s="154" t="s">
        <v>4364</v>
      </c>
      <c r="AE586" s="86" t="s">
        <v>4364</v>
      </c>
      <c r="AF586" s="86" t="s">
        <v>4364</v>
      </c>
      <c r="AG586" s="86">
        <v>3.1752060739599999E-3</v>
      </c>
    </row>
    <row r="587" spans="1:33" x14ac:dyDescent="0.35">
      <c r="A587" s="84">
        <v>5773</v>
      </c>
      <c r="B587" s="126">
        <v>46112</v>
      </c>
      <c r="C587" s="84">
        <v>2526</v>
      </c>
      <c r="D587" s="83" t="s">
        <v>917</v>
      </c>
      <c r="E587" s="85">
        <v>41213890</v>
      </c>
      <c r="F587" s="85">
        <v>30256953</v>
      </c>
      <c r="G587" s="85">
        <v>427155</v>
      </c>
      <c r="H587" s="85">
        <v>0</v>
      </c>
      <c r="I587" s="85">
        <v>0</v>
      </c>
      <c r="J587" s="85">
        <v>12062702</v>
      </c>
      <c r="K587" s="85">
        <v>13844632</v>
      </c>
      <c r="L587" s="85">
        <v>0</v>
      </c>
      <c r="M587" s="85">
        <v>0</v>
      </c>
      <c r="N587" s="85">
        <v>0</v>
      </c>
      <c r="O587" s="153">
        <v>1165847</v>
      </c>
      <c r="P587" s="153">
        <v>28831</v>
      </c>
      <c r="Q587" s="153">
        <v>1400566</v>
      </c>
      <c r="R587" s="153">
        <v>1327220</v>
      </c>
      <c r="S587" s="153">
        <v>0</v>
      </c>
      <c r="T587" s="154">
        <v>1.8091007480590001E-2</v>
      </c>
      <c r="U587" s="154" t="s">
        <v>4364</v>
      </c>
      <c r="V587" s="154" t="s">
        <v>4364</v>
      </c>
      <c r="W587" s="86">
        <v>9.4733138176500004E-3</v>
      </c>
      <c r="X587" s="86">
        <v>0</v>
      </c>
      <c r="Y587" s="86">
        <v>1.85421124127E-3</v>
      </c>
      <c r="Z587" s="154" t="s">
        <v>4364</v>
      </c>
      <c r="AA587" s="86">
        <v>-2.9900394311000002E-3</v>
      </c>
      <c r="AB587" s="154">
        <v>-1.7004596939E-3</v>
      </c>
      <c r="AC587" s="154">
        <v>0</v>
      </c>
      <c r="AD587" s="154" t="s">
        <v>4364</v>
      </c>
      <c r="AE587" s="154" t="s">
        <v>4364</v>
      </c>
      <c r="AF587" s="154" t="s">
        <v>4364</v>
      </c>
      <c r="AG587" s="86">
        <v>1.28715577833E-3</v>
      </c>
    </row>
    <row r="588" spans="1:33" x14ac:dyDescent="0.35">
      <c r="A588" s="84">
        <v>5780</v>
      </c>
      <c r="B588" s="126">
        <v>46112</v>
      </c>
      <c r="C588" s="84">
        <v>2529</v>
      </c>
      <c r="D588" s="83" t="s">
        <v>918</v>
      </c>
      <c r="E588" s="85">
        <v>9610453</v>
      </c>
      <c r="F588" s="85">
        <v>2144522</v>
      </c>
      <c r="G588" s="85">
        <v>0</v>
      </c>
      <c r="H588" s="85">
        <v>0</v>
      </c>
      <c r="I588" s="85">
        <v>0</v>
      </c>
      <c r="J588" s="85">
        <v>771891</v>
      </c>
      <c r="K588" s="85">
        <v>947497</v>
      </c>
      <c r="L588" s="85">
        <v>0</v>
      </c>
      <c r="M588" s="85">
        <v>0</v>
      </c>
      <c r="N588" s="85">
        <v>0</v>
      </c>
      <c r="O588" s="153">
        <v>126845</v>
      </c>
      <c r="P588" s="153">
        <v>298289</v>
      </c>
      <c r="Q588" s="153">
        <v>0</v>
      </c>
      <c r="R588" s="153">
        <v>0</v>
      </c>
      <c r="S588" s="153">
        <v>0</v>
      </c>
      <c r="T588" s="154" t="s">
        <v>4364</v>
      </c>
      <c r="U588" s="154" t="s">
        <v>4364</v>
      </c>
      <c r="V588" s="154" t="s">
        <v>4364</v>
      </c>
      <c r="W588" s="86">
        <v>0</v>
      </c>
      <c r="X588" s="86">
        <v>9.8063865136000005E-4</v>
      </c>
      <c r="Y588" s="86">
        <v>0</v>
      </c>
      <c r="Z588" s="154" t="s">
        <v>4364</v>
      </c>
      <c r="AA588" s="86">
        <v>0</v>
      </c>
      <c r="AB588" s="86" t="s">
        <v>4364</v>
      </c>
      <c r="AC588" s="86" t="s">
        <v>4364</v>
      </c>
      <c r="AD588" s="154" t="s">
        <v>4364</v>
      </c>
      <c r="AE588" s="154" t="s">
        <v>4364</v>
      </c>
      <c r="AF588" s="154" t="s">
        <v>4364</v>
      </c>
      <c r="AG588" s="86">
        <v>3.2015742801000001E-4</v>
      </c>
    </row>
    <row r="589" spans="1:33" x14ac:dyDescent="0.35">
      <c r="A589" s="84">
        <v>5781</v>
      </c>
      <c r="B589" s="126">
        <v>46112</v>
      </c>
      <c r="C589" s="84">
        <v>2530</v>
      </c>
      <c r="D589" s="83" t="s">
        <v>919</v>
      </c>
      <c r="E589" s="85">
        <v>4375492</v>
      </c>
      <c r="F589" s="85">
        <v>2460224</v>
      </c>
      <c r="G589" s="85">
        <v>0</v>
      </c>
      <c r="H589" s="85">
        <v>0</v>
      </c>
      <c r="I589" s="85">
        <v>0</v>
      </c>
      <c r="J589" s="85">
        <v>586539</v>
      </c>
      <c r="K589" s="85">
        <v>1374185</v>
      </c>
      <c r="L589" s="85">
        <v>0</v>
      </c>
      <c r="M589" s="85">
        <v>0</v>
      </c>
      <c r="N589" s="85">
        <v>0</v>
      </c>
      <c r="O589" s="153">
        <v>43982</v>
      </c>
      <c r="P589" s="153">
        <v>455518</v>
      </c>
      <c r="Q589" s="153">
        <v>0</v>
      </c>
      <c r="R589" s="153">
        <v>0</v>
      </c>
      <c r="S589" s="153">
        <v>0</v>
      </c>
      <c r="T589" s="154" t="s">
        <v>4364</v>
      </c>
      <c r="U589" s="154" t="s">
        <v>4364</v>
      </c>
      <c r="V589" s="154" t="s">
        <v>4364</v>
      </c>
      <c r="W589" s="86">
        <v>1.086749229095E-2</v>
      </c>
      <c r="X589" s="86">
        <v>0</v>
      </c>
      <c r="Y589" s="86">
        <v>7.090328128E-4</v>
      </c>
      <c r="Z589" s="154" t="s">
        <v>4364</v>
      </c>
      <c r="AA589" s="86">
        <v>0</v>
      </c>
      <c r="AB589" s="86" t="s">
        <v>4364</v>
      </c>
      <c r="AC589" s="86" t="s">
        <v>4364</v>
      </c>
      <c r="AD589" s="86" t="s">
        <v>4364</v>
      </c>
      <c r="AE589" s="86" t="s">
        <v>4364</v>
      </c>
      <c r="AF589" s="86" t="s">
        <v>4364</v>
      </c>
      <c r="AG589" s="86">
        <v>7.0304602632999995E-4</v>
      </c>
    </row>
    <row r="590" spans="1:33" x14ac:dyDescent="0.35">
      <c r="A590" s="84">
        <v>5785</v>
      </c>
      <c r="B590" s="126">
        <v>46112</v>
      </c>
      <c r="C590" s="84">
        <v>2532</v>
      </c>
      <c r="D590" s="83" t="s">
        <v>920</v>
      </c>
      <c r="E590" s="85">
        <v>44705711</v>
      </c>
      <c r="F590" s="85">
        <v>25993310</v>
      </c>
      <c r="G590" s="85">
        <v>1062008</v>
      </c>
      <c r="H590" s="85">
        <v>0</v>
      </c>
      <c r="I590" s="85">
        <v>0</v>
      </c>
      <c r="J590" s="85">
        <v>4349425</v>
      </c>
      <c r="K590" s="85">
        <v>7678832</v>
      </c>
      <c r="L590" s="85">
        <v>0</v>
      </c>
      <c r="M590" s="85">
        <v>0</v>
      </c>
      <c r="N590" s="85">
        <v>0</v>
      </c>
      <c r="O590" s="153">
        <v>405846</v>
      </c>
      <c r="P590" s="153">
        <v>1145977</v>
      </c>
      <c r="Q590" s="153">
        <v>10455648</v>
      </c>
      <c r="R590" s="153">
        <v>895574</v>
      </c>
      <c r="S590" s="153">
        <v>0</v>
      </c>
      <c r="T590" s="86">
        <v>1.634641849152E-2</v>
      </c>
      <c r="U590" s="154" t="s">
        <v>4364</v>
      </c>
      <c r="V590" s="154" t="s">
        <v>4364</v>
      </c>
      <c r="W590" s="86">
        <v>2.1504853735689999E-2</v>
      </c>
      <c r="X590" s="86">
        <v>0</v>
      </c>
      <c r="Y590" s="86">
        <v>4.8211259944999998E-4</v>
      </c>
      <c r="Z590" s="154" t="s">
        <v>4364</v>
      </c>
      <c r="AA590" s="86">
        <v>5.4215226830000001E-4</v>
      </c>
      <c r="AB590" s="86">
        <v>0</v>
      </c>
      <c r="AC590" s="86">
        <v>0</v>
      </c>
      <c r="AD590" s="86" t="s">
        <v>4364</v>
      </c>
      <c r="AE590" s="154" t="s">
        <v>4364</v>
      </c>
      <c r="AF590" s="154" t="s">
        <v>4364</v>
      </c>
      <c r="AG590" s="86">
        <v>1.1234057132300001E-3</v>
      </c>
    </row>
    <row r="591" spans="1:33" x14ac:dyDescent="0.35">
      <c r="A591" s="84">
        <v>5811</v>
      </c>
      <c r="B591" s="126">
        <v>46112</v>
      </c>
      <c r="C591" s="84">
        <v>2544</v>
      </c>
      <c r="D591" s="83" t="s">
        <v>921</v>
      </c>
      <c r="E591" s="85">
        <v>25608645</v>
      </c>
      <c r="F591" s="85">
        <v>8574197</v>
      </c>
      <c r="G591" s="85">
        <v>405101</v>
      </c>
      <c r="H591" s="85">
        <v>0</v>
      </c>
      <c r="I591" s="85">
        <v>0</v>
      </c>
      <c r="J591" s="85">
        <v>2531489</v>
      </c>
      <c r="K591" s="85">
        <v>4537229</v>
      </c>
      <c r="L591" s="85">
        <v>0</v>
      </c>
      <c r="M591" s="85">
        <v>0</v>
      </c>
      <c r="N591" s="85">
        <v>0</v>
      </c>
      <c r="O591" s="153">
        <v>803297</v>
      </c>
      <c r="P591" s="153">
        <v>297081</v>
      </c>
      <c r="Q591" s="153">
        <v>0</v>
      </c>
      <c r="R591" s="153">
        <v>0</v>
      </c>
      <c r="S591" s="153">
        <v>0</v>
      </c>
      <c r="T591" s="86">
        <v>1.472728198872E-2</v>
      </c>
      <c r="U591" s="154" t="s">
        <v>4364</v>
      </c>
      <c r="V591" s="154" t="s">
        <v>4364</v>
      </c>
      <c r="W591" s="86">
        <v>1.2821868491120001E-2</v>
      </c>
      <c r="X591" s="86">
        <v>7.8987060409999995E-5</v>
      </c>
      <c r="Y591" s="86">
        <v>5.2844151968399998E-3</v>
      </c>
      <c r="Z591" s="154" t="s">
        <v>4364</v>
      </c>
      <c r="AA591" s="86">
        <v>3.8402727726640003E-2</v>
      </c>
      <c r="AB591" s="86" t="s">
        <v>4364</v>
      </c>
      <c r="AC591" s="86">
        <v>0</v>
      </c>
      <c r="AD591" s="86" t="s">
        <v>4364</v>
      </c>
      <c r="AE591" s="154" t="s">
        <v>4364</v>
      </c>
      <c r="AF591" s="154" t="s">
        <v>4364</v>
      </c>
      <c r="AG591" s="86">
        <v>5.6917222784599996E-3</v>
      </c>
    </row>
    <row r="592" spans="1:33" x14ac:dyDescent="0.35">
      <c r="A592" s="84">
        <v>5816</v>
      </c>
      <c r="B592" s="126">
        <v>46112</v>
      </c>
      <c r="C592" s="84">
        <v>2547</v>
      </c>
      <c r="D592" s="83" t="s">
        <v>922</v>
      </c>
      <c r="E592" s="85">
        <v>137604107</v>
      </c>
      <c r="F592" s="85">
        <v>72838789</v>
      </c>
      <c r="G592" s="85">
        <v>4619043</v>
      </c>
      <c r="H592" s="85">
        <v>0</v>
      </c>
      <c r="I592" s="85">
        <v>4284</v>
      </c>
      <c r="J592" s="85">
        <v>2735143</v>
      </c>
      <c r="K592" s="85">
        <v>2995874</v>
      </c>
      <c r="L592" s="85">
        <v>0</v>
      </c>
      <c r="M592" s="85">
        <v>16065399</v>
      </c>
      <c r="N592" s="85">
        <v>0</v>
      </c>
      <c r="O592" s="153">
        <v>2131007</v>
      </c>
      <c r="P592" s="153">
        <v>939764</v>
      </c>
      <c r="Q592" s="153">
        <v>32541458</v>
      </c>
      <c r="R592" s="153">
        <v>10174757</v>
      </c>
      <c r="S592" s="153">
        <v>632061</v>
      </c>
      <c r="T592" s="86">
        <v>1.4661646216E-2</v>
      </c>
      <c r="U592" s="154" t="s">
        <v>4364</v>
      </c>
      <c r="V592" s="154">
        <v>0</v>
      </c>
      <c r="W592" s="86">
        <v>2.0350353682569999E-2</v>
      </c>
      <c r="X592" s="86">
        <v>4.6423603418000001E-4</v>
      </c>
      <c r="Y592" s="86">
        <v>7.0109897825800004E-3</v>
      </c>
      <c r="Z592" s="154" t="s">
        <v>4364</v>
      </c>
      <c r="AA592" s="86">
        <v>-1.8745846623000001E-6</v>
      </c>
      <c r="AB592" s="86">
        <v>-2.9733556279999999E-4</v>
      </c>
      <c r="AC592" s="86">
        <v>0</v>
      </c>
      <c r="AD592" s="154">
        <v>0</v>
      </c>
      <c r="AE592" s="86">
        <v>0</v>
      </c>
      <c r="AF592" s="86" t="s">
        <v>4364</v>
      </c>
      <c r="AG592" s="86">
        <v>1.7081263879499999E-3</v>
      </c>
    </row>
    <row r="593" spans="1:33" x14ac:dyDescent="0.35">
      <c r="A593" s="84">
        <v>5822</v>
      </c>
      <c r="B593" s="126">
        <v>46112</v>
      </c>
      <c r="C593" s="84">
        <v>2549</v>
      </c>
      <c r="D593" s="83" t="s">
        <v>923</v>
      </c>
      <c r="E593" s="85">
        <v>10403280</v>
      </c>
      <c r="F593" s="85">
        <v>7431543</v>
      </c>
      <c r="G593" s="85">
        <v>0</v>
      </c>
      <c r="H593" s="85">
        <v>0</v>
      </c>
      <c r="I593" s="85">
        <v>0</v>
      </c>
      <c r="J593" s="85">
        <v>1108108</v>
      </c>
      <c r="K593" s="85">
        <v>4142983</v>
      </c>
      <c r="L593" s="85">
        <v>0</v>
      </c>
      <c r="M593" s="85">
        <v>0</v>
      </c>
      <c r="N593" s="85">
        <v>0</v>
      </c>
      <c r="O593" s="153">
        <v>659705</v>
      </c>
      <c r="P593" s="153">
        <v>1520747</v>
      </c>
      <c r="Q593" s="153">
        <v>0</v>
      </c>
      <c r="R593" s="153">
        <v>0</v>
      </c>
      <c r="S593" s="153">
        <v>0</v>
      </c>
      <c r="T593" s="86" t="s">
        <v>4364</v>
      </c>
      <c r="U593" s="154" t="s">
        <v>4364</v>
      </c>
      <c r="V593" s="154" t="s">
        <v>4364</v>
      </c>
      <c r="W593" s="86">
        <v>1.6675224284109998E-2</v>
      </c>
      <c r="X593" s="86">
        <v>0</v>
      </c>
      <c r="Y593" s="86">
        <v>5.9383682907300003E-3</v>
      </c>
      <c r="Z593" s="154" t="s">
        <v>4364</v>
      </c>
      <c r="AA593" s="86">
        <v>5.7345262647000002E-4</v>
      </c>
      <c r="AB593" s="86" t="s">
        <v>4364</v>
      </c>
      <c r="AC593" s="86" t="s">
        <v>4364</v>
      </c>
      <c r="AD593" s="154" t="s">
        <v>4364</v>
      </c>
      <c r="AE593" s="154" t="s">
        <v>4364</v>
      </c>
      <c r="AF593" s="154" t="s">
        <v>4364</v>
      </c>
      <c r="AG593" s="86">
        <v>4.8403437099100001E-3</v>
      </c>
    </row>
    <row r="594" spans="1:33" x14ac:dyDescent="0.35">
      <c r="A594" s="84">
        <v>5839</v>
      </c>
      <c r="B594" s="126">
        <v>46112</v>
      </c>
      <c r="C594" s="84">
        <v>2555</v>
      </c>
      <c r="D594" s="83" t="s">
        <v>924</v>
      </c>
      <c r="E594" s="85">
        <v>3036276</v>
      </c>
      <c r="F594" s="85">
        <v>2412019</v>
      </c>
      <c r="G594" s="85">
        <v>0</v>
      </c>
      <c r="H594" s="85">
        <v>570</v>
      </c>
      <c r="I594" s="85">
        <v>0</v>
      </c>
      <c r="J594" s="85">
        <v>1109326</v>
      </c>
      <c r="K594" s="85">
        <v>833212</v>
      </c>
      <c r="L594" s="85">
        <v>0</v>
      </c>
      <c r="M594" s="85">
        <v>0</v>
      </c>
      <c r="N594" s="85">
        <v>0</v>
      </c>
      <c r="O594" s="153">
        <v>431219</v>
      </c>
      <c r="P594" s="153">
        <v>37691</v>
      </c>
      <c r="Q594" s="153">
        <v>0</v>
      </c>
      <c r="R594" s="153">
        <v>0</v>
      </c>
      <c r="S594" s="153">
        <v>0</v>
      </c>
      <c r="T594" s="86" t="s">
        <v>4364</v>
      </c>
      <c r="U594" s="154">
        <v>0</v>
      </c>
      <c r="V594" s="86" t="s">
        <v>4364</v>
      </c>
      <c r="W594" s="86">
        <v>2.2951068176089998E-2</v>
      </c>
      <c r="X594" s="86">
        <v>0</v>
      </c>
      <c r="Y594" s="86">
        <v>4.5867899268000001E-4</v>
      </c>
      <c r="Z594" s="154" t="s">
        <v>4364</v>
      </c>
      <c r="AA594" s="86">
        <v>0</v>
      </c>
      <c r="AB594" s="86" t="s">
        <v>4364</v>
      </c>
      <c r="AC594" s="86" t="s">
        <v>4364</v>
      </c>
      <c r="AD594" s="154" t="s">
        <v>4364</v>
      </c>
      <c r="AE594" s="86" t="s">
        <v>4364</v>
      </c>
      <c r="AF594" s="86" t="s">
        <v>4364</v>
      </c>
      <c r="AG594" s="86">
        <v>4.9336868145699996E-3</v>
      </c>
    </row>
    <row r="595" spans="1:33" x14ac:dyDescent="0.35">
      <c r="A595" s="84">
        <v>5845</v>
      </c>
      <c r="B595" s="126">
        <v>46112</v>
      </c>
      <c r="C595" s="84">
        <v>2559</v>
      </c>
      <c r="D595" s="83" t="s">
        <v>925</v>
      </c>
      <c r="E595" s="85">
        <v>32249705</v>
      </c>
      <c r="F595" s="85">
        <v>18637385</v>
      </c>
      <c r="G595" s="85">
        <v>653682</v>
      </c>
      <c r="H595" s="85">
        <v>0</v>
      </c>
      <c r="I595" s="85">
        <v>0</v>
      </c>
      <c r="J595" s="85">
        <v>2597404</v>
      </c>
      <c r="K595" s="85">
        <v>1008506</v>
      </c>
      <c r="L595" s="85">
        <v>0</v>
      </c>
      <c r="M595" s="85">
        <v>0</v>
      </c>
      <c r="N595" s="85">
        <v>0</v>
      </c>
      <c r="O595" s="153">
        <v>330116</v>
      </c>
      <c r="P595" s="153">
        <v>435971</v>
      </c>
      <c r="Q595" s="153">
        <v>9124671</v>
      </c>
      <c r="R595" s="153">
        <v>4066420</v>
      </c>
      <c r="S595" s="153">
        <v>420614</v>
      </c>
      <c r="T595" s="86">
        <v>8.9501910442700006E-3</v>
      </c>
      <c r="U595" s="154" t="s">
        <v>4364</v>
      </c>
      <c r="V595" s="154" t="s">
        <v>4364</v>
      </c>
      <c r="W595" s="86">
        <v>1.109683585158E-2</v>
      </c>
      <c r="X595" s="86">
        <v>0</v>
      </c>
      <c r="Y595" s="86">
        <v>1.2819263348609999E-2</v>
      </c>
      <c r="Z595" s="154" t="s">
        <v>4364</v>
      </c>
      <c r="AA595" s="86">
        <v>0</v>
      </c>
      <c r="AB595" s="86">
        <v>0</v>
      </c>
      <c r="AC595" s="86">
        <v>-1.8292195926000001E-3</v>
      </c>
      <c r="AD595" s="154">
        <v>0</v>
      </c>
      <c r="AE595" s="86" t="s">
        <v>4364</v>
      </c>
      <c r="AF595" s="86" t="s">
        <v>4364</v>
      </c>
      <c r="AG595" s="86">
        <v>1.1181899885000001E-3</v>
      </c>
    </row>
    <row r="596" spans="1:33" x14ac:dyDescent="0.35">
      <c r="A596" s="84">
        <v>5852</v>
      </c>
      <c r="B596" s="126">
        <v>46112</v>
      </c>
      <c r="C596" s="84">
        <v>2566</v>
      </c>
      <c r="D596" s="83" t="s">
        <v>926</v>
      </c>
      <c r="E596" s="85">
        <v>468852860</v>
      </c>
      <c r="F596" s="85">
        <v>324268735</v>
      </c>
      <c r="G596" s="85">
        <v>15293191</v>
      </c>
      <c r="H596" s="85">
        <v>104628</v>
      </c>
      <c r="I596" s="85">
        <v>0</v>
      </c>
      <c r="J596" s="85">
        <v>13527111</v>
      </c>
      <c r="K596" s="85">
        <v>30807325</v>
      </c>
      <c r="L596" s="85">
        <v>0</v>
      </c>
      <c r="M596" s="85">
        <v>3731833</v>
      </c>
      <c r="N596" s="85">
        <v>761779</v>
      </c>
      <c r="O596" s="153">
        <v>8260725</v>
      </c>
      <c r="P596" s="153">
        <v>6824088</v>
      </c>
      <c r="Q596" s="153">
        <v>206589728</v>
      </c>
      <c r="R596" s="153">
        <v>38368327</v>
      </c>
      <c r="S596" s="153">
        <v>0</v>
      </c>
      <c r="T596" s="86">
        <v>2.607470814931E-2</v>
      </c>
      <c r="U596" s="154">
        <v>0.19834235587709001</v>
      </c>
      <c r="V596" s="154" t="s">
        <v>4364</v>
      </c>
      <c r="W596" s="86">
        <v>3.0337229548829999E-2</v>
      </c>
      <c r="X596" s="86">
        <v>2.2342780288800001E-3</v>
      </c>
      <c r="Y596" s="86">
        <v>3.6120800712999999E-3</v>
      </c>
      <c r="Z596" s="154" t="s">
        <v>4364</v>
      </c>
      <c r="AA596" s="86">
        <v>1.154315476576E-2</v>
      </c>
      <c r="AB596" s="86">
        <v>-1.9326521599999999E-5</v>
      </c>
      <c r="AC596" s="86">
        <v>2.1944024640000001E-4</v>
      </c>
      <c r="AD596" s="154" t="s">
        <v>4364</v>
      </c>
      <c r="AE596" s="154">
        <v>0</v>
      </c>
      <c r="AF596" s="154">
        <v>0</v>
      </c>
      <c r="AG596" s="86">
        <v>3.1093330934900002E-3</v>
      </c>
    </row>
    <row r="597" spans="1:33" x14ac:dyDescent="0.35">
      <c r="A597" s="84">
        <v>5856</v>
      </c>
      <c r="B597" s="126">
        <v>46112</v>
      </c>
      <c r="C597" s="84">
        <v>2567</v>
      </c>
      <c r="D597" s="83" t="s">
        <v>927</v>
      </c>
      <c r="E597" s="85">
        <v>318421671</v>
      </c>
      <c r="F597" s="85">
        <v>233506885</v>
      </c>
      <c r="G597" s="85">
        <v>15712271</v>
      </c>
      <c r="H597" s="85">
        <v>0</v>
      </c>
      <c r="I597" s="85">
        <v>0</v>
      </c>
      <c r="J597" s="85">
        <v>24025514</v>
      </c>
      <c r="K597" s="85">
        <v>40351088</v>
      </c>
      <c r="L597" s="85">
        <v>183495</v>
      </c>
      <c r="M597" s="85">
        <v>20028381</v>
      </c>
      <c r="N597" s="85">
        <v>1342281</v>
      </c>
      <c r="O597" s="153">
        <v>13262961</v>
      </c>
      <c r="P597" s="153">
        <v>5282977</v>
      </c>
      <c r="Q597" s="153">
        <v>77916077</v>
      </c>
      <c r="R597" s="153">
        <v>35401839</v>
      </c>
      <c r="S597" s="153">
        <v>0</v>
      </c>
      <c r="T597" s="86">
        <v>2.3459117892380001E-2</v>
      </c>
      <c r="U597" s="154" t="s">
        <v>4364</v>
      </c>
      <c r="V597" s="154" t="s">
        <v>4364</v>
      </c>
      <c r="W597" s="86">
        <v>4.1392084987360002E-2</v>
      </c>
      <c r="X597" s="86">
        <v>4.7455983212000002E-4</v>
      </c>
      <c r="Y597" s="86">
        <v>2.32443742014E-3</v>
      </c>
      <c r="Z597" s="154">
        <v>1.1870561658520001E-2</v>
      </c>
      <c r="AA597" s="86">
        <v>0</v>
      </c>
      <c r="AB597" s="86">
        <v>0</v>
      </c>
      <c r="AC597" s="86">
        <v>0</v>
      </c>
      <c r="AD597" s="154" t="s">
        <v>4364</v>
      </c>
      <c r="AE597" s="86">
        <v>0</v>
      </c>
      <c r="AF597" s="86">
        <v>3.0577983505269999E-2</v>
      </c>
      <c r="AG597" s="86">
        <v>5.0964482463600001E-3</v>
      </c>
    </row>
    <row r="598" spans="1:33" x14ac:dyDescent="0.35">
      <c r="A598" s="84">
        <v>5866</v>
      </c>
      <c r="B598" s="126">
        <v>46112</v>
      </c>
      <c r="C598" s="84">
        <v>2573</v>
      </c>
      <c r="D598" s="83" t="s">
        <v>928</v>
      </c>
      <c r="E598" s="85">
        <v>232196307</v>
      </c>
      <c r="F598" s="85">
        <v>144722910</v>
      </c>
      <c r="G598" s="85">
        <v>2542953</v>
      </c>
      <c r="H598" s="85">
        <v>0</v>
      </c>
      <c r="I598" s="85">
        <v>24367</v>
      </c>
      <c r="J598" s="85">
        <v>22997230</v>
      </c>
      <c r="K598" s="85">
        <v>28377665</v>
      </c>
      <c r="L598" s="85">
        <v>0</v>
      </c>
      <c r="M598" s="85">
        <v>0</v>
      </c>
      <c r="N598" s="85">
        <v>0</v>
      </c>
      <c r="O598" s="153">
        <v>7114613</v>
      </c>
      <c r="P598" s="153">
        <v>8443900</v>
      </c>
      <c r="Q598" s="153">
        <v>71004711</v>
      </c>
      <c r="R598" s="153">
        <v>4217471</v>
      </c>
      <c r="S598" s="153">
        <v>0</v>
      </c>
      <c r="T598" s="86">
        <v>8.4650678931900009E-3</v>
      </c>
      <c r="U598" s="154" t="s">
        <v>4364</v>
      </c>
      <c r="V598" s="154">
        <v>0</v>
      </c>
      <c r="W598" s="86">
        <v>1.44696735455E-2</v>
      </c>
      <c r="X598" s="86">
        <v>7.6145832394999998E-4</v>
      </c>
      <c r="Y598" s="86">
        <v>4.9983086121599997E-3</v>
      </c>
      <c r="Z598" s="154" t="s">
        <v>4364</v>
      </c>
      <c r="AA598" s="86">
        <v>4.8717627111599998E-3</v>
      </c>
      <c r="AB598" s="86">
        <v>0</v>
      </c>
      <c r="AC598" s="86">
        <v>0</v>
      </c>
      <c r="AD598" s="154" t="s">
        <v>4364</v>
      </c>
      <c r="AE598" s="154" t="s">
        <v>4364</v>
      </c>
      <c r="AF598" s="154" t="s">
        <v>4364</v>
      </c>
      <c r="AG598" s="86">
        <v>2.36786276354E-3</v>
      </c>
    </row>
    <row r="599" spans="1:33" x14ac:dyDescent="0.35">
      <c r="A599" s="84">
        <v>5867</v>
      </c>
      <c r="B599" s="126">
        <v>46112</v>
      </c>
      <c r="C599" s="84">
        <v>2574</v>
      </c>
      <c r="D599" s="83" t="s">
        <v>929</v>
      </c>
      <c r="E599" s="85">
        <v>47226417</v>
      </c>
      <c r="F599" s="85">
        <v>15024814</v>
      </c>
      <c r="G599" s="85">
        <v>873673</v>
      </c>
      <c r="H599" s="85">
        <v>0</v>
      </c>
      <c r="I599" s="85">
        <v>0</v>
      </c>
      <c r="J599" s="85">
        <v>623426</v>
      </c>
      <c r="K599" s="85">
        <v>5761321</v>
      </c>
      <c r="L599" s="85">
        <v>0</v>
      </c>
      <c r="M599" s="85">
        <v>0</v>
      </c>
      <c r="N599" s="85">
        <v>0</v>
      </c>
      <c r="O599" s="153">
        <v>281659</v>
      </c>
      <c r="P599" s="153">
        <v>83852</v>
      </c>
      <c r="Q599" s="153">
        <v>6645195</v>
      </c>
      <c r="R599" s="153">
        <v>755688</v>
      </c>
      <c r="S599" s="153">
        <v>0</v>
      </c>
      <c r="T599" s="86">
        <v>2.67375254287E-3</v>
      </c>
      <c r="U599" s="154" t="s">
        <v>4364</v>
      </c>
      <c r="V599" s="86" t="s">
        <v>4364</v>
      </c>
      <c r="W599" s="86">
        <v>2.5610064048170001E-2</v>
      </c>
      <c r="X599" s="86">
        <v>0</v>
      </c>
      <c r="Y599" s="86">
        <v>1.4106363135459999E-2</v>
      </c>
      <c r="Z599" s="154" t="s">
        <v>4364</v>
      </c>
      <c r="AA599" s="86">
        <v>0</v>
      </c>
      <c r="AB599" s="86">
        <v>0</v>
      </c>
      <c r="AC599" s="86">
        <v>0</v>
      </c>
      <c r="AD599" s="154" t="s">
        <v>4364</v>
      </c>
      <c r="AE599" s="86" t="s">
        <v>4364</v>
      </c>
      <c r="AF599" s="86" t="s">
        <v>4364</v>
      </c>
      <c r="AG599" s="86">
        <v>6.5894670974799997E-3</v>
      </c>
    </row>
    <row r="600" spans="1:33" x14ac:dyDescent="0.35">
      <c r="A600" s="84">
        <v>5885</v>
      </c>
      <c r="B600" s="126">
        <v>46112</v>
      </c>
      <c r="C600" s="84">
        <v>2584</v>
      </c>
      <c r="D600" s="83" t="s">
        <v>930</v>
      </c>
      <c r="E600" s="85">
        <v>67698203</v>
      </c>
      <c r="F600" s="85">
        <v>17862644</v>
      </c>
      <c r="G600" s="85">
        <v>1339210</v>
      </c>
      <c r="H600" s="85">
        <v>0</v>
      </c>
      <c r="I600" s="85">
        <v>0</v>
      </c>
      <c r="J600" s="85">
        <v>1782869</v>
      </c>
      <c r="K600" s="85">
        <v>5101695</v>
      </c>
      <c r="L600" s="85">
        <v>0</v>
      </c>
      <c r="M600" s="85">
        <v>0</v>
      </c>
      <c r="N600" s="85">
        <v>0</v>
      </c>
      <c r="O600" s="153">
        <v>1869403</v>
      </c>
      <c r="P600" s="153">
        <v>1662953</v>
      </c>
      <c r="Q600" s="153">
        <v>4467272</v>
      </c>
      <c r="R600" s="153">
        <v>1639241</v>
      </c>
      <c r="S600" s="153">
        <v>0</v>
      </c>
      <c r="T600" s="86">
        <v>4.8216861636140002E-2</v>
      </c>
      <c r="U600" s="154" t="s">
        <v>4364</v>
      </c>
      <c r="V600" s="154" t="s">
        <v>4364</v>
      </c>
      <c r="W600" s="86">
        <v>5.4311412161819998E-2</v>
      </c>
      <c r="X600" s="86">
        <v>5.9387852128400002E-3</v>
      </c>
      <c r="Y600" s="86">
        <v>5.8096304305700003E-3</v>
      </c>
      <c r="Z600" s="154" t="s">
        <v>4364</v>
      </c>
      <c r="AA600" s="86">
        <v>1.35543236033E-2</v>
      </c>
      <c r="AB600" s="86">
        <v>0</v>
      </c>
      <c r="AC600" s="86">
        <v>0</v>
      </c>
      <c r="AD600" s="86" t="s">
        <v>4364</v>
      </c>
      <c r="AE600" s="86" t="s">
        <v>4364</v>
      </c>
      <c r="AF600" s="86" t="s">
        <v>4364</v>
      </c>
      <c r="AG600" s="86">
        <v>1.303708779165E-2</v>
      </c>
    </row>
    <row r="601" spans="1:33" x14ac:dyDescent="0.35">
      <c r="A601" s="84">
        <v>5892</v>
      </c>
      <c r="B601" s="126">
        <v>46112</v>
      </c>
      <c r="C601" s="84">
        <v>2587</v>
      </c>
      <c r="D601" s="83" t="s">
        <v>931</v>
      </c>
      <c r="E601" s="85">
        <v>237489747</v>
      </c>
      <c r="F601" s="85">
        <v>176171021</v>
      </c>
      <c r="G601" s="85">
        <v>6036793</v>
      </c>
      <c r="H601" s="85">
        <v>0</v>
      </c>
      <c r="I601" s="85">
        <v>0</v>
      </c>
      <c r="J601" s="85">
        <v>29544945</v>
      </c>
      <c r="K601" s="85">
        <v>58757465</v>
      </c>
      <c r="L601" s="85">
        <v>0</v>
      </c>
      <c r="M601" s="85">
        <v>19424120</v>
      </c>
      <c r="N601" s="85">
        <v>1106301</v>
      </c>
      <c r="O601" s="153">
        <v>4258508</v>
      </c>
      <c r="P601" s="153">
        <v>17710092</v>
      </c>
      <c r="Q601" s="153">
        <v>24777309</v>
      </c>
      <c r="R601" s="153">
        <v>14555488</v>
      </c>
      <c r="S601" s="153">
        <v>0</v>
      </c>
      <c r="T601" s="154">
        <v>1.7634066145860001E-2</v>
      </c>
      <c r="U601" s="154" t="s">
        <v>4364</v>
      </c>
      <c r="V601" s="154" t="s">
        <v>4364</v>
      </c>
      <c r="W601" s="86">
        <v>2.2719415603490001E-2</v>
      </c>
      <c r="X601" s="86">
        <v>1.6060208478499999E-3</v>
      </c>
      <c r="Y601" s="86">
        <v>9.4347894420199994E-3</v>
      </c>
      <c r="Z601" s="154" t="s">
        <v>4364</v>
      </c>
      <c r="AA601" s="86">
        <v>7.420670616E-3</v>
      </c>
      <c r="AB601" s="86">
        <v>-2.1741966700000001E-5</v>
      </c>
      <c r="AC601" s="86">
        <v>-6.2191489519999995E-4</v>
      </c>
      <c r="AD601" s="154" t="s">
        <v>4364</v>
      </c>
      <c r="AE601" s="154">
        <v>0</v>
      </c>
      <c r="AF601" s="154">
        <v>-8.2342925070000002E-4</v>
      </c>
      <c r="AG601" s="86">
        <v>5.5390886510999996E-3</v>
      </c>
    </row>
    <row r="602" spans="1:33" x14ac:dyDescent="0.35">
      <c r="A602" s="84">
        <v>5922</v>
      </c>
      <c r="B602" s="126">
        <v>46112</v>
      </c>
      <c r="C602" s="84">
        <v>2601</v>
      </c>
      <c r="D602" s="83" t="s">
        <v>932</v>
      </c>
      <c r="E602" s="85">
        <v>26873856</v>
      </c>
      <c r="F602" s="85">
        <v>6672892</v>
      </c>
      <c r="G602" s="85">
        <v>0</v>
      </c>
      <c r="H602" s="85">
        <v>0</v>
      </c>
      <c r="I602" s="85">
        <v>0</v>
      </c>
      <c r="J602" s="85">
        <v>1650173</v>
      </c>
      <c r="K602" s="85">
        <v>2172986</v>
      </c>
      <c r="L602" s="85">
        <v>0</v>
      </c>
      <c r="M602" s="85">
        <v>0</v>
      </c>
      <c r="N602" s="85">
        <v>0</v>
      </c>
      <c r="O602" s="153">
        <v>129201</v>
      </c>
      <c r="P602" s="153">
        <v>2493539</v>
      </c>
      <c r="Q602" s="153">
        <v>226993</v>
      </c>
      <c r="R602" s="153">
        <v>0</v>
      </c>
      <c r="S602" s="153">
        <v>0</v>
      </c>
      <c r="T602" s="86" t="s">
        <v>4364</v>
      </c>
      <c r="U602" s="154" t="s">
        <v>4364</v>
      </c>
      <c r="V602" s="154" t="s">
        <v>4364</v>
      </c>
      <c r="W602" s="86">
        <v>6.6951440708499996E-3</v>
      </c>
      <c r="X602" s="86">
        <v>0</v>
      </c>
      <c r="Y602" s="86">
        <v>3.0617743408000001E-4</v>
      </c>
      <c r="Z602" s="154" t="s">
        <v>4364</v>
      </c>
      <c r="AA602" s="86">
        <v>0</v>
      </c>
      <c r="AB602" s="86">
        <v>0</v>
      </c>
      <c r="AC602" s="86" t="s">
        <v>4364</v>
      </c>
      <c r="AD602" s="154" t="s">
        <v>4364</v>
      </c>
      <c r="AE602" s="86" t="s">
        <v>4364</v>
      </c>
      <c r="AF602" s="86" t="s">
        <v>4364</v>
      </c>
      <c r="AG602" s="86">
        <v>2.3342381329000001E-4</v>
      </c>
    </row>
    <row r="603" spans="1:33" x14ac:dyDescent="0.35">
      <c r="A603" s="84">
        <v>5928</v>
      </c>
      <c r="B603" s="126">
        <v>46112</v>
      </c>
      <c r="C603" s="84">
        <v>2604</v>
      </c>
      <c r="D603" s="83" t="s">
        <v>933</v>
      </c>
      <c r="E603" s="85">
        <v>155226162</v>
      </c>
      <c r="F603" s="85">
        <v>75874612</v>
      </c>
      <c r="G603" s="85">
        <v>2205087</v>
      </c>
      <c r="H603" s="85">
        <v>0</v>
      </c>
      <c r="I603" s="85">
        <v>0</v>
      </c>
      <c r="J603" s="85">
        <v>7425837</v>
      </c>
      <c r="K603" s="85">
        <v>20008018</v>
      </c>
      <c r="L603" s="85">
        <v>0</v>
      </c>
      <c r="M603" s="85">
        <v>15504132</v>
      </c>
      <c r="N603" s="85">
        <v>354011</v>
      </c>
      <c r="O603" s="153">
        <v>5135567</v>
      </c>
      <c r="P603" s="153">
        <v>4684673</v>
      </c>
      <c r="Q603" s="153">
        <v>15034045</v>
      </c>
      <c r="R603" s="153">
        <v>5523243</v>
      </c>
      <c r="S603" s="153">
        <v>0</v>
      </c>
      <c r="T603" s="154">
        <v>7.2723586198199996E-3</v>
      </c>
      <c r="U603" s="154" t="s">
        <v>4364</v>
      </c>
      <c r="V603" s="154" t="s">
        <v>4364</v>
      </c>
      <c r="W603" s="86">
        <v>1.7852248501429999E-2</v>
      </c>
      <c r="X603" s="154">
        <v>9.9061320201000009E-4</v>
      </c>
      <c r="Y603" s="154">
        <v>7.4592219550799997E-3</v>
      </c>
      <c r="Z603" s="154" t="s">
        <v>4364</v>
      </c>
      <c r="AA603" s="154">
        <v>3.43076444629E-3</v>
      </c>
      <c r="AB603" s="154">
        <v>0</v>
      </c>
      <c r="AC603" s="154">
        <v>-3.483337527E-3</v>
      </c>
      <c r="AD603" s="154" t="s">
        <v>4364</v>
      </c>
      <c r="AE603" s="154">
        <v>2.39924934681E-3</v>
      </c>
      <c r="AF603" s="154">
        <v>0</v>
      </c>
      <c r="AG603" s="86">
        <v>3.9761030217400004E-3</v>
      </c>
    </row>
    <row r="604" spans="1:33" x14ac:dyDescent="0.35">
      <c r="A604" s="84">
        <v>5930</v>
      </c>
      <c r="B604" s="126">
        <v>46112</v>
      </c>
      <c r="C604" s="84">
        <v>2606</v>
      </c>
      <c r="D604" s="83" t="s">
        <v>934</v>
      </c>
      <c r="E604" s="85">
        <v>10772830</v>
      </c>
      <c r="F604" s="85">
        <v>7386334</v>
      </c>
      <c r="G604" s="85">
        <v>185889</v>
      </c>
      <c r="H604" s="85">
        <v>5859</v>
      </c>
      <c r="I604" s="85">
        <v>0</v>
      </c>
      <c r="J604" s="85">
        <v>1321294</v>
      </c>
      <c r="K604" s="85">
        <v>4661721</v>
      </c>
      <c r="L604" s="85">
        <v>0</v>
      </c>
      <c r="M604" s="85">
        <v>0</v>
      </c>
      <c r="N604" s="85">
        <v>0</v>
      </c>
      <c r="O604" s="153">
        <v>1025727</v>
      </c>
      <c r="P604" s="153">
        <v>185844</v>
      </c>
      <c r="Q604" s="153">
        <v>0</v>
      </c>
      <c r="R604" s="153">
        <v>0</v>
      </c>
      <c r="S604" s="153">
        <v>0</v>
      </c>
      <c r="T604" s="86">
        <v>2.9490304439070001E-2</v>
      </c>
      <c r="U604" s="154">
        <v>0</v>
      </c>
      <c r="V604" s="86" t="s">
        <v>4364</v>
      </c>
      <c r="W604" s="86">
        <v>5.0673976054330001E-2</v>
      </c>
      <c r="X604" s="86">
        <v>3.5075645735999999E-3</v>
      </c>
      <c r="Y604" s="86">
        <v>1.6377859281570002E-2</v>
      </c>
      <c r="Z604" s="154" t="s">
        <v>4364</v>
      </c>
      <c r="AA604" s="86">
        <v>1.4351958796399999E-2</v>
      </c>
      <c r="AB604" s="86" t="s">
        <v>4364</v>
      </c>
      <c r="AC604" s="86" t="s">
        <v>4364</v>
      </c>
      <c r="AD604" s="154" t="s">
        <v>4364</v>
      </c>
      <c r="AE604" s="86" t="s">
        <v>4364</v>
      </c>
      <c r="AF604" s="154" t="s">
        <v>4364</v>
      </c>
      <c r="AG604" s="86">
        <v>1.9601894124269999E-2</v>
      </c>
    </row>
    <row r="605" spans="1:33" x14ac:dyDescent="0.35">
      <c r="A605" s="84">
        <v>5935</v>
      </c>
      <c r="B605" s="126">
        <v>46112</v>
      </c>
      <c r="C605" s="84">
        <v>2608</v>
      </c>
      <c r="D605" s="83" t="s">
        <v>935</v>
      </c>
      <c r="E605" s="85">
        <v>18042113</v>
      </c>
      <c r="F605" s="85">
        <v>11770878</v>
      </c>
      <c r="G605" s="85">
        <v>0</v>
      </c>
      <c r="H605" s="85">
        <v>0</v>
      </c>
      <c r="I605" s="85">
        <v>0</v>
      </c>
      <c r="J605" s="85">
        <v>6767256</v>
      </c>
      <c r="K605" s="85">
        <v>2356611</v>
      </c>
      <c r="L605" s="85">
        <v>0</v>
      </c>
      <c r="M605" s="85">
        <v>0</v>
      </c>
      <c r="N605" s="85">
        <v>0</v>
      </c>
      <c r="O605" s="153">
        <v>411366</v>
      </c>
      <c r="P605" s="153">
        <v>2235645</v>
      </c>
      <c r="Q605" s="153">
        <v>0</v>
      </c>
      <c r="R605" s="153">
        <v>0</v>
      </c>
      <c r="S605" s="153">
        <v>0</v>
      </c>
      <c r="T605" s="86" t="s">
        <v>4364</v>
      </c>
      <c r="U605" s="154" t="s">
        <v>4364</v>
      </c>
      <c r="V605" s="154" t="s">
        <v>4364</v>
      </c>
      <c r="W605" s="86">
        <v>0.10457563394448</v>
      </c>
      <c r="X605" s="86">
        <v>7.6485636078500001E-3</v>
      </c>
      <c r="Y605" s="86">
        <v>3.4529844425599997E-2</v>
      </c>
      <c r="Z605" s="154" t="s">
        <v>4364</v>
      </c>
      <c r="AA605" s="86">
        <v>0</v>
      </c>
      <c r="AB605" s="86" t="s">
        <v>4364</v>
      </c>
      <c r="AC605" s="86" t="s">
        <v>4364</v>
      </c>
      <c r="AD605" s="86" t="s">
        <v>4364</v>
      </c>
      <c r="AE605" s="86" t="s">
        <v>4364</v>
      </c>
      <c r="AF605" s="86" t="s">
        <v>4364</v>
      </c>
      <c r="AG605" s="86">
        <v>1.5752954857500001E-2</v>
      </c>
    </row>
    <row r="606" spans="1:33" x14ac:dyDescent="0.35">
      <c r="A606" s="84">
        <v>5960</v>
      </c>
      <c r="B606" s="126">
        <v>46112</v>
      </c>
      <c r="C606" s="84">
        <v>2620</v>
      </c>
      <c r="D606" s="83" t="s">
        <v>936</v>
      </c>
      <c r="E606" s="85">
        <v>3197248</v>
      </c>
      <c r="F606" s="85">
        <v>206161</v>
      </c>
      <c r="G606" s="85">
        <v>0</v>
      </c>
      <c r="H606" s="85">
        <v>0</v>
      </c>
      <c r="I606" s="85">
        <v>0</v>
      </c>
      <c r="J606" s="85">
        <v>85398</v>
      </c>
      <c r="K606" s="85">
        <v>43841</v>
      </c>
      <c r="L606" s="85">
        <v>0</v>
      </c>
      <c r="M606" s="85">
        <v>0</v>
      </c>
      <c r="N606" s="85">
        <v>0</v>
      </c>
      <c r="O606" s="153">
        <v>43053</v>
      </c>
      <c r="P606" s="153">
        <v>33869</v>
      </c>
      <c r="Q606" s="153">
        <v>0</v>
      </c>
      <c r="R606" s="153">
        <v>0</v>
      </c>
      <c r="S606" s="153">
        <v>0</v>
      </c>
      <c r="T606" s="86" t="s">
        <v>4364</v>
      </c>
      <c r="U606" s="154" t="s">
        <v>4364</v>
      </c>
      <c r="V606" s="154" t="s">
        <v>4364</v>
      </c>
      <c r="W606" s="86">
        <v>0</v>
      </c>
      <c r="X606" s="86">
        <v>0</v>
      </c>
      <c r="Y606" s="86">
        <v>4.832796676665E-2</v>
      </c>
      <c r="Z606" s="154" t="s">
        <v>4364</v>
      </c>
      <c r="AA606" s="86">
        <v>0</v>
      </c>
      <c r="AB606" s="86" t="s">
        <v>4364</v>
      </c>
      <c r="AC606" s="86" t="s">
        <v>4364</v>
      </c>
      <c r="AD606" s="154" t="s">
        <v>4364</v>
      </c>
      <c r="AE606" s="154" t="s">
        <v>4364</v>
      </c>
      <c r="AF606" s="154" t="s">
        <v>4364</v>
      </c>
      <c r="AG606" s="86">
        <v>1.403727011074E-2</v>
      </c>
    </row>
    <row r="607" spans="1:33" x14ac:dyDescent="0.35">
      <c r="A607" s="84">
        <v>5970</v>
      </c>
      <c r="B607" s="126">
        <v>46112</v>
      </c>
      <c r="C607" s="84">
        <v>2624</v>
      </c>
      <c r="D607" s="83" t="s">
        <v>937</v>
      </c>
      <c r="E607" s="85">
        <v>12596990</v>
      </c>
      <c r="F607" s="85">
        <v>4868005</v>
      </c>
      <c r="G607" s="85">
        <v>0</v>
      </c>
      <c r="H607" s="85">
        <v>0</v>
      </c>
      <c r="I607" s="85">
        <v>0</v>
      </c>
      <c r="J607" s="85">
        <v>1296943</v>
      </c>
      <c r="K607" s="85">
        <v>1167820</v>
      </c>
      <c r="L607" s="85">
        <v>0</v>
      </c>
      <c r="M607" s="85">
        <v>0</v>
      </c>
      <c r="N607" s="85">
        <v>0</v>
      </c>
      <c r="O607" s="153">
        <v>149257</v>
      </c>
      <c r="P607" s="153">
        <v>119845</v>
      </c>
      <c r="Q607" s="153">
        <v>2134140</v>
      </c>
      <c r="R607" s="153">
        <v>0</v>
      </c>
      <c r="S607" s="153">
        <v>0</v>
      </c>
      <c r="T607" s="154" t="s">
        <v>4364</v>
      </c>
      <c r="U607" s="154" t="s">
        <v>4364</v>
      </c>
      <c r="V607" s="154" t="s">
        <v>4364</v>
      </c>
      <c r="W607" s="86">
        <v>4.0333376363410001E-2</v>
      </c>
      <c r="X607" s="86">
        <v>2.2635275218600001E-3</v>
      </c>
      <c r="Y607" s="86">
        <v>2.993877957883E-2</v>
      </c>
      <c r="Z607" s="154" t="s">
        <v>4364</v>
      </c>
      <c r="AA607" s="86">
        <v>0</v>
      </c>
      <c r="AB607" s="154">
        <v>0</v>
      </c>
      <c r="AC607" s="154">
        <v>0</v>
      </c>
      <c r="AD607" s="154" t="s">
        <v>4364</v>
      </c>
      <c r="AE607" s="154" t="s">
        <v>4364</v>
      </c>
      <c r="AF607" s="154" t="s">
        <v>4364</v>
      </c>
      <c r="AG607" s="86">
        <v>1.010131065958E-2</v>
      </c>
    </row>
    <row r="608" spans="1:33" x14ac:dyDescent="0.35">
      <c r="A608" s="84">
        <v>5974</v>
      </c>
      <c r="B608" s="126">
        <v>46112</v>
      </c>
      <c r="C608" s="84">
        <v>2626</v>
      </c>
      <c r="D608" s="83" t="s">
        <v>938</v>
      </c>
      <c r="E608" s="85">
        <v>244943356</v>
      </c>
      <c r="F608" s="85">
        <v>178533447</v>
      </c>
      <c r="G608" s="85">
        <v>3012792</v>
      </c>
      <c r="H608" s="85">
        <v>0</v>
      </c>
      <c r="I608" s="85">
        <v>7649</v>
      </c>
      <c r="J608" s="85">
        <v>9545717</v>
      </c>
      <c r="K608" s="85">
        <v>20362318</v>
      </c>
      <c r="L608" s="85">
        <v>0</v>
      </c>
      <c r="M608" s="85">
        <v>17363774</v>
      </c>
      <c r="N608" s="85">
        <v>2331592</v>
      </c>
      <c r="O608" s="153">
        <v>2634632</v>
      </c>
      <c r="P608" s="153">
        <v>11234994</v>
      </c>
      <c r="Q608" s="153">
        <v>100479118</v>
      </c>
      <c r="R608" s="153">
        <v>11560861</v>
      </c>
      <c r="S608" s="153">
        <v>0</v>
      </c>
      <c r="T608" s="154">
        <v>2.4224383682250002E-2</v>
      </c>
      <c r="U608" s="154" t="s">
        <v>4364</v>
      </c>
      <c r="V608" s="154">
        <v>-4.1451933136100003E-2</v>
      </c>
      <c r="W608" s="86">
        <v>9.7790623583389996E-2</v>
      </c>
      <c r="X608" s="86">
        <v>2.6586222766900001E-3</v>
      </c>
      <c r="Y608" s="86">
        <v>1.307144081933E-2</v>
      </c>
      <c r="Z608" s="154" t="s">
        <v>4364</v>
      </c>
      <c r="AA608" s="86">
        <v>1.2226583829579999E-2</v>
      </c>
      <c r="AB608" s="86">
        <v>0</v>
      </c>
      <c r="AC608" s="86">
        <v>-2.7973546898000001E-6</v>
      </c>
      <c r="AD608" s="154">
        <v>0</v>
      </c>
      <c r="AE608" s="154">
        <v>2.31050592548E-3</v>
      </c>
      <c r="AF608" s="154">
        <v>0</v>
      </c>
      <c r="AG608" s="86">
        <v>5.5123350023600004E-3</v>
      </c>
    </row>
    <row r="609" spans="1:33" x14ac:dyDescent="0.35">
      <c r="A609" s="84">
        <v>5982</v>
      </c>
      <c r="B609" s="126">
        <v>46112</v>
      </c>
      <c r="C609" s="84">
        <v>2631</v>
      </c>
      <c r="D609" s="83" t="s">
        <v>939</v>
      </c>
      <c r="E609" s="85">
        <v>97782013</v>
      </c>
      <c r="F609" s="85">
        <v>62949983</v>
      </c>
      <c r="G609" s="85">
        <v>1731176</v>
      </c>
      <c r="H609" s="85">
        <v>1205</v>
      </c>
      <c r="I609" s="85">
        <v>0</v>
      </c>
      <c r="J609" s="85">
        <v>7029101</v>
      </c>
      <c r="K609" s="85">
        <v>35637842</v>
      </c>
      <c r="L609" s="85">
        <v>0</v>
      </c>
      <c r="M609" s="85">
        <v>628571</v>
      </c>
      <c r="N609" s="85">
        <v>182280</v>
      </c>
      <c r="O609" s="153">
        <v>625907</v>
      </c>
      <c r="P609" s="153">
        <v>4137422</v>
      </c>
      <c r="Q609" s="153">
        <v>7637878</v>
      </c>
      <c r="R609" s="153">
        <v>5338601</v>
      </c>
      <c r="S609" s="153">
        <v>0</v>
      </c>
      <c r="T609" s="86">
        <v>1.7425913055270002E-2</v>
      </c>
      <c r="U609" s="154">
        <v>0</v>
      </c>
      <c r="V609" s="154" t="s">
        <v>4364</v>
      </c>
      <c r="W609" s="86">
        <v>2.4742743255849999E-2</v>
      </c>
      <c r="X609" s="86">
        <v>1.6184310501699999E-3</v>
      </c>
      <c r="Y609" s="86">
        <v>4.9582684498000002E-3</v>
      </c>
      <c r="Z609" s="154" t="s">
        <v>4364</v>
      </c>
      <c r="AA609" s="86">
        <v>4.0355031325200004E-3</v>
      </c>
      <c r="AB609" s="86">
        <v>0</v>
      </c>
      <c r="AC609" s="86">
        <v>0</v>
      </c>
      <c r="AD609" s="154" t="s">
        <v>4364</v>
      </c>
      <c r="AE609" s="154">
        <v>0</v>
      </c>
      <c r="AF609" s="154">
        <v>0</v>
      </c>
      <c r="AG609" s="86">
        <v>4.1693181804799999E-3</v>
      </c>
    </row>
    <row r="610" spans="1:33" x14ac:dyDescent="0.35">
      <c r="A610" s="84">
        <v>5987</v>
      </c>
      <c r="B610" s="126">
        <v>46112</v>
      </c>
      <c r="C610" s="84">
        <v>2635</v>
      </c>
      <c r="D610" s="83" t="s">
        <v>940</v>
      </c>
      <c r="E610" s="85">
        <v>7070657</v>
      </c>
      <c r="F610" s="85">
        <v>1763383</v>
      </c>
      <c r="G610" s="85">
        <v>0</v>
      </c>
      <c r="H610" s="85">
        <v>0</v>
      </c>
      <c r="I610" s="85">
        <v>0</v>
      </c>
      <c r="J610" s="85">
        <v>154319</v>
      </c>
      <c r="K610" s="85">
        <v>161901</v>
      </c>
      <c r="L610" s="85">
        <v>0</v>
      </c>
      <c r="M610" s="85">
        <v>0</v>
      </c>
      <c r="N610" s="85">
        <v>0</v>
      </c>
      <c r="O610" s="153">
        <v>1438138</v>
      </c>
      <c r="P610" s="153">
        <v>9025</v>
      </c>
      <c r="Q610" s="153">
        <v>0</v>
      </c>
      <c r="R610" s="153">
        <v>0</v>
      </c>
      <c r="S610" s="153">
        <v>0</v>
      </c>
      <c r="T610" s="86" t="s">
        <v>4364</v>
      </c>
      <c r="U610" s="154" t="s">
        <v>4364</v>
      </c>
      <c r="V610" s="154" t="s">
        <v>4364</v>
      </c>
      <c r="W610" s="86">
        <v>3.8266004529239998E-2</v>
      </c>
      <c r="X610" s="86">
        <v>0</v>
      </c>
      <c r="Y610" s="86">
        <v>-4.3466375776899997E-2</v>
      </c>
      <c r="Z610" s="154" t="s">
        <v>4364</v>
      </c>
      <c r="AA610" s="86">
        <v>0</v>
      </c>
      <c r="AB610" s="86" t="s">
        <v>4364</v>
      </c>
      <c r="AC610" s="86" t="s">
        <v>4364</v>
      </c>
      <c r="AD610" s="154" t="s">
        <v>4364</v>
      </c>
      <c r="AE610" s="86" t="s">
        <v>4364</v>
      </c>
      <c r="AF610" s="154" t="s">
        <v>4364</v>
      </c>
      <c r="AG610" s="86">
        <v>2.936252302892E-2</v>
      </c>
    </row>
    <row r="611" spans="1:33" x14ac:dyDescent="0.35">
      <c r="A611" s="84">
        <v>6008</v>
      </c>
      <c r="B611" s="126">
        <v>46112</v>
      </c>
      <c r="C611" s="84">
        <v>2645</v>
      </c>
      <c r="D611" s="83" t="s">
        <v>941</v>
      </c>
      <c r="E611" s="85">
        <v>16071209</v>
      </c>
      <c r="F611" s="85">
        <v>6840139</v>
      </c>
      <c r="G611" s="85">
        <v>0</v>
      </c>
      <c r="H611" s="85">
        <v>0</v>
      </c>
      <c r="I611" s="85">
        <v>0</v>
      </c>
      <c r="J611" s="85">
        <v>3293275</v>
      </c>
      <c r="K611" s="85">
        <v>2428368</v>
      </c>
      <c r="L611" s="85">
        <v>0</v>
      </c>
      <c r="M611" s="85">
        <v>0</v>
      </c>
      <c r="N611" s="85">
        <v>0</v>
      </c>
      <c r="O611" s="153">
        <v>354664</v>
      </c>
      <c r="P611" s="153">
        <v>763832</v>
      </c>
      <c r="Q611" s="153">
        <v>0</v>
      </c>
      <c r="R611" s="153">
        <v>0</v>
      </c>
      <c r="S611" s="153">
        <v>0</v>
      </c>
      <c r="T611" s="86" t="s">
        <v>4364</v>
      </c>
      <c r="U611" s="154" t="s">
        <v>4364</v>
      </c>
      <c r="V611" s="86" t="s">
        <v>4364</v>
      </c>
      <c r="W611" s="86">
        <v>5.47374643641E-3</v>
      </c>
      <c r="X611" s="86">
        <v>2.78578871838E-3</v>
      </c>
      <c r="Y611" s="86">
        <v>3.5765920436600001E-3</v>
      </c>
      <c r="Z611" s="154" t="s">
        <v>4364</v>
      </c>
      <c r="AA611" s="154">
        <v>0</v>
      </c>
      <c r="AB611" s="86" t="s">
        <v>4364</v>
      </c>
      <c r="AC611" s="86" t="s">
        <v>4364</v>
      </c>
      <c r="AD611" s="154" t="s">
        <v>4364</v>
      </c>
      <c r="AE611" s="154" t="s">
        <v>4364</v>
      </c>
      <c r="AF611" s="154" t="s">
        <v>4364</v>
      </c>
      <c r="AG611" s="86">
        <v>2.95691560713E-3</v>
      </c>
    </row>
    <row r="612" spans="1:33" x14ac:dyDescent="0.35">
      <c r="A612" s="84">
        <v>6012</v>
      </c>
      <c r="B612" s="126">
        <v>46112</v>
      </c>
      <c r="C612" s="84">
        <v>2649</v>
      </c>
      <c r="D612" s="83" t="s">
        <v>942</v>
      </c>
      <c r="E612" s="85">
        <v>54716213</v>
      </c>
      <c r="F612" s="85">
        <v>26951142</v>
      </c>
      <c r="G612" s="85">
        <v>2884951</v>
      </c>
      <c r="H612" s="85">
        <v>0</v>
      </c>
      <c r="I612" s="85">
        <v>559069</v>
      </c>
      <c r="J612" s="85">
        <v>2705411</v>
      </c>
      <c r="K612" s="85">
        <v>8874157</v>
      </c>
      <c r="L612" s="85">
        <v>0</v>
      </c>
      <c r="M612" s="85">
        <v>0</v>
      </c>
      <c r="N612" s="85">
        <v>0</v>
      </c>
      <c r="O612" s="153">
        <v>3499033</v>
      </c>
      <c r="P612" s="153">
        <v>263593</v>
      </c>
      <c r="Q612" s="153">
        <v>8164928</v>
      </c>
      <c r="R612" s="153">
        <v>0</v>
      </c>
      <c r="S612" s="153">
        <v>0</v>
      </c>
      <c r="T612" s="86">
        <v>1.9550540253839999E-2</v>
      </c>
      <c r="U612" s="154" t="s">
        <v>4364</v>
      </c>
      <c r="V612" s="154">
        <v>7.7720671482200002E-3</v>
      </c>
      <c r="W612" s="86">
        <v>3.5214660213790001E-2</v>
      </c>
      <c r="X612" s="86">
        <v>-2.510564364E-4</v>
      </c>
      <c r="Y612" s="86">
        <v>2.2666087233600002E-3</v>
      </c>
      <c r="Z612" s="154" t="s">
        <v>4364</v>
      </c>
      <c r="AA612" s="86">
        <v>0</v>
      </c>
      <c r="AB612" s="86">
        <v>0</v>
      </c>
      <c r="AC612" s="86" t="s">
        <v>4364</v>
      </c>
      <c r="AD612" s="86" t="s">
        <v>4364</v>
      </c>
      <c r="AE612" s="154" t="s">
        <v>4364</v>
      </c>
      <c r="AF612" s="154" t="s">
        <v>4364</v>
      </c>
      <c r="AG612" s="86">
        <v>6.7898740691600002E-3</v>
      </c>
    </row>
    <row r="613" spans="1:33" x14ac:dyDescent="0.35">
      <c r="A613" s="84">
        <v>6032</v>
      </c>
      <c r="B613" s="126">
        <v>46112</v>
      </c>
      <c r="C613" s="84">
        <v>2661</v>
      </c>
      <c r="D613" s="83" t="s">
        <v>943</v>
      </c>
      <c r="E613" s="85">
        <v>336175812</v>
      </c>
      <c r="F613" s="85">
        <v>254857394</v>
      </c>
      <c r="G613" s="85">
        <v>10131661</v>
      </c>
      <c r="H613" s="85">
        <v>9557</v>
      </c>
      <c r="I613" s="85">
        <v>0</v>
      </c>
      <c r="J613" s="85">
        <v>33063271</v>
      </c>
      <c r="K613" s="85">
        <v>85728590</v>
      </c>
      <c r="L613" s="85">
        <v>0</v>
      </c>
      <c r="M613" s="85">
        <v>0</v>
      </c>
      <c r="N613" s="85">
        <v>0</v>
      </c>
      <c r="O613" s="153">
        <v>9181282</v>
      </c>
      <c r="P613" s="153">
        <v>1677520</v>
      </c>
      <c r="Q613" s="153">
        <v>72837196</v>
      </c>
      <c r="R613" s="153">
        <v>42228317</v>
      </c>
      <c r="S613" s="153">
        <v>0</v>
      </c>
      <c r="T613" s="86">
        <v>3.6193885373790001E-2</v>
      </c>
      <c r="U613" s="154">
        <v>7.4991566956259997E-2</v>
      </c>
      <c r="V613" s="154" t="s">
        <v>4364</v>
      </c>
      <c r="W613" s="86">
        <v>2.5997117915310002E-2</v>
      </c>
      <c r="X613" s="86">
        <v>5.5313580120599998E-3</v>
      </c>
      <c r="Y613" s="86">
        <v>1.2725606037660001E-2</v>
      </c>
      <c r="Z613" s="154" t="s">
        <v>4364</v>
      </c>
      <c r="AA613" s="86">
        <v>8.3609810942000004E-4</v>
      </c>
      <c r="AB613" s="86">
        <v>0</v>
      </c>
      <c r="AC613" s="86">
        <v>0</v>
      </c>
      <c r="AD613" s="154" t="s">
        <v>4364</v>
      </c>
      <c r="AE613" s="154" t="s">
        <v>4364</v>
      </c>
      <c r="AF613" s="86" t="s">
        <v>4364</v>
      </c>
      <c r="AG613" s="86">
        <v>7.8268814740199994E-3</v>
      </c>
    </row>
    <row r="614" spans="1:33" x14ac:dyDescent="0.35">
      <c r="A614" s="84">
        <v>6039</v>
      </c>
      <c r="B614" s="126">
        <v>46112</v>
      </c>
      <c r="C614" s="84">
        <v>2665</v>
      </c>
      <c r="D614" s="83" t="s">
        <v>944</v>
      </c>
      <c r="E614" s="85">
        <v>59465689</v>
      </c>
      <c r="F614" s="85">
        <v>41461828</v>
      </c>
      <c r="G614" s="85">
        <v>693153</v>
      </c>
      <c r="H614" s="85">
        <v>0</v>
      </c>
      <c r="I614" s="85">
        <v>0</v>
      </c>
      <c r="J614" s="85">
        <v>10408842</v>
      </c>
      <c r="K614" s="85">
        <v>7325918</v>
      </c>
      <c r="L614" s="85">
        <v>0</v>
      </c>
      <c r="M614" s="85">
        <v>0</v>
      </c>
      <c r="N614" s="85">
        <v>0</v>
      </c>
      <c r="O614" s="153">
        <v>1204875</v>
      </c>
      <c r="P614" s="153">
        <v>2630894</v>
      </c>
      <c r="Q614" s="153">
        <v>1868754</v>
      </c>
      <c r="R614" s="153">
        <v>17329392</v>
      </c>
      <c r="S614" s="153">
        <v>0</v>
      </c>
      <c r="T614" s="86">
        <v>2.24990040682E-3</v>
      </c>
      <c r="U614" s="154" t="s">
        <v>4364</v>
      </c>
      <c r="V614" s="154" t="s">
        <v>4364</v>
      </c>
      <c r="W614" s="86">
        <v>6.8136708484500003E-3</v>
      </c>
      <c r="X614" s="86">
        <v>5.5970989388E-4</v>
      </c>
      <c r="Y614" s="86">
        <v>4.5011143420999999E-4</v>
      </c>
      <c r="Z614" s="154" t="s">
        <v>4364</v>
      </c>
      <c r="AA614" s="86">
        <v>0</v>
      </c>
      <c r="AB614" s="86">
        <v>0</v>
      </c>
      <c r="AC614" s="86">
        <v>0</v>
      </c>
      <c r="AD614" s="86" t="s">
        <v>4364</v>
      </c>
      <c r="AE614" s="154" t="s">
        <v>4364</v>
      </c>
      <c r="AF614" s="154" t="s">
        <v>4364</v>
      </c>
      <c r="AG614" s="86">
        <v>5.3118636198000002E-4</v>
      </c>
    </row>
    <row r="615" spans="1:33" x14ac:dyDescent="0.35">
      <c r="A615" s="84">
        <v>6048</v>
      </c>
      <c r="B615" s="126">
        <v>46112</v>
      </c>
      <c r="C615" s="84">
        <v>2669</v>
      </c>
      <c r="D615" s="83" t="s">
        <v>945</v>
      </c>
      <c r="E615" s="85">
        <v>8551338</v>
      </c>
      <c r="F615" s="85">
        <v>4838528</v>
      </c>
      <c r="G615" s="85">
        <v>0</v>
      </c>
      <c r="H615" s="85">
        <v>0</v>
      </c>
      <c r="I615" s="85">
        <v>0</v>
      </c>
      <c r="J615" s="85">
        <v>1583942</v>
      </c>
      <c r="K615" s="85">
        <v>2541953</v>
      </c>
      <c r="L615" s="85">
        <v>0</v>
      </c>
      <c r="M615" s="85">
        <v>0</v>
      </c>
      <c r="N615" s="85">
        <v>0</v>
      </c>
      <c r="O615" s="153">
        <v>475922</v>
      </c>
      <c r="P615" s="153">
        <v>236711</v>
      </c>
      <c r="Q615" s="153">
        <v>0</v>
      </c>
      <c r="R615" s="153">
        <v>0</v>
      </c>
      <c r="S615" s="153">
        <v>0</v>
      </c>
      <c r="T615" s="154" t="s">
        <v>4364</v>
      </c>
      <c r="U615" s="154" t="s">
        <v>4364</v>
      </c>
      <c r="V615" s="154" t="s">
        <v>4364</v>
      </c>
      <c r="W615" s="86">
        <v>5.0654181687899997E-3</v>
      </c>
      <c r="X615" s="86">
        <v>4.5664481496999999E-4</v>
      </c>
      <c r="Y615" s="86">
        <v>5.2143881686399999E-3</v>
      </c>
      <c r="Z615" s="154" t="s">
        <v>4364</v>
      </c>
      <c r="AA615" s="86">
        <v>0</v>
      </c>
      <c r="AB615" s="154" t="s">
        <v>4364</v>
      </c>
      <c r="AC615" s="154" t="s">
        <v>4364</v>
      </c>
      <c r="AD615" s="154" t="s">
        <v>4364</v>
      </c>
      <c r="AE615" s="154" t="s">
        <v>4364</v>
      </c>
      <c r="AF615" s="154" t="s">
        <v>4364</v>
      </c>
      <c r="AG615" s="86">
        <v>3.50053396459E-3</v>
      </c>
    </row>
    <row r="616" spans="1:33" x14ac:dyDescent="0.35">
      <c r="A616" s="84">
        <v>6053</v>
      </c>
      <c r="B616" s="126">
        <v>46112</v>
      </c>
      <c r="C616" s="84">
        <v>2670</v>
      </c>
      <c r="D616" s="83" t="s">
        <v>946</v>
      </c>
      <c r="E616" s="85">
        <v>436529378</v>
      </c>
      <c r="F616" s="85">
        <v>172806593</v>
      </c>
      <c r="G616" s="85">
        <v>0</v>
      </c>
      <c r="H616" s="85">
        <v>0</v>
      </c>
      <c r="I616" s="85">
        <v>0</v>
      </c>
      <c r="J616" s="85">
        <v>27027886</v>
      </c>
      <c r="K616" s="85">
        <v>32733105</v>
      </c>
      <c r="L616" s="85">
        <v>0</v>
      </c>
      <c r="M616" s="85">
        <v>0</v>
      </c>
      <c r="N616" s="85">
        <v>0</v>
      </c>
      <c r="O616" s="153">
        <v>18068323</v>
      </c>
      <c r="P616" s="153">
        <v>1792853</v>
      </c>
      <c r="Q616" s="153">
        <v>52309560</v>
      </c>
      <c r="R616" s="153">
        <v>40874866</v>
      </c>
      <c r="S616" s="153">
        <v>0</v>
      </c>
      <c r="T616" s="154" t="s">
        <v>4364</v>
      </c>
      <c r="U616" s="154" t="s">
        <v>4364</v>
      </c>
      <c r="V616" s="154" t="s">
        <v>4364</v>
      </c>
      <c r="W616" s="86">
        <v>1.6260675966060002E-2</v>
      </c>
      <c r="X616" s="86">
        <v>7.9368892269999995E-5</v>
      </c>
      <c r="Y616" s="86">
        <v>2.0339696471699999E-3</v>
      </c>
      <c r="Z616" s="154" t="s">
        <v>4364</v>
      </c>
      <c r="AA616" s="86">
        <v>0</v>
      </c>
      <c r="AB616" s="154">
        <v>0</v>
      </c>
      <c r="AC616" s="154">
        <v>0</v>
      </c>
      <c r="AD616" s="154" t="s">
        <v>4364</v>
      </c>
      <c r="AE616" s="154" t="s">
        <v>4364</v>
      </c>
      <c r="AF616" s="154">
        <v>0</v>
      </c>
      <c r="AG616" s="86">
        <v>1.8257712709E-3</v>
      </c>
    </row>
    <row r="617" spans="1:33" x14ac:dyDescent="0.35">
      <c r="A617" s="84">
        <v>6062</v>
      </c>
      <c r="B617" s="126">
        <v>46112</v>
      </c>
      <c r="C617" s="84">
        <v>2674</v>
      </c>
      <c r="D617" s="83" t="s">
        <v>947</v>
      </c>
      <c r="E617" s="85">
        <v>202171953</v>
      </c>
      <c r="F617" s="85">
        <v>96144864</v>
      </c>
      <c r="G617" s="85">
        <v>3133539</v>
      </c>
      <c r="H617" s="85">
        <v>262</v>
      </c>
      <c r="I617" s="85">
        <v>0</v>
      </c>
      <c r="J617" s="85">
        <v>20802387</v>
      </c>
      <c r="K617" s="85">
        <v>33028355</v>
      </c>
      <c r="L617" s="85">
        <v>0</v>
      </c>
      <c r="M617" s="85">
        <v>0</v>
      </c>
      <c r="N617" s="85">
        <v>0</v>
      </c>
      <c r="O617" s="153">
        <v>6764880</v>
      </c>
      <c r="P617" s="153">
        <v>3118461</v>
      </c>
      <c r="Q617" s="153">
        <v>18079197</v>
      </c>
      <c r="R617" s="153">
        <v>3767866</v>
      </c>
      <c r="S617" s="153">
        <v>7449917</v>
      </c>
      <c r="T617" s="86">
        <v>4.8491291134900001E-3</v>
      </c>
      <c r="U617" s="154">
        <v>1.18357487922705</v>
      </c>
      <c r="V617" s="154" t="s">
        <v>4364</v>
      </c>
      <c r="W617" s="86">
        <v>1.8279282375950001E-2</v>
      </c>
      <c r="X617" s="86">
        <v>1.26325771493E-3</v>
      </c>
      <c r="Y617" s="86">
        <v>2.89528043147E-3</v>
      </c>
      <c r="Z617" s="154" t="s">
        <v>4364</v>
      </c>
      <c r="AA617" s="86">
        <v>5.1216847684000001E-4</v>
      </c>
      <c r="AB617" s="86">
        <v>0</v>
      </c>
      <c r="AC617" s="86">
        <v>0</v>
      </c>
      <c r="AD617" s="154">
        <v>0</v>
      </c>
      <c r="AE617" s="154" t="s">
        <v>4364</v>
      </c>
      <c r="AF617" s="154" t="s">
        <v>4364</v>
      </c>
      <c r="AG617" s="86">
        <v>2.59549710249E-3</v>
      </c>
    </row>
    <row r="618" spans="1:33" x14ac:dyDescent="0.35">
      <c r="A618" s="84">
        <v>6070</v>
      </c>
      <c r="B618" s="126">
        <v>46112</v>
      </c>
      <c r="C618" s="84">
        <v>2680</v>
      </c>
      <c r="D618" s="83" t="s">
        <v>948</v>
      </c>
      <c r="E618" s="85">
        <v>20007402</v>
      </c>
      <c r="F618" s="85">
        <v>6320601</v>
      </c>
      <c r="G618" s="85">
        <v>376697</v>
      </c>
      <c r="H618" s="85">
        <v>0</v>
      </c>
      <c r="I618" s="85">
        <v>0</v>
      </c>
      <c r="J618" s="85">
        <v>1920872</v>
      </c>
      <c r="K618" s="85">
        <v>2667881</v>
      </c>
      <c r="L618" s="85">
        <v>0</v>
      </c>
      <c r="M618" s="85">
        <v>0</v>
      </c>
      <c r="N618" s="85">
        <v>0</v>
      </c>
      <c r="O618" s="153">
        <v>432508</v>
      </c>
      <c r="P618" s="153">
        <v>85055</v>
      </c>
      <c r="Q618" s="153">
        <v>577550</v>
      </c>
      <c r="R618" s="153">
        <v>260047</v>
      </c>
      <c r="S618" s="153">
        <v>0</v>
      </c>
      <c r="T618" s="86">
        <v>9.6550749788500007E-3</v>
      </c>
      <c r="U618" s="154" t="s">
        <v>4364</v>
      </c>
      <c r="V618" s="154" t="s">
        <v>4364</v>
      </c>
      <c r="W618" s="86">
        <v>2.3274745810839999E-2</v>
      </c>
      <c r="X618" s="86">
        <v>0</v>
      </c>
      <c r="Y618" s="86">
        <v>2.8461566811900001E-3</v>
      </c>
      <c r="Z618" s="154" t="s">
        <v>4364</v>
      </c>
      <c r="AA618" s="86">
        <v>0</v>
      </c>
      <c r="AB618" s="86">
        <v>0</v>
      </c>
      <c r="AC618" s="86">
        <v>0</v>
      </c>
      <c r="AD618" s="154" t="s">
        <v>4364</v>
      </c>
      <c r="AE618" s="154" t="s">
        <v>4364</v>
      </c>
      <c r="AF618" s="154" t="s">
        <v>4364</v>
      </c>
      <c r="AG618" s="86">
        <v>3.7695927790800002E-3</v>
      </c>
    </row>
    <row r="619" spans="1:33" x14ac:dyDescent="0.35">
      <c r="A619" s="84">
        <v>6079</v>
      </c>
      <c r="B619" s="126">
        <v>46112</v>
      </c>
      <c r="C619" s="84">
        <v>2686</v>
      </c>
      <c r="D619" s="83" t="s">
        <v>949</v>
      </c>
      <c r="E619" s="85">
        <v>62217706</v>
      </c>
      <c r="F619" s="85">
        <v>47563324</v>
      </c>
      <c r="G619" s="85">
        <v>899423</v>
      </c>
      <c r="H619" s="85">
        <v>0</v>
      </c>
      <c r="I619" s="85">
        <v>0</v>
      </c>
      <c r="J619" s="85">
        <v>8557371</v>
      </c>
      <c r="K619" s="85">
        <v>15769724</v>
      </c>
      <c r="L619" s="85">
        <v>0</v>
      </c>
      <c r="M619" s="85">
        <v>0</v>
      </c>
      <c r="N619" s="85">
        <v>0</v>
      </c>
      <c r="O619" s="153">
        <v>1518633</v>
      </c>
      <c r="P619" s="153">
        <v>1706902</v>
      </c>
      <c r="Q619" s="153">
        <v>14989596</v>
      </c>
      <c r="R619" s="153">
        <v>4121675</v>
      </c>
      <c r="S619" s="153">
        <v>0</v>
      </c>
      <c r="T619" s="86">
        <v>4.3507020945500003E-3</v>
      </c>
      <c r="U619" s="154" t="s">
        <v>4364</v>
      </c>
      <c r="V619" s="86" t="s">
        <v>4364</v>
      </c>
      <c r="W619" s="86">
        <v>1.682471359812E-2</v>
      </c>
      <c r="X619" s="86">
        <v>4.5424854391000003E-4</v>
      </c>
      <c r="Y619" s="86">
        <v>3.0434900280399998E-3</v>
      </c>
      <c r="Z619" s="154" t="s">
        <v>4364</v>
      </c>
      <c r="AA619" s="86">
        <v>2.09073917735E-3</v>
      </c>
      <c r="AB619" s="86">
        <v>0</v>
      </c>
      <c r="AC619" s="86">
        <v>0</v>
      </c>
      <c r="AD619" s="86" t="s">
        <v>4364</v>
      </c>
      <c r="AE619" s="86" t="s">
        <v>4364</v>
      </c>
      <c r="AF619" s="86" t="s">
        <v>4364</v>
      </c>
      <c r="AG619" s="86">
        <v>1.8857997820400001E-3</v>
      </c>
    </row>
    <row r="620" spans="1:33" x14ac:dyDescent="0.35">
      <c r="A620" s="84">
        <v>6084</v>
      </c>
      <c r="B620" s="126">
        <v>46112</v>
      </c>
      <c r="C620" s="84">
        <v>2690</v>
      </c>
      <c r="D620" s="83" t="s">
        <v>950</v>
      </c>
      <c r="E620" s="85">
        <v>84382320</v>
      </c>
      <c r="F620" s="85">
        <v>21496509</v>
      </c>
      <c r="G620" s="85">
        <v>629628</v>
      </c>
      <c r="H620" s="85">
        <v>0</v>
      </c>
      <c r="I620" s="85">
        <v>0</v>
      </c>
      <c r="J620" s="85">
        <v>2272271</v>
      </c>
      <c r="K620" s="85">
        <v>5191618</v>
      </c>
      <c r="L620" s="85">
        <v>0</v>
      </c>
      <c r="M620" s="85">
        <v>0</v>
      </c>
      <c r="N620" s="85">
        <v>0</v>
      </c>
      <c r="O620" s="153">
        <v>489082</v>
      </c>
      <c r="P620" s="153">
        <v>1123455</v>
      </c>
      <c r="Q620" s="153">
        <v>9549201</v>
      </c>
      <c r="R620" s="153">
        <v>2241254</v>
      </c>
      <c r="S620" s="153">
        <v>0</v>
      </c>
      <c r="T620" s="154">
        <v>1.7080532381489998E-2</v>
      </c>
      <c r="U620" s="154" t="s">
        <v>4364</v>
      </c>
      <c r="V620" s="154" t="s">
        <v>4364</v>
      </c>
      <c r="W620" s="86">
        <v>5.5489274104640003E-2</v>
      </c>
      <c r="X620" s="86">
        <v>0</v>
      </c>
      <c r="Y620" s="86">
        <v>8.6888286857999999E-4</v>
      </c>
      <c r="Z620" s="154" t="s">
        <v>4364</v>
      </c>
      <c r="AA620" s="86">
        <v>0</v>
      </c>
      <c r="AB620" s="154">
        <v>0</v>
      </c>
      <c r="AC620" s="154">
        <v>0</v>
      </c>
      <c r="AD620" s="154" t="s">
        <v>4364</v>
      </c>
      <c r="AE620" s="154" t="s">
        <v>4364</v>
      </c>
      <c r="AF620" s="154" t="s">
        <v>4364</v>
      </c>
      <c r="AG620" s="86">
        <v>3.33007914481E-3</v>
      </c>
    </row>
    <row r="621" spans="1:33" x14ac:dyDescent="0.35">
      <c r="A621" s="84">
        <v>6088</v>
      </c>
      <c r="B621" s="126">
        <v>46112</v>
      </c>
      <c r="C621" s="84">
        <v>2692</v>
      </c>
      <c r="D621" s="83" t="s">
        <v>951</v>
      </c>
      <c r="E621" s="85">
        <v>6526474</v>
      </c>
      <c r="F621" s="85">
        <v>3033170</v>
      </c>
      <c r="G621" s="85">
        <v>0</v>
      </c>
      <c r="H621" s="85">
        <v>0</v>
      </c>
      <c r="I621" s="85">
        <v>0</v>
      </c>
      <c r="J621" s="85">
        <v>0</v>
      </c>
      <c r="K621" s="85">
        <v>0</v>
      </c>
      <c r="L621" s="85">
        <v>0</v>
      </c>
      <c r="M621" s="85">
        <v>0</v>
      </c>
      <c r="N621" s="85">
        <v>0</v>
      </c>
      <c r="O621" s="153">
        <v>2994889</v>
      </c>
      <c r="P621" s="153">
        <v>38280</v>
      </c>
      <c r="Q621" s="153">
        <v>0</v>
      </c>
      <c r="R621" s="153">
        <v>0</v>
      </c>
      <c r="S621" s="153">
        <v>0</v>
      </c>
      <c r="T621" s="154" t="s">
        <v>4364</v>
      </c>
      <c r="U621" s="86" t="s">
        <v>4364</v>
      </c>
      <c r="V621" s="154" t="s">
        <v>4364</v>
      </c>
      <c r="W621" s="86">
        <v>3.1786188310540003E-2</v>
      </c>
      <c r="X621" s="86" t="s">
        <v>4364</v>
      </c>
      <c r="Y621" s="86" t="s">
        <v>4364</v>
      </c>
      <c r="Z621" s="154" t="s">
        <v>4364</v>
      </c>
      <c r="AA621" s="86">
        <v>0</v>
      </c>
      <c r="AB621" s="154" t="s">
        <v>4364</v>
      </c>
      <c r="AC621" s="154" t="s">
        <v>4364</v>
      </c>
      <c r="AD621" s="154" t="s">
        <v>4364</v>
      </c>
      <c r="AE621" s="154" t="s">
        <v>4364</v>
      </c>
      <c r="AF621" s="154" t="s">
        <v>4364</v>
      </c>
      <c r="AG621" s="86">
        <v>3.142118088122E-2</v>
      </c>
    </row>
    <row r="622" spans="1:33" x14ac:dyDescent="0.35">
      <c r="A622" s="84">
        <v>6095</v>
      </c>
      <c r="B622" s="126">
        <v>46112</v>
      </c>
      <c r="C622" s="84">
        <v>2695</v>
      </c>
      <c r="D622" s="83" t="s">
        <v>952</v>
      </c>
      <c r="E622" s="85">
        <v>123542996</v>
      </c>
      <c r="F622" s="85">
        <v>107055231</v>
      </c>
      <c r="G622" s="85">
        <v>1987183</v>
      </c>
      <c r="H622" s="85">
        <v>570</v>
      </c>
      <c r="I622" s="85">
        <v>0</v>
      </c>
      <c r="J622" s="85">
        <v>7706615</v>
      </c>
      <c r="K622" s="85">
        <v>14961325</v>
      </c>
      <c r="L622" s="85">
        <v>0</v>
      </c>
      <c r="M622" s="85">
        <v>14409663</v>
      </c>
      <c r="N622" s="85">
        <v>1531912</v>
      </c>
      <c r="O622" s="153">
        <v>2433740</v>
      </c>
      <c r="P622" s="153">
        <v>453067</v>
      </c>
      <c r="Q622" s="153">
        <v>51066201</v>
      </c>
      <c r="R622" s="153">
        <v>12504955</v>
      </c>
      <c r="S622" s="153">
        <v>0</v>
      </c>
      <c r="T622" s="86">
        <v>1.1097101703699999E-2</v>
      </c>
      <c r="U622" s="154">
        <v>0</v>
      </c>
      <c r="V622" s="154" t="s">
        <v>4364</v>
      </c>
      <c r="W622" s="86">
        <v>3.4134757550300002E-2</v>
      </c>
      <c r="X622" s="86">
        <v>0</v>
      </c>
      <c r="Y622" s="86">
        <v>1.6224397404E-3</v>
      </c>
      <c r="Z622" s="154" t="s">
        <v>4364</v>
      </c>
      <c r="AA622" s="86">
        <v>0</v>
      </c>
      <c r="AB622" s="86">
        <v>1.1573910460000001E-5</v>
      </c>
      <c r="AC622" s="86">
        <v>0</v>
      </c>
      <c r="AD622" s="86" t="s">
        <v>4364</v>
      </c>
      <c r="AE622" s="154">
        <v>0</v>
      </c>
      <c r="AF622" s="154">
        <v>0</v>
      </c>
      <c r="AG622" s="86">
        <v>1.2109001237899999E-3</v>
      </c>
    </row>
    <row r="623" spans="1:33" x14ac:dyDescent="0.35">
      <c r="A623" s="84">
        <v>6102</v>
      </c>
      <c r="B623" s="126">
        <v>46112</v>
      </c>
      <c r="C623" s="84">
        <v>2698</v>
      </c>
      <c r="D623" s="83" t="s">
        <v>953</v>
      </c>
      <c r="E623" s="85">
        <v>102291447</v>
      </c>
      <c r="F623" s="85">
        <v>41123132</v>
      </c>
      <c r="G623" s="85">
        <v>1010568</v>
      </c>
      <c r="H623" s="85">
        <v>0</v>
      </c>
      <c r="I623" s="85">
        <v>0</v>
      </c>
      <c r="J623" s="85">
        <v>3072541</v>
      </c>
      <c r="K623" s="85">
        <v>13493227</v>
      </c>
      <c r="L623" s="85">
        <v>0</v>
      </c>
      <c r="M623" s="85">
        <v>742345</v>
      </c>
      <c r="N623" s="85">
        <v>0</v>
      </c>
      <c r="O623" s="153">
        <v>2996350</v>
      </c>
      <c r="P623" s="153">
        <v>5009518</v>
      </c>
      <c r="Q623" s="153">
        <v>14047753</v>
      </c>
      <c r="R623" s="153">
        <v>750829</v>
      </c>
      <c r="S623" s="153">
        <v>0</v>
      </c>
      <c r="T623" s="86">
        <v>1.45323987083E-2</v>
      </c>
      <c r="U623" s="86" t="s">
        <v>4364</v>
      </c>
      <c r="V623" s="154" t="s">
        <v>4364</v>
      </c>
      <c r="W623" s="86">
        <v>1.5731885445269999E-2</v>
      </c>
      <c r="X623" s="86">
        <v>0</v>
      </c>
      <c r="Y623" s="86">
        <v>4.2247297466899997E-3</v>
      </c>
      <c r="Z623" s="154" t="s">
        <v>4364</v>
      </c>
      <c r="AA623" s="86">
        <v>2.8223681726199999E-3</v>
      </c>
      <c r="AB623" s="86">
        <v>1.6097283520999999E-4</v>
      </c>
      <c r="AC623" s="86">
        <v>0</v>
      </c>
      <c r="AD623" s="154" t="s">
        <v>4364</v>
      </c>
      <c r="AE623" s="86">
        <v>0</v>
      </c>
      <c r="AF623" s="154" t="s">
        <v>4364</v>
      </c>
      <c r="AG623" s="86">
        <v>3.1706937025799999E-3</v>
      </c>
    </row>
    <row r="624" spans="1:33" x14ac:dyDescent="0.35">
      <c r="A624" s="84">
        <v>6112</v>
      </c>
      <c r="B624" s="126">
        <v>46112</v>
      </c>
      <c r="C624" s="84">
        <v>2703</v>
      </c>
      <c r="D624" s="83" t="s">
        <v>954</v>
      </c>
      <c r="E624" s="85">
        <v>5781286</v>
      </c>
      <c r="F624" s="85">
        <v>2636501</v>
      </c>
      <c r="G624" s="85">
        <v>0</v>
      </c>
      <c r="H624" s="85">
        <v>0</v>
      </c>
      <c r="I624" s="85">
        <v>0</v>
      </c>
      <c r="J624" s="85">
        <v>1058534</v>
      </c>
      <c r="K624" s="85">
        <v>593267</v>
      </c>
      <c r="L624" s="85">
        <v>0</v>
      </c>
      <c r="M624" s="85">
        <v>0</v>
      </c>
      <c r="N624" s="85">
        <v>0</v>
      </c>
      <c r="O624" s="153">
        <v>435527</v>
      </c>
      <c r="P624" s="153">
        <v>549173</v>
      </c>
      <c r="Q624" s="153">
        <v>0</v>
      </c>
      <c r="R624" s="153">
        <v>0</v>
      </c>
      <c r="S624" s="153">
        <v>0</v>
      </c>
      <c r="T624" s="86" t="s">
        <v>4364</v>
      </c>
      <c r="U624" s="154" t="s">
        <v>4364</v>
      </c>
      <c r="V624" s="154" t="s">
        <v>4364</v>
      </c>
      <c r="W624" s="86">
        <v>0</v>
      </c>
      <c r="X624" s="86">
        <v>-5.1299608826000003E-3</v>
      </c>
      <c r="Y624" s="86">
        <v>4.1117120536400004E-3</v>
      </c>
      <c r="Z624" s="86" t="s">
        <v>4364</v>
      </c>
      <c r="AA624" s="86">
        <v>0</v>
      </c>
      <c r="AB624" s="86" t="s">
        <v>4364</v>
      </c>
      <c r="AC624" s="86" t="s">
        <v>4364</v>
      </c>
      <c r="AD624" s="154" t="s">
        <v>4364</v>
      </c>
      <c r="AE624" s="86" t="s">
        <v>4364</v>
      </c>
      <c r="AF624" s="86" t="s">
        <v>4364</v>
      </c>
      <c r="AG624" s="86">
        <v>-1.0358911845999999E-3</v>
      </c>
    </row>
    <row r="625" spans="1:33" x14ac:dyDescent="0.35">
      <c r="A625" s="84">
        <v>6116</v>
      </c>
      <c r="B625" s="126">
        <v>46112</v>
      </c>
      <c r="C625" s="84">
        <v>2706</v>
      </c>
      <c r="D625" s="83" t="s">
        <v>955</v>
      </c>
      <c r="E625" s="85">
        <v>41222884</v>
      </c>
      <c r="F625" s="85">
        <v>29305642</v>
      </c>
      <c r="G625" s="85">
        <v>1759257</v>
      </c>
      <c r="H625" s="85">
        <v>0</v>
      </c>
      <c r="I625" s="85">
        <v>0</v>
      </c>
      <c r="J625" s="85">
        <v>6883208</v>
      </c>
      <c r="K625" s="85">
        <v>11498779</v>
      </c>
      <c r="L625" s="85">
        <v>0</v>
      </c>
      <c r="M625" s="85">
        <v>0</v>
      </c>
      <c r="N625" s="85">
        <v>0</v>
      </c>
      <c r="O625" s="153">
        <v>1661075</v>
      </c>
      <c r="P625" s="153">
        <v>4369087</v>
      </c>
      <c r="Q625" s="153">
        <v>3117393</v>
      </c>
      <c r="R625" s="153">
        <v>16843</v>
      </c>
      <c r="S625" s="153">
        <v>0</v>
      </c>
      <c r="T625" s="86">
        <v>2.2277145169E-2</v>
      </c>
      <c r="U625" s="154" t="s">
        <v>4364</v>
      </c>
      <c r="V625" s="86" t="s">
        <v>4364</v>
      </c>
      <c r="W625" s="86">
        <v>1.9734401772349999E-2</v>
      </c>
      <c r="X625" s="86">
        <v>4.2508888969499999E-3</v>
      </c>
      <c r="Y625" s="86">
        <v>1.090353788428E-2</v>
      </c>
      <c r="Z625" s="154" t="s">
        <v>4364</v>
      </c>
      <c r="AA625" s="86">
        <v>6.3202147972000002E-4</v>
      </c>
      <c r="AB625" s="86">
        <v>0</v>
      </c>
      <c r="AC625" s="86">
        <v>0</v>
      </c>
      <c r="AD625" s="154" t="s">
        <v>4364</v>
      </c>
      <c r="AE625" s="154" t="s">
        <v>4364</v>
      </c>
      <c r="AF625" s="154" t="s">
        <v>4364</v>
      </c>
      <c r="AG625" s="86">
        <v>7.4892689800300002E-3</v>
      </c>
    </row>
    <row r="626" spans="1:33" x14ac:dyDescent="0.35">
      <c r="A626" s="84">
        <v>6144</v>
      </c>
      <c r="B626" s="126">
        <v>46112</v>
      </c>
      <c r="C626" s="84">
        <v>2726</v>
      </c>
      <c r="D626" s="83" t="s">
        <v>956</v>
      </c>
      <c r="E626" s="85">
        <v>6944219</v>
      </c>
      <c r="F626" s="85">
        <v>4671392</v>
      </c>
      <c r="G626" s="85">
        <v>0</v>
      </c>
      <c r="H626" s="85">
        <v>0</v>
      </c>
      <c r="I626" s="85">
        <v>0</v>
      </c>
      <c r="J626" s="85">
        <v>2012855</v>
      </c>
      <c r="K626" s="85">
        <v>1256418</v>
      </c>
      <c r="L626" s="85">
        <v>0</v>
      </c>
      <c r="M626" s="85">
        <v>0</v>
      </c>
      <c r="N626" s="85">
        <v>0</v>
      </c>
      <c r="O626" s="153">
        <v>7053</v>
      </c>
      <c r="P626" s="153">
        <v>978231</v>
      </c>
      <c r="Q626" s="153">
        <v>406166</v>
      </c>
      <c r="R626" s="153">
        <v>10668</v>
      </c>
      <c r="S626" s="153">
        <v>0</v>
      </c>
      <c r="T626" s="86" t="s">
        <v>4364</v>
      </c>
      <c r="U626" s="154" t="s">
        <v>4364</v>
      </c>
      <c r="V626" s="154" t="s">
        <v>4364</v>
      </c>
      <c r="W626" s="86">
        <v>-8.5226775014000007E-3</v>
      </c>
      <c r="X626" s="86">
        <v>1.0855026869E-4</v>
      </c>
      <c r="Y626" s="86">
        <v>3.0374140052000002E-3</v>
      </c>
      <c r="Z626" s="154" t="s">
        <v>4364</v>
      </c>
      <c r="AA626" s="86">
        <v>0</v>
      </c>
      <c r="AB626" s="86">
        <v>0</v>
      </c>
      <c r="AC626" s="86">
        <v>0</v>
      </c>
      <c r="AD626" s="154" t="s">
        <v>4364</v>
      </c>
      <c r="AE626" s="154" t="s">
        <v>4364</v>
      </c>
      <c r="AF626" s="154">
        <v>0</v>
      </c>
      <c r="AG626" s="86">
        <v>8.1152216614000005E-4</v>
      </c>
    </row>
    <row r="627" spans="1:33" x14ac:dyDescent="0.35">
      <c r="A627" s="84">
        <v>6150</v>
      </c>
      <c r="B627" s="126">
        <v>46112</v>
      </c>
      <c r="C627" s="84">
        <v>2731</v>
      </c>
      <c r="D627" s="83" t="s">
        <v>957</v>
      </c>
      <c r="E627" s="85">
        <v>13608273</v>
      </c>
      <c r="F627" s="85">
        <v>8130767</v>
      </c>
      <c r="G627" s="85">
        <v>0</v>
      </c>
      <c r="H627" s="85">
        <v>0</v>
      </c>
      <c r="I627" s="85">
        <v>0</v>
      </c>
      <c r="J627" s="85">
        <v>2470083</v>
      </c>
      <c r="K627" s="85">
        <v>1290319</v>
      </c>
      <c r="L627" s="85">
        <v>0</v>
      </c>
      <c r="M627" s="85">
        <v>0</v>
      </c>
      <c r="N627" s="85">
        <v>0</v>
      </c>
      <c r="O627" s="153">
        <v>354312</v>
      </c>
      <c r="P627" s="153">
        <v>0</v>
      </c>
      <c r="Q627" s="153">
        <v>2422893</v>
      </c>
      <c r="R627" s="153">
        <v>1593160</v>
      </c>
      <c r="S627" s="153">
        <v>0</v>
      </c>
      <c r="T627" s="86" t="s">
        <v>4364</v>
      </c>
      <c r="U627" s="154" t="s">
        <v>4364</v>
      </c>
      <c r="V627" s="154" t="s">
        <v>4364</v>
      </c>
      <c r="W627" s="86">
        <v>5.6000891877200001E-3</v>
      </c>
      <c r="X627" s="86">
        <v>1.6669276945500001E-3</v>
      </c>
      <c r="Y627" s="86">
        <v>9.6182481193999995E-4</v>
      </c>
      <c r="Z627" s="154" t="s">
        <v>4364</v>
      </c>
      <c r="AA627" s="86" t="s">
        <v>4364</v>
      </c>
      <c r="AB627" s="86">
        <v>0</v>
      </c>
      <c r="AC627" s="86">
        <v>0</v>
      </c>
      <c r="AD627" s="154" t="s">
        <v>4364</v>
      </c>
      <c r="AE627" s="154" t="s">
        <v>4364</v>
      </c>
      <c r="AF627" s="154" t="s">
        <v>4364</v>
      </c>
      <c r="AG627" s="86">
        <v>8.9327135281000003E-4</v>
      </c>
    </row>
    <row r="628" spans="1:33" x14ac:dyDescent="0.35">
      <c r="A628" s="84">
        <v>6160</v>
      </c>
      <c r="B628" s="126">
        <v>46112</v>
      </c>
      <c r="C628" s="84">
        <v>2737</v>
      </c>
      <c r="D628" s="83" t="s">
        <v>958</v>
      </c>
      <c r="E628" s="85">
        <v>907216651</v>
      </c>
      <c r="F628" s="85">
        <v>722421246</v>
      </c>
      <c r="G628" s="85">
        <v>17245446</v>
      </c>
      <c r="H628" s="85">
        <v>0</v>
      </c>
      <c r="I628" s="85">
        <v>21133761</v>
      </c>
      <c r="J628" s="85">
        <v>38439058</v>
      </c>
      <c r="K628" s="85">
        <v>130533136</v>
      </c>
      <c r="L628" s="85">
        <v>16815428</v>
      </c>
      <c r="M628" s="85">
        <v>170240438</v>
      </c>
      <c r="N628" s="85">
        <v>1217224</v>
      </c>
      <c r="O628" s="153">
        <v>13670205</v>
      </c>
      <c r="P628" s="153">
        <v>3222762</v>
      </c>
      <c r="Q628" s="153">
        <v>211901641</v>
      </c>
      <c r="R628" s="153">
        <v>98002147</v>
      </c>
      <c r="S628" s="153">
        <v>0</v>
      </c>
      <c r="T628" s="86">
        <v>4.689856639573E-2</v>
      </c>
      <c r="U628" s="154" t="s">
        <v>4364</v>
      </c>
      <c r="V628" s="154">
        <v>8.8346965316799999E-3</v>
      </c>
      <c r="W628" s="86">
        <v>6.3369613987850001E-2</v>
      </c>
      <c r="X628" s="86">
        <v>1.1453846629299999E-2</v>
      </c>
      <c r="Y628" s="86">
        <v>1.6479114807920001E-2</v>
      </c>
      <c r="Z628" s="154">
        <v>2.3200346220799998E-3</v>
      </c>
      <c r="AA628" s="86">
        <v>3.9837592829799996E-3</v>
      </c>
      <c r="AB628" s="86">
        <v>3.5579130376600001E-6</v>
      </c>
      <c r="AC628" s="86">
        <v>-3.6255653399999997E-5</v>
      </c>
      <c r="AD628" s="154">
        <v>0</v>
      </c>
      <c r="AE628" s="86">
        <v>0</v>
      </c>
      <c r="AF628" s="86">
        <v>0</v>
      </c>
      <c r="AG628" s="86">
        <v>7.7393604756199998E-3</v>
      </c>
    </row>
    <row r="629" spans="1:33" x14ac:dyDescent="0.35">
      <c r="A629" s="84">
        <v>6175</v>
      </c>
      <c r="B629" s="126">
        <v>46112</v>
      </c>
      <c r="C629" s="84">
        <v>2746</v>
      </c>
      <c r="D629" s="83" t="s">
        <v>959</v>
      </c>
      <c r="E629" s="85">
        <v>40179014</v>
      </c>
      <c r="F629" s="85">
        <v>15965265</v>
      </c>
      <c r="G629" s="85">
        <v>620859</v>
      </c>
      <c r="H629" s="85">
        <v>0</v>
      </c>
      <c r="I629" s="85">
        <v>0</v>
      </c>
      <c r="J629" s="85">
        <v>2373366</v>
      </c>
      <c r="K629" s="85">
        <v>8788560</v>
      </c>
      <c r="L629" s="85">
        <v>0</v>
      </c>
      <c r="M629" s="85">
        <v>0</v>
      </c>
      <c r="N629" s="85">
        <v>0</v>
      </c>
      <c r="O629" s="153">
        <v>2681818</v>
      </c>
      <c r="P629" s="153">
        <v>1500662</v>
      </c>
      <c r="Q629" s="153">
        <v>0</v>
      </c>
      <c r="R629" s="153">
        <v>0</v>
      </c>
      <c r="S629" s="153">
        <v>0</v>
      </c>
      <c r="T629" s="154">
        <v>1.428662785109E-2</v>
      </c>
      <c r="U629" s="154" t="s">
        <v>4364</v>
      </c>
      <c r="V629" s="154" t="s">
        <v>4364</v>
      </c>
      <c r="W629" s="86">
        <v>4.7198662037140002E-2</v>
      </c>
      <c r="X629" s="86">
        <v>0</v>
      </c>
      <c r="Y629" s="86">
        <v>5.0169368112999999E-3</v>
      </c>
      <c r="Z629" s="154" t="s">
        <v>4364</v>
      </c>
      <c r="AA629" s="86">
        <v>0</v>
      </c>
      <c r="AB629" s="86" t="s">
        <v>4364</v>
      </c>
      <c r="AC629" s="154" t="s">
        <v>4364</v>
      </c>
      <c r="AD629" s="154" t="s">
        <v>4364</v>
      </c>
      <c r="AE629" s="154" t="s">
        <v>4364</v>
      </c>
      <c r="AF629" s="154" t="s">
        <v>4364</v>
      </c>
      <c r="AG629" s="86">
        <v>1.5503630804070001E-2</v>
      </c>
    </row>
    <row r="630" spans="1:33" x14ac:dyDescent="0.35">
      <c r="A630" s="84">
        <v>6179</v>
      </c>
      <c r="B630" s="126">
        <v>46112</v>
      </c>
      <c r="C630" s="84">
        <v>2750</v>
      </c>
      <c r="D630" s="83" t="s">
        <v>960</v>
      </c>
      <c r="E630" s="85">
        <v>30863791</v>
      </c>
      <c r="F630" s="85">
        <v>10590780</v>
      </c>
      <c r="G630" s="85">
        <v>623047</v>
      </c>
      <c r="H630" s="85">
        <v>0</v>
      </c>
      <c r="I630" s="85">
        <v>51736</v>
      </c>
      <c r="J630" s="85">
        <v>599572</v>
      </c>
      <c r="K630" s="85">
        <v>1879846</v>
      </c>
      <c r="L630" s="85">
        <v>0</v>
      </c>
      <c r="M630" s="85">
        <v>0</v>
      </c>
      <c r="N630" s="85">
        <v>146015</v>
      </c>
      <c r="O630" s="153">
        <v>775935</v>
      </c>
      <c r="P630" s="153">
        <v>258030</v>
      </c>
      <c r="Q630" s="153">
        <v>2676307</v>
      </c>
      <c r="R630" s="153">
        <v>3580293</v>
      </c>
      <c r="S630" s="153">
        <v>0</v>
      </c>
      <c r="T630" s="86">
        <v>2.5356745047590001E-2</v>
      </c>
      <c r="U630" s="154" t="s">
        <v>4364</v>
      </c>
      <c r="V630" s="154">
        <v>-8.0298830227999995E-2</v>
      </c>
      <c r="W630" s="86">
        <v>1.8211770101270001E-2</v>
      </c>
      <c r="X630" s="86">
        <v>-1.4158942570000001E-4</v>
      </c>
      <c r="Y630" s="86">
        <v>4.4609505291700003E-3</v>
      </c>
      <c r="Z630" s="154" t="s">
        <v>4364</v>
      </c>
      <c r="AA630" s="86">
        <v>-2.3912346899999998E-5</v>
      </c>
      <c r="AB630" s="86">
        <v>0</v>
      </c>
      <c r="AC630" s="86">
        <v>0</v>
      </c>
      <c r="AD630" s="86" t="s">
        <v>4364</v>
      </c>
      <c r="AE630" s="86" t="s">
        <v>4364</v>
      </c>
      <c r="AF630" s="86">
        <v>0.38501093879581999</v>
      </c>
      <c r="AG630" s="86">
        <v>4.0391459454419999E-2</v>
      </c>
    </row>
    <row r="631" spans="1:33" x14ac:dyDescent="0.35">
      <c r="A631" s="84">
        <v>6184</v>
      </c>
      <c r="B631" s="126">
        <v>46112</v>
      </c>
      <c r="C631" s="84">
        <v>2751</v>
      </c>
      <c r="D631" s="83" t="s">
        <v>961</v>
      </c>
      <c r="E631" s="85">
        <v>3146725</v>
      </c>
      <c r="F631" s="85">
        <v>393186</v>
      </c>
      <c r="G631" s="85">
        <v>0</v>
      </c>
      <c r="H631" s="85">
        <v>0</v>
      </c>
      <c r="I631" s="85">
        <v>0</v>
      </c>
      <c r="J631" s="85">
        <v>54786</v>
      </c>
      <c r="K631" s="85">
        <v>50485</v>
      </c>
      <c r="L631" s="85">
        <v>0</v>
      </c>
      <c r="M631" s="85">
        <v>0</v>
      </c>
      <c r="N631" s="85">
        <v>0</v>
      </c>
      <c r="O631" s="153">
        <v>27192</v>
      </c>
      <c r="P631" s="153">
        <v>49832</v>
      </c>
      <c r="Q631" s="153">
        <v>8277</v>
      </c>
      <c r="R631" s="153">
        <v>202614</v>
      </c>
      <c r="S631" s="153">
        <v>0</v>
      </c>
      <c r="T631" s="86" t="s">
        <v>4364</v>
      </c>
      <c r="U631" s="154" t="s">
        <v>4364</v>
      </c>
      <c r="V631" s="154" t="s">
        <v>4364</v>
      </c>
      <c r="W631" s="86">
        <v>3.441341826759E-2</v>
      </c>
      <c r="X631" s="86">
        <v>0</v>
      </c>
      <c r="Y631" s="86">
        <v>0</v>
      </c>
      <c r="Z631" s="154" t="s">
        <v>4364</v>
      </c>
      <c r="AA631" s="86">
        <v>0</v>
      </c>
      <c r="AB631" s="86">
        <v>0</v>
      </c>
      <c r="AC631" s="86">
        <v>0</v>
      </c>
      <c r="AD631" s="154" t="s">
        <v>4364</v>
      </c>
      <c r="AE631" s="86" t="s">
        <v>4364</v>
      </c>
      <c r="AF631" s="86" t="s">
        <v>4364</v>
      </c>
      <c r="AG631" s="86">
        <v>2.8215438068199998E-3</v>
      </c>
    </row>
    <row r="632" spans="1:33" x14ac:dyDescent="0.35">
      <c r="A632" s="84">
        <v>6187</v>
      </c>
      <c r="B632" s="126">
        <v>46112</v>
      </c>
      <c r="C632" s="84">
        <v>2752</v>
      </c>
      <c r="D632" s="83" t="s">
        <v>962</v>
      </c>
      <c r="E632" s="85">
        <v>129744249</v>
      </c>
      <c r="F632" s="85">
        <v>100563593</v>
      </c>
      <c r="G632" s="85">
        <v>8485975</v>
      </c>
      <c r="H632" s="85">
        <v>0</v>
      </c>
      <c r="I632" s="85">
        <v>0</v>
      </c>
      <c r="J632" s="85">
        <v>17490888</v>
      </c>
      <c r="K632" s="85">
        <v>31689708</v>
      </c>
      <c r="L632" s="85">
        <v>0</v>
      </c>
      <c r="M632" s="85">
        <v>5333634</v>
      </c>
      <c r="N632" s="85">
        <v>370550</v>
      </c>
      <c r="O632" s="153">
        <v>3747415</v>
      </c>
      <c r="P632" s="153">
        <v>4968036</v>
      </c>
      <c r="Q632" s="153">
        <v>15422040</v>
      </c>
      <c r="R632" s="153">
        <v>13055347</v>
      </c>
      <c r="S632" s="153">
        <v>0</v>
      </c>
      <c r="T632" s="86">
        <v>1.0473506229620001E-2</v>
      </c>
      <c r="U632" s="86" t="s">
        <v>4364</v>
      </c>
      <c r="V632" s="154" t="s">
        <v>4364</v>
      </c>
      <c r="W632" s="86">
        <v>2.227858610021E-2</v>
      </c>
      <c r="X632" s="86">
        <v>0</v>
      </c>
      <c r="Y632" s="86">
        <v>2.6760300619000001E-3</v>
      </c>
      <c r="Z632" s="154" t="s">
        <v>4364</v>
      </c>
      <c r="AA632" s="86">
        <v>0</v>
      </c>
      <c r="AB632" s="154">
        <v>0</v>
      </c>
      <c r="AC632" s="154">
        <v>0</v>
      </c>
      <c r="AD632" s="154" t="s">
        <v>4364</v>
      </c>
      <c r="AE632" s="154">
        <v>0</v>
      </c>
      <c r="AF632" s="154">
        <v>0</v>
      </c>
      <c r="AG632" s="86">
        <v>2.9017637048499999E-3</v>
      </c>
    </row>
    <row r="633" spans="1:33" x14ac:dyDescent="0.35">
      <c r="A633" s="84">
        <v>6196</v>
      </c>
      <c r="B633" s="126">
        <v>46112</v>
      </c>
      <c r="C633" s="84">
        <v>2757</v>
      </c>
      <c r="D633" s="83" t="s">
        <v>963</v>
      </c>
      <c r="E633" s="85">
        <v>13414673</v>
      </c>
      <c r="F633" s="85">
        <v>5710156</v>
      </c>
      <c r="G633" s="85">
        <v>0</v>
      </c>
      <c r="H633" s="85">
        <v>0</v>
      </c>
      <c r="I633" s="85">
        <v>0</v>
      </c>
      <c r="J633" s="85">
        <v>1466129</v>
      </c>
      <c r="K633" s="85">
        <v>2600952</v>
      </c>
      <c r="L633" s="85">
        <v>0</v>
      </c>
      <c r="M633" s="85">
        <v>0</v>
      </c>
      <c r="N633" s="85">
        <v>0</v>
      </c>
      <c r="O633" s="153">
        <v>378760</v>
      </c>
      <c r="P633" s="153">
        <v>96735</v>
      </c>
      <c r="Q633" s="153">
        <v>1167580</v>
      </c>
      <c r="R633" s="153">
        <v>0</v>
      </c>
      <c r="S633" s="153">
        <v>0</v>
      </c>
      <c r="T633" s="154" t="s">
        <v>4364</v>
      </c>
      <c r="U633" s="154" t="s">
        <v>4364</v>
      </c>
      <c r="V633" s="154" t="s">
        <v>4364</v>
      </c>
      <c r="W633" s="86">
        <v>5.0332409276899999E-3</v>
      </c>
      <c r="X633" s="86">
        <v>0</v>
      </c>
      <c r="Y633" s="86">
        <v>0</v>
      </c>
      <c r="Z633" s="154" t="s">
        <v>4364</v>
      </c>
      <c r="AA633" s="86">
        <v>0</v>
      </c>
      <c r="AB633" s="154">
        <v>0</v>
      </c>
      <c r="AC633" s="154" t="s">
        <v>4364</v>
      </c>
      <c r="AD633" s="154" t="s">
        <v>4364</v>
      </c>
      <c r="AE633" s="154" t="s">
        <v>4364</v>
      </c>
      <c r="AF633" s="154" t="s">
        <v>4364</v>
      </c>
      <c r="AG633" s="86">
        <v>2.9048699880000002E-4</v>
      </c>
    </row>
    <row r="634" spans="1:33" x14ac:dyDescent="0.35">
      <c r="A634" s="84">
        <v>6208</v>
      </c>
      <c r="B634" s="126">
        <v>46112</v>
      </c>
      <c r="C634" s="84">
        <v>2765</v>
      </c>
      <c r="D634" s="83" t="s">
        <v>964</v>
      </c>
      <c r="E634" s="85">
        <v>41549117</v>
      </c>
      <c r="F634" s="85">
        <v>10656835</v>
      </c>
      <c r="G634" s="85">
        <v>586296</v>
      </c>
      <c r="H634" s="85">
        <v>57794</v>
      </c>
      <c r="I634" s="85">
        <v>0</v>
      </c>
      <c r="J634" s="85">
        <v>1461796</v>
      </c>
      <c r="K634" s="85">
        <v>4613921</v>
      </c>
      <c r="L634" s="85">
        <v>0</v>
      </c>
      <c r="M634" s="85">
        <v>0</v>
      </c>
      <c r="N634" s="85">
        <v>0</v>
      </c>
      <c r="O634" s="153">
        <v>1330607</v>
      </c>
      <c r="P634" s="153">
        <v>406863</v>
      </c>
      <c r="Q634" s="153">
        <v>1135935</v>
      </c>
      <c r="R634" s="153">
        <v>1063623</v>
      </c>
      <c r="S634" s="153">
        <v>0</v>
      </c>
      <c r="T634" s="154">
        <v>2.4731816194700001E-3</v>
      </c>
      <c r="U634" s="154">
        <v>4.3822311427949998E-2</v>
      </c>
      <c r="V634" s="154" t="s">
        <v>4364</v>
      </c>
      <c r="W634" s="86">
        <v>9.5000596151800006E-3</v>
      </c>
      <c r="X634" s="86">
        <v>0</v>
      </c>
      <c r="Y634" s="86">
        <v>6.8183631107299999E-3</v>
      </c>
      <c r="Z634" s="154" t="s">
        <v>4364</v>
      </c>
      <c r="AA634" s="86">
        <v>1.6483922491499999E-3</v>
      </c>
      <c r="AB634" s="154">
        <v>0</v>
      </c>
      <c r="AC634" s="154">
        <v>0</v>
      </c>
      <c r="AD634" s="154" t="s">
        <v>4364</v>
      </c>
      <c r="AE634" s="154" t="s">
        <v>4364</v>
      </c>
      <c r="AF634" s="154" t="s">
        <v>4364</v>
      </c>
      <c r="AG634" s="86">
        <v>4.4881020801900004E-3</v>
      </c>
    </row>
    <row r="635" spans="1:33" x14ac:dyDescent="0.35">
      <c r="A635" s="84">
        <v>6214</v>
      </c>
      <c r="B635" s="126">
        <v>46112</v>
      </c>
      <c r="C635" s="84">
        <v>2769</v>
      </c>
      <c r="D635" s="83" t="s">
        <v>965</v>
      </c>
      <c r="E635" s="85">
        <v>55433364</v>
      </c>
      <c r="F635" s="85">
        <v>21113593</v>
      </c>
      <c r="G635" s="85">
        <v>351782</v>
      </c>
      <c r="H635" s="85">
        <v>0</v>
      </c>
      <c r="I635" s="85">
        <v>0</v>
      </c>
      <c r="J635" s="85">
        <v>1367518</v>
      </c>
      <c r="K635" s="85">
        <v>7886011</v>
      </c>
      <c r="L635" s="85">
        <v>0</v>
      </c>
      <c r="M635" s="85">
        <v>1011253</v>
      </c>
      <c r="N635" s="85">
        <v>427704</v>
      </c>
      <c r="O635" s="153">
        <v>97231</v>
      </c>
      <c r="P635" s="153">
        <v>1708726</v>
      </c>
      <c r="Q635" s="153">
        <v>7587930</v>
      </c>
      <c r="R635" s="153">
        <v>0</v>
      </c>
      <c r="S635" s="153">
        <v>675438</v>
      </c>
      <c r="T635" s="154">
        <v>2.104924866025E-2</v>
      </c>
      <c r="U635" s="154" t="s">
        <v>4364</v>
      </c>
      <c r="V635" s="154" t="s">
        <v>4364</v>
      </c>
      <c r="W635" s="86">
        <v>1.308272008083E-2</v>
      </c>
      <c r="X635" s="86">
        <v>0</v>
      </c>
      <c r="Y635" s="86">
        <v>1.1254489054E-3</v>
      </c>
      <c r="Z635" s="154" t="s">
        <v>4364</v>
      </c>
      <c r="AA635" s="86">
        <v>0</v>
      </c>
      <c r="AB635" s="86">
        <v>-8.9780116799999994E-5</v>
      </c>
      <c r="AC635" s="86" t="s">
        <v>4364</v>
      </c>
      <c r="AD635" s="154">
        <v>0</v>
      </c>
      <c r="AE635" s="154">
        <v>0</v>
      </c>
      <c r="AF635" s="154">
        <v>0</v>
      </c>
      <c r="AG635" s="86">
        <v>7.6458381512999995E-4</v>
      </c>
    </row>
    <row r="636" spans="1:33" x14ac:dyDescent="0.35">
      <c r="A636" s="84">
        <v>6225</v>
      </c>
      <c r="B636" s="126">
        <v>46112</v>
      </c>
      <c r="C636" s="84">
        <v>2773</v>
      </c>
      <c r="D636" s="83" t="s">
        <v>966</v>
      </c>
      <c r="E636" s="85">
        <v>34833212</v>
      </c>
      <c r="F636" s="85">
        <v>8907166</v>
      </c>
      <c r="G636" s="85">
        <v>305768</v>
      </c>
      <c r="H636" s="85">
        <v>0</v>
      </c>
      <c r="I636" s="85">
        <v>0</v>
      </c>
      <c r="J636" s="85">
        <v>909549</v>
      </c>
      <c r="K636" s="85">
        <v>3663451</v>
      </c>
      <c r="L636" s="85">
        <v>0</v>
      </c>
      <c r="M636" s="85">
        <v>0</v>
      </c>
      <c r="N636" s="85">
        <v>0</v>
      </c>
      <c r="O636" s="153">
        <v>1886073</v>
      </c>
      <c r="P636" s="153">
        <v>973928</v>
      </c>
      <c r="Q636" s="153">
        <v>559520</v>
      </c>
      <c r="R636" s="153">
        <v>26167</v>
      </c>
      <c r="S636" s="153">
        <v>582710</v>
      </c>
      <c r="T636" s="86">
        <v>1.1143915272759999E-2</v>
      </c>
      <c r="U636" s="154" t="s">
        <v>4364</v>
      </c>
      <c r="V636" s="86" t="s">
        <v>4364</v>
      </c>
      <c r="W636" s="86">
        <v>1.9666821129369998E-2</v>
      </c>
      <c r="X636" s="86">
        <v>0</v>
      </c>
      <c r="Y636" s="86">
        <v>2.7472815302000001E-4</v>
      </c>
      <c r="Z636" s="154" t="s">
        <v>4364</v>
      </c>
      <c r="AA636" s="86">
        <v>4.2079124201000002E-3</v>
      </c>
      <c r="AB636" s="86">
        <v>0</v>
      </c>
      <c r="AC636" s="86">
        <v>0</v>
      </c>
      <c r="AD636" s="86">
        <v>0</v>
      </c>
      <c r="AE636" s="86" t="s">
        <v>4364</v>
      </c>
      <c r="AF636" s="86" t="s">
        <v>4364</v>
      </c>
      <c r="AG636" s="86">
        <v>4.62275253621E-3</v>
      </c>
    </row>
    <row r="637" spans="1:33" x14ac:dyDescent="0.35">
      <c r="A637" s="84">
        <v>6233</v>
      </c>
      <c r="B637" s="126">
        <v>46112</v>
      </c>
      <c r="C637" s="84">
        <v>2778</v>
      </c>
      <c r="D637" s="83" t="s">
        <v>967</v>
      </c>
      <c r="E637" s="85">
        <v>366303557</v>
      </c>
      <c r="F637" s="85">
        <v>255010845</v>
      </c>
      <c r="G637" s="85">
        <v>6021881</v>
      </c>
      <c r="H637" s="85">
        <v>3668</v>
      </c>
      <c r="I637" s="85">
        <v>0</v>
      </c>
      <c r="J637" s="85">
        <v>30011204</v>
      </c>
      <c r="K637" s="85">
        <v>51952548</v>
      </c>
      <c r="L637" s="85">
        <v>0</v>
      </c>
      <c r="M637" s="85">
        <v>60124642</v>
      </c>
      <c r="N637" s="85">
        <v>716164</v>
      </c>
      <c r="O637" s="153">
        <v>5439146</v>
      </c>
      <c r="P637" s="153">
        <v>2108725</v>
      </c>
      <c r="Q637" s="153">
        <v>70082083</v>
      </c>
      <c r="R637" s="153">
        <v>28436596</v>
      </c>
      <c r="S637" s="153">
        <v>114187</v>
      </c>
      <c r="T637" s="86">
        <v>2.3036857919849999E-2</v>
      </c>
      <c r="U637" s="86">
        <v>9.5578290282570005E-2</v>
      </c>
      <c r="V637" s="154" t="s">
        <v>4364</v>
      </c>
      <c r="W637" s="86">
        <v>3.2365518736510002E-2</v>
      </c>
      <c r="X637" s="86">
        <v>1.4243150342900001E-3</v>
      </c>
      <c r="Y637" s="86">
        <v>3.8051863602999998E-3</v>
      </c>
      <c r="Z637" s="154" t="s">
        <v>4364</v>
      </c>
      <c r="AA637" s="86">
        <v>4.5768922124100001E-3</v>
      </c>
      <c r="AB637" s="86">
        <v>2.0341374201400001E-3</v>
      </c>
      <c r="AC637" s="86">
        <v>4.7116504288000001E-4</v>
      </c>
      <c r="AD637" s="154">
        <v>-1.25335847111E-2</v>
      </c>
      <c r="AE637" s="86">
        <v>1.7875357938000001E-4</v>
      </c>
      <c r="AF637" s="86">
        <v>9.1732471029330007E-2</v>
      </c>
      <c r="AG637" s="86">
        <v>3.4091993210699999E-3</v>
      </c>
    </row>
    <row r="638" spans="1:33" x14ac:dyDescent="0.35">
      <c r="A638" s="84">
        <v>6237</v>
      </c>
      <c r="B638" s="126">
        <v>46112</v>
      </c>
      <c r="C638" s="84">
        <v>2781</v>
      </c>
      <c r="D638" s="83" t="s">
        <v>968</v>
      </c>
      <c r="E638" s="85">
        <v>13769061</v>
      </c>
      <c r="F638" s="85">
        <v>2656477</v>
      </c>
      <c r="G638" s="85">
        <v>0</v>
      </c>
      <c r="H638" s="85">
        <v>0</v>
      </c>
      <c r="I638" s="85">
        <v>0</v>
      </c>
      <c r="J638" s="85">
        <v>781236</v>
      </c>
      <c r="K638" s="85">
        <v>1071225</v>
      </c>
      <c r="L638" s="85">
        <v>0</v>
      </c>
      <c r="M638" s="85">
        <v>0</v>
      </c>
      <c r="N638" s="85">
        <v>0</v>
      </c>
      <c r="O638" s="153">
        <v>173400</v>
      </c>
      <c r="P638" s="153">
        <v>0</v>
      </c>
      <c r="Q638" s="153">
        <v>394418</v>
      </c>
      <c r="R638" s="153">
        <v>236197</v>
      </c>
      <c r="S638" s="153">
        <v>0</v>
      </c>
      <c r="T638" s="154" t="s">
        <v>4364</v>
      </c>
      <c r="U638" s="154" t="s">
        <v>4364</v>
      </c>
      <c r="V638" s="154" t="s">
        <v>4364</v>
      </c>
      <c r="W638" s="86">
        <v>4.325796381916E-2</v>
      </c>
      <c r="X638" s="86">
        <v>0</v>
      </c>
      <c r="Y638" s="86">
        <v>1.85437361501E-3</v>
      </c>
      <c r="Z638" s="154" t="s">
        <v>4364</v>
      </c>
      <c r="AA638" s="86">
        <v>0</v>
      </c>
      <c r="AB638" s="154">
        <v>0</v>
      </c>
      <c r="AC638" s="154">
        <v>0</v>
      </c>
      <c r="AD638" s="154" t="s">
        <v>4364</v>
      </c>
      <c r="AE638" s="154">
        <v>0</v>
      </c>
      <c r="AF638" s="154" t="s">
        <v>4364</v>
      </c>
      <c r="AG638" s="86">
        <v>3.03897151415E-3</v>
      </c>
    </row>
    <row r="639" spans="1:33" x14ac:dyDescent="0.35">
      <c r="A639" s="84">
        <v>6240</v>
      </c>
      <c r="B639" s="126">
        <v>46112</v>
      </c>
      <c r="C639" s="84">
        <v>2783</v>
      </c>
      <c r="D639" s="83" t="s">
        <v>969</v>
      </c>
      <c r="E639" s="85">
        <v>3075631</v>
      </c>
      <c r="F639" s="85">
        <v>617051</v>
      </c>
      <c r="G639" s="85">
        <v>0</v>
      </c>
      <c r="H639" s="85">
        <v>0</v>
      </c>
      <c r="I639" s="85">
        <v>0</v>
      </c>
      <c r="J639" s="85">
        <v>197943</v>
      </c>
      <c r="K639" s="85">
        <v>296865</v>
      </c>
      <c r="L639" s="85">
        <v>0</v>
      </c>
      <c r="M639" s="85">
        <v>0</v>
      </c>
      <c r="N639" s="85">
        <v>0</v>
      </c>
      <c r="O639" s="153">
        <v>58658</v>
      </c>
      <c r="P639" s="153">
        <v>63585</v>
      </c>
      <c r="Q639" s="153">
        <v>0</v>
      </c>
      <c r="R639" s="153">
        <v>0</v>
      </c>
      <c r="S639" s="153">
        <v>0</v>
      </c>
      <c r="T639" s="154" t="s">
        <v>4364</v>
      </c>
      <c r="U639" s="154" t="s">
        <v>4364</v>
      </c>
      <c r="V639" s="154" t="s">
        <v>4364</v>
      </c>
      <c r="W639" s="86">
        <v>-7.9374271375299996E-2</v>
      </c>
      <c r="X639" s="86">
        <v>0</v>
      </c>
      <c r="Y639" s="86">
        <v>1.1983717273439999E-2</v>
      </c>
      <c r="Z639" s="154" t="s">
        <v>4364</v>
      </c>
      <c r="AA639" s="86">
        <v>0</v>
      </c>
      <c r="AB639" s="154" t="s">
        <v>4364</v>
      </c>
      <c r="AC639" s="154" t="s">
        <v>4364</v>
      </c>
      <c r="AD639" s="154" t="s">
        <v>4364</v>
      </c>
      <c r="AE639" s="154" t="s">
        <v>4364</v>
      </c>
      <c r="AF639" s="154" t="s">
        <v>4364</v>
      </c>
      <c r="AG639" s="86">
        <v>-4.7100018549999997E-4</v>
      </c>
    </row>
    <row r="640" spans="1:33" x14ac:dyDescent="0.35">
      <c r="A640" s="84">
        <v>6248</v>
      </c>
      <c r="B640" s="126">
        <v>46112</v>
      </c>
      <c r="C640" s="84">
        <v>2789</v>
      </c>
      <c r="D640" s="83" t="s">
        <v>4414</v>
      </c>
      <c r="E640" s="85">
        <v>881909655</v>
      </c>
      <c r="F640" s="85">
        <v>610327546</v>
      </c>
      <c r="G640" s="85">
        <v>67241</v>
      </c>
      <c r="H640" s="85">
        <v>0</v>
      </c>
      <c r="I640" s="85">
        <v>0</v>
      </c>
      <c r="J640" s="85">
        <v>18398190</v>
      </c>
      <c r="K640" s="85">
        <v>173927098</v>
      </c>
      <c r="L640" s="85">
        <v>0</v>
      </c>
      <c r="M640" s="85">
        <v>136724510</v>
      </c>
      <c r="N640" s="85">
        <v>3463204</v>
      </c>
      <c r="O640" s="153">
        <v>49073162</v>
      </c>
      <c r="P640" s="153">
        <v>15899327</v>
      </c>
      <c r="Q640" s="153">
        <v>126268966</v>
      </c>
      <c r="R640" s="153">
        <v>86505848</v>
      </c>
      <c r="S640" s="153">
        <v>0</v>
      </c>
      <c r="T640" s="86">
        <v>2.5978520714580001E-2</v>
      </c>
      <c r="U640" s="154" t="s">
        <v>4364</v>
      </c>
      <c r="V640" s="86" t="s">
        <v>4364</v>
      </c>
      <c r="W640" s="86">
        <v>4.9333129430519998E-2</v>
      </c>
      <c r="X640" s="86">
        <v>3.4968930708900001E-3</v>
      </c>
      <c r="Y640" s="86">
        <v>1.9146609928949999E-2</v>
      </c>
      <c r="Z640" s="154" t="s">
        <v>4364</v>
      </c>
      <c r="AA640" s="86">
        <v>2.2058717018340002E-2</v>
      </c>
      <c r="AB640" s="86">
        <v>0</v>
      </c>
      <c r="AC640" s="154">
        <v>4.9768260130000001E-5</v>
      </c>
      <c r="AD640" s="154" t="s">
        <v>4364</v>
      </c>
      <c r="AE640" s="154">
        <v>0</v>
      </c>
      <c r="AF640" s="154">
        <v>4.7227130141980003E-2</v>
      </c>
      <c r="AG640" s="86">
        <v>1.131886833661E-2</v>
      </c>
    </row>
    <row r="641" spans="1:33" x14ac:dyDescent="0.35">
      <c r="A641" s="84">
        <v>6269</v>
      </c>
      <c r="B641" s="126">
        <v>46112</v>
      </c>
      <c r="C641" s="84">
        <v>2799</v>
      </c>
      <c r="D641" s="83" t="s">
        <v>970</v>
      </c>
      <c r="E641" s="85">
        <v>201616130</v>
      </c>
      <c r="F641" s="85">
        <v>111062098</v>
      </c>
      <c r="G641" s="85">
        <v>7075600</v>
      </c>
      <c r="H641" s="85">
        <v>0</v>
      </c>
      <c r="I641" s="85">
        <v>7675281</v>
      </c>
      <c r="J641" s="85">
        <v>4566703</v>
      </c>
      <c r="K641" s="85">
        <v>22843530</v>
      </c>
      <c r="L641" s="85">
        <v>0</v>
      </c>
      <c r="M641" s="85">
        <v>7844724</v>
      </c>
      <c r="N641" s="85">
        <v>334411</v>
      </c>
      <c r="O641" s="153">
        <v>5409207</v>
      </c>
      <c r="P641" s="153">
        <v>1478719</v>
      </c>
      <c r="Q641" s="153">
        <v>29607025</v>
      </c>
      <c r="R641" s="153">
        <v>24226899</v>
      </c>
      <c r="S641" s="153">
        <v>0</v>
      </c>
      <c r="T641" s="86">
        <v>9.9650558485999997E-3</v>
      </c>
      <c r="U641" s="86" t="s">
        <v>4364</v>
      </c>
      <c r="V641" s="154">
        <v>4.5746032886099996E-3</v>
      </c>
      <c r="W641" s="86">
        <v>1.8931457991780001E-2</v>
      </c>
      <c r="X641" s="86">
        <v>-5.8892674608000004E-6</v>
      </c>
      <c r="Y641" s="86">
        <v>4.07078203396E-3</v>
      </c>
      <c r="Z641" s="154" t="s">
        <v>4364</v>
      </c>
      <c r="AA641" s="86">
        <v>0</v>
      </c>
      <c r="AB641" s="86">
        <v>0</v>
      </c>
      <c r="AC641" s="86">
        <v>-1.6625495989999999E-4</v>
      </c>
      <c r="AD641" s="154">
        <v>0</v>
      </c>
      <c r="AE641" s="154">
        <v>0</v>
      </c>
      <c r="AF641" s="154">
        <v>0</v>
      </c>
      <c r="AG641" s="86">
        <v>2.5158564357300002E-3</v>
      </c>
    </row>
    <row r="642" spans="1:33" x14ac:dyDescent="0.35">
      <c r="A642" s="84">
        <v>6275</v>
      </c>
      <c r="B642" s="126">
        <v>46112</v>
      </c>
      <c r="C642" s="84">
        <v>2802</v>
      </c>
      <c r="D642" s="83" t="s">
        <v>971</v>
      </c>
      <c r="E642" s="85">
        <v>633942347</v>
      </c>
      <c r="F642" s="85">
        <v>483703479</v>
      </c>
      <c r="G642" s="85">
        <v>5203969</v>
      </c>
      <c r="H642" s="85">
        <v>957419</v>
      </c>
      <c r="I642" s="85">
        <v>0</v>
      </c>
      <c r="J642" s="85">
        <v>106501457</v>
      </c>
      <c r="K642" s="85">
        <v>81977782</v>
      </c>
      <c r="L642" s="85">
        <v>0</v>
      </c>
      <c r="M642" s="85">
        <v>50796835</v>
      </c>
      <c r="N642" s="85">
        <v>3702242</v>
      </c>
      <c r="O642" s="153">
        <v>12726998</v>
      </c>
      <c r="P642" s="153">
        <v>31658934</v>
      </c>
      <c r="Q642" s="153">
        <v>126510092</v>
      </c>
      <c r="R642" s="153">
        <v>63667751</v>
      </c>
      <c r="S642" s="153">
        <v>0</v>
      </c>
      <c r="T642" s="86">
        <v>1.337912949322E-2</v>
      </c>
      <c r="U642" s="154">
        <v>7.2704950297679996E-2</v>
      </c>
      <c r="V642" s="154" t="s">
        <v>4364</v>
      </c>
      <c r="W642" s="86">
        <v>1.5647165645310001E-2</v>
      </c>
      <c r="X642" s="86">
        <v>9.6832228580999999E-4</v>
      </c>
      <c r="Y642" s="86">
        <v>3.6797920072099998E-3</v>
      </c>
      <c r="Z642" s="154" t="s">
        <v>4364</v>
      </c>
      <c r="AA642" s="86">
        <v>3.70295549594E-3</v>
      </c>
      <c r="AB642" s="86">
        <v>3.0829775280000001E-5</v>
      </c>
      <c r="AC642" s="86">
        <v>-2.7832842800000002E-4</v>
      </c>
      <c r="AD642" s="154" t="s">
        <v>4364</v>
      </c>
      <c r="AE642" s="154">
        <v>0</v>
      </c>
      <c r="AF642" s="154">
        <v>1.2089015262320001E-2</v>
      </c>
      <c r="AG642" s="86">
        <v>1.92329676217E-3</v>
      </c>
    </row>
    <row r="643" spans="1:33" x14ac:dyDescent="0.35">
      <c r="A643" s="84">
        <v>6277</v>
      </c>
      <c r="B643" s="126">
        <v>46112</v>
      </c>
      <c r="C643" s="84">
        <v>2803</v>
      </c>
      <c r="D643" s="83" t="s">
        <v>972</v>
      </c>
      <c r="E643" s="85">
        <v>8257233</v>
      </c>
      <c r="F643" s="85">
        <v>2040533</v>
      </c>
      <c r="G643" s="85">
        <v>212616</v>
      </c>
      <c r="H643" s="85">
        <v>0</v>
      </c>
      <c r="I643" s="85">
        <v>0</v>
      </c>
      <c r="J643" s="85">
        <v>396355</v>
      </c>
      <c r="K643" s="85">
        <v>896905</v>
      </c>
      <c r="L643" s="85">
        <v>0</v>
      </c>
      <c r="M643" s="85">
        <v>0</v>
      </c>
      <c r="N643" s="85">
        <v>0</v>
      </c>
      <c r="O643" s="153">
        <v>373449</v>
      </c>
      <c r="P643" s="153">
        <v>161207</v>
      </c>
      <c r="Q643" s="153">
        <v>0</v>
      </c>
      <c r="R643" s="153">
        <v>0</v>
      </c>
      <c r="S643" s="153">
        <v>0</v>
      </c>
      <c r="T643" s="154">
        <v>2.3979942614190002E-2</v>
      </c>
      <c r="U643" s="154" t="s">
        <v>4364</v>
      </c>
      <c r="V643" s="154" t="s">
        <v>4364</v>
      </c>
      <c r="W643" s="86">
        <v>5.0036254143999998E-3</v>
      </c>
      <c r="X643" s="86">
        <v>0</v>
      </c>
      <c r="Y643" s="86">
        <v>1.0376293003799999E-3</v>
      </c>
      <c r="Z643" s="154" t="s">
        <v>4364</v>
      </c>
      <c r="AA643" s="86">
        <v>0</v>
      </c>
      <c r="AB643" s="154" t="s">
        <v>4364</v>
      </c>
      <c r="AC643" s="154" t="s">
        <v>4364</v>
      </c>
      <c r="AD643" s="154" t="s">
        <v>4364</v>
      </c>
      <c r="AE643" s="154" t="s">
        <v>4364</v>
      </c>
      <c r="AF643" s="154" t="s">
        <v>4364</v>
      </c>
      <c r="AG643" s="86">
        <v>3.7472855682200001E-3</v>
      </c>
    </row>
    <row r="644" spans="1:33" x14ac:dyDescent="0.35">
      <c r="A644" s="84">
        <v>6304</v>
      </c>
      <c r="B644" s="126">
        <v>46112</v>
      </c>
      <c r="C644" s="84">
        <v>2817</v>
      </c>
      <c r="D644" s="83" t="s">
        <v>973</v>
      </c>
      <c r="E644" s="85">
        <v>9447372</v>
      </c>
      <c r="F644" s="85">
        <v>4898001</v>
      </c>
      <c r="G644" s="85">
        <v>0</v>
      </c>
      <c r="H644" s="85">
        <v>41835</v>
      </c>
      <c r="I644" s="85">
        <v>0</v>
      </c>
      <c r="J644" s="85">
        <v>1656527</v>
      </c>
      <c r="K644" s="85">
        <v>991892</v>
      </c>
      <c r="L644" s="85">
        <v>0</v>
      </c>
      <c r="M644" s="85">
        <v>0</v>
      </c>
      <c r="N644" s="85">
        <v>0</v>
      </c>
      <c r="O644" s="153">
        <v>2207744</v>
      </c>
      <c r="P644" s="153">
        <v>0</v>
      </c>
      <c r="Q644" s="153">
        <v>0</v>
      </c>
      <c r="R644" s="153">
        <v>0</v>
      </c>
      <c r="S644" s="153">
        <v>0</v>
      </c>
      <c r="T644" s="154" t="s">
        <v>4364</v>
      </c>
      <c r="U644" s="154">
        <v>7.0562869776229997E-2</v>
      </c>
      <c r="V644" s="154" t="s">
        <v>4364</v>
      </c>
      <c r="W644" s="86">
        <v>2.8167449885749998E-2</v>
      </c>
      <c r="X644" s="86">
        <v>0</v>
      </c>
      <c r="Y644" s="86">
        <v>2.6159376242699999E-3</v>
      </c>
      <c r="Z644" s="154" t="s">
        <v>4364</v>
      </c>
      <c r="AA644" s="86">
        <v>0.15931063472047</v>
      </c>
      <c r="AB644" s="86" t="s">
        <v>4364</v>
      </c>
      <c r="AC644" s="86" t="s">
        <v>4364</v>
      </c>
      <c r="AD644" s="154" t="s">
        <v>4364</v>
      </c>
      <c r="AE644" s="86" t="s">
        <v>4364</v>
      </c>
      <c r="AF644" s="86" t="s">
        <v>4364</v>
      </c>
      <c r="AG644" s="86">
        <v>1.3899084501890001E-2</v>
      </c>
    </row>
    <row r="645" spans="1:33" x14ac:dyDescent="0.35">
      <c r="A645" s="84">
        <v>6311</v>
      </c>
      <c r="B645" s="126">
        <v>46112</v>
      </c>
      <c r="C645" s="84">
        <v>2821</v>
      </c>
      <c r="D645" s="83" t="s">
        <v>974</v>
      </c>
      <c r="E645" s="85">
        <v>4981888</v>
      </c>
      <c r="F645" s="85">
        <v>3589316</v>
      </c>
      <c r="G645" s="85">
        <v>0</v>
      </c>
      <c r="H645" s="85">
        <v>0</v>
      </c>
      <c r="I645" s="85">
        <v>0</v>
      </c>
      <c r="J645" s="85">
        <v>1574254</v>
      </c>
      <c r="K645" s="85">
        <v>1236152</v>
      </c>
      <c r="L645" s="85">
        <v>0</v>
      </c>
      <c r="M645" s="85">
        <v>0</v>
      </c>
      <c r="N645" s="85">
        <v>0</v>
      </c>
      <c r="O645" s="153">
        <v>771067</v>
      </c>
      <c r="P645" s="153">
        <v>7843</v>
      </c>
      <c r="Q645" s="153">
        <v>0</v>
      </c>
      <c r="R645" s="153">
        <v>0</v>
      </c>
      <c r="S645" s="153">
        <v>0</v>
      </c>
      <c r="T645" s="86" t="s">
        <v>4364</v>
      </c>
      <c r="U645" s="86" t="s">
        <v>4364</v>
      </c>
      <c r="V645" s="154" t="s">
        <v>4364</v>
      </c>
      <c r="W645" s="86">
        <v>5.6788902480320001E-2</v>
      </c>
      <c r="X645" s="86">
        <v>6.9445936527399998E-3</v>
      </c>
      <c r="Y645" s="86">
        <v>5.3016006591900004E-3</v>
      </c>
      <c r="Z645" s="154" t="s">
        <v>4364</v>
      </c>
      <c r="AA645" s="86">
        <v>0</v>
      </c>
      <c r="AB645" s="86" t="s">
        <v>4364</v>
      </c>
      <c r="AC645" s="86" t="s">
        <v>4364</v>
      </c>
      <c r="AD645" s="86" t="s">
        <v>4364</v>
      </c>
      <c r="AE645" s="154" t="s">
        <v>4364</v>
      </c>
      <c r="AF645" s="154" t="s">
        <v>4364</v>
      </c>
      <c r="AG645" s="86">
        <v>1.8766593770099999E-2</v>
      </c>
    </row>
    <row r="646" spans="1:33" x14ac:dyDescent="0.35">
      <c r="A646" s="84">
        <v>6317</v>
      </c>
      <c r="B646" s="126">
        <v>46112</v>
      </c>
      <c r="C646" s="84">
        <v>2822</v>
      </c>
      <c r="D646" s="83" t="s">
        <v>975</v>
      </c>
      <c r="E646" s="85">
        <v>33136558</v>
      </c>
      <c r="F646" s="85">
        <v>20606728</v>
      </c>
      <c r="G646" s="85">
        <v>748814</v>
      </c>
      <c r="H646" s="85">
        <v>18938</v>
      </c>
      <c r="I646" s="85">
        <v>0</v>
      </c>
      <c r="J646" s="85">
        <v>4949981</v>
      </c>
      <c r="K646" s="85">
        <v>8666226</v>
      </c>
      <c r="L646" s="85">
        <v>0</v>
      </c>
      <c r="M646" s="85">
        <v>0</v>
      </c>
      <c r="N646" s="85">
        <v>0</v>
      </c>
      <c r="O646" s="153">
        <v>3459418</v>
      </c>
      <c r="P646" s="153">
        <v>2210748</v>
      </c>
      <c r="Q646" s="153">
        <v>233843</v>
      </c>
      <c r="R646" s="153">
        <v>318759</v>
      </c>
      <c r="S646" s="153">
        <v>0</v>
      </c>
      <c r="T646" s="86">
        <v>2.5132109924230001E-2</v>
      </c>
      <c r="U646" s="154">
        <v>0.15620913258562</v>
      </c>
      <c r="V646" s="154" t="s">
        <v>4364</v>
      </c>
      <c r="W646" s="86">
        <v>1.296378712685E-2</v>
      </c>
      <c r="X646" s="86">
        <v>1.23005767399E-3</v>
      </c>
      <c r="Y646" s="86">
        <v>6.1135685868800001E-3</v>
      </c>
      <c r="Z646" s="154" t="s">
        <v>4364</v>
      </c>
      <c r="AA646" s="86">
        <v>3.8132118742900002E-3</v>
      </c>
      <c r="AB646" s="86">
        <v>0</v>
      </c>
      <c r="AC646" s="86">
        <v>0</v>
      </c>
      <c r="AD646" s="154" t="s">
        <v>4364</v>
      </c>
      <c r="AE646" s="154" t="s">
        <v>4364</v>
      </c>
      <c r="AF646" s="154" t="s">
        <v>4364</v>
      </c>
      <c r="AG646" s="86">
        <v>6.6970904166799997E-3</v>
      </c>
    </row>
    <row r="647" spans="1:33" x14ac:dyDescent="0.35">
      <c r="A647" s="84">
        <v>6318</v>
      </c>
      <c r="B647" s="126">
        <v>46112</v>
      </c>
      <c r="C647" s="84">
        <v>2823</v>
      </c>
      <c r="D647" s="83" t="s">
        <v>976</v>
      </c>
      <c r="E647" s="85">
        <v>3746998</v>
      </c>
      <c r="F647" s="85">
        <v>2860376</v>
      </c>
      <c r="G647" s="85">
        <v>0</v>
      </c>
      <c r="H647" s="85">
        <v>0</v>
      </c>
      <c r="I647" s="85">
        <v>0</v>
      </c>
      <c r="J647" s="85">
        <v>1261612</v>
      </c>
      <c r="K647" s="85">
        <v>913144</v>
      </c>
      <c r="L647" s="85">
        <v>0</v>
      </c>
      <c r="M647" s="85">
        <v>0</v>
      </c>
      <c r="N647" s="85">
        <v>0</v>
      </c>
      <c r="O647" s="153">
        <v>514930</v>
      </c>
      <c r="P647" s="153">
        <v>170690</v>
      </c>
      <c r="Q647" s="153">
        <v>0</v>
      </c>
      <c r="R647" s="153">
        <v>0</v>
      </c>
      <c r="S647" s="153">
        <v>0</v>
      </c>
      <c r="T647" s="86" t="s">
        <v>4364</v>
      </c>
      <c r="U647" s="154" t="s">
        <v>4364</v>
      </c>
      <c r="V647" s="154" t="s">
        <v>4364</v>
      </c>
      <c r="W647" s="86">
        <v>8.8667233344799992E-3</v>
      </c>
      <c r="X647" s="86">
        <v>-5.2358715699999997E-4</v>
      </c>
      <c r="Y647" s="86">
        <v>3.0402788300999998E-4</v>
      </c>
      <c r="Z647" s="154" t="s">
        <v>4364</v>
      </c>
      <c r="AA647" s="86">
        <v>0</v>
      </c>
      <c r="AB647" s="86" t="s">
        <v>4364</v>
      </c>
      <c r="AC647" s="86" t="s">
        <v>4364</v>
      </c>
      <c r="AD647" s="154" t="s">
        <v>4364</v>
      </c>
      <c r="AE647" s="154" t="s">
        <v>4364</v>
      </c>
      <c r="AF647" s="154" t="s">
        <v>4364</v>
      </c>
      <c r="AG647" s="86">
        <v>1.6529891892599999E-3</v>
      </c>
    </row>
    <row r="648" spans="1:33" x14ac:dyDescent="0.35">
      <c r="A648" s="84">
        <v>6326</v>
      </c>
      <c r="B648" s="126">
        <v>46112</v>
      </c>
      <c r="C648" s="84">
        <v>2829</v>
      </c>
      <c r="D648" s="83" t="s">
        <v>977</v>
      </c>
      <c r="E648" s="85">
        <v>31912769</v>
      </c>
      <c r="F648" s="85">
        <v>5107717</v>
      </c>
      <c r="G648" s="85">
        <v>0</v>
      </c>
      <c r="H648" s="85">
        <v>0</v>
      </c>
      <c r="I648" s="85">
        <v>0</v>
      </c>
      <c r="J648" s="85">
        <v>455243</v>
      </c>
      <c r="K648" s="85">
        <v>721480</v>
      </c>
      <c r="L648" s="85">
        <v>0</v>
      </c>
      <c r="M648" s="85">
        <v>0</v>
      </c>
      <c r="N648" s="85">
        <v>0</v>
      </c>
      <c r="O648" s="153">
        <v>2032064</v>
      </c>
      <c r="P648" s="153">
        <v>136864</v>
      </c>
      <c r="Q648" s="153">
        <v>0</v>
      </c>
      <c r="R648" s="153">
        <v>1762066</v>
      </c>
      <c r="S648" s="153">
        <v>0</v>
      </c>
      <c r="T648" s="86" t="s">
        <v>4364</v>
      </c>
      <c r="U648" s="154" t="s">
        <v>4364</v>
      </c>
      <c r="V648" s="154" t="s">
        <v>4364</v>
      </c>
      <c r="W648" s="86">
        <v>6.75094427706E-3</v>
      </c>
      <c r="X648" s="86">
        <v>0</v>
      </c>
      <c r="Y648" s="86">
        <v>0</v>
      </c>
      <c r="Z648" s="154" t="s">
        <v>4364</v>
      </c>
      <c r="AA648" s="86">
        <v>0</v>
      </c>
      <c r="AB648" s="86" t="s">
        <v>4364</v>
      </c>
      <c r="AC648" s="86">
        <v>0</v>
      </c>
      <c r="AD648" s="154" t="s">
        <v>4364</v>
      </c>
      <c r="AE648" s="154" t="s">
        <v>4364</v>
      </c>
      <c r="AF648" s="154" t="s">
        <v>4364</v>
      </c>
      <c r="AG648" s="86">
        <v>2.4007896225899999E-3</v>
      </c>
    </row>
    <row r="649" spans="1:33" x14ac:dyDescent="0.35">
      <c r="A649" s="84">
        <v>6332</v>
      </c>
      <c r="B649" s="126">
        <v>46112</v>
      </c>
      <c r="C649" s="84">
        <v>2834</v>
      </c>
      <c r="D649" s="83" t="s">
        <v>978</v>
      </c>
      <c r="E649" s="85">
        <v>197077443</v>
      </c>
      <c r="F649" s="85">
        <v>107611783</v>
      </c>
      <c r="G649" s="85">
        <v>2001155</v>
      </c>
      <c r="H649" s="85">
        <v>0</v>
      </c>
      <c r="I649" s="85">
        <v>129776</v>
      </c>
      <c r="J649" s="85">
        <v>7656648</v>
      </c>
      <c r="K649" s="85">
        <v>20044796</v>
      </c>
      <c r="L649" s="85">
        <v>0</v>
      </c>
      <c r="M649" s="85">
        <v>0</v>
      </c>
      <c r="N649" s="85">
        <v>0</v>
      </c>
      <c r="O649" s="153">
        <v>3808857</v>
      </c>
      <c r="P649" s="153">
        <v>6769800</v>
      </c>
      <c r="Q649" s="153">
        <v>60311155</v>
      </c>
      <c r="R649" s="153">
        <v>6889596</v>
      </c>
      <c r="S649" s="153">
        <v>0</v>
      </c>
      <c r="T649" s="154">
        <v>1.3356279966789999E-2</v>
      </c>
      <c r="U649" s="154" t="s">
        <v>4364</v>
      </c>
      <c r="V649" s="154">
        <v>0</v>
      </c>
      <c r="W649" s="86">
        <v>1.260165122289E-2</v>
      </c>
      <c r="X649" s="154">
        <v>3.4857236364999999E-4</v>
      </c>
      <c r="Y649" s="154">
        <v>1.4680246081700001E-3</v>
      </c>
      <c r="Z649" s="154" t="s">
        <v>4364</v>
      </c>
      <c r="AA649" s="86">
        <v>2.8375318053999997E-4</v>
      </c>
      <c r="AB649" s="154">
        <v>1.7521458231E-4</v>
      </c>
      <c r="AC649" s="154">
        <v>0</v>
      </c>
      <c r="AD649" s="154" t="s">
        <v>4364</v>
      </c>
      <c r="AE649" s="154" t="s">
        <v>4364</v>
      </c>
      <c r="AF649" s="154" t="s">
        <v>4364</v>
      </c>
      <c r="AG649" s="86">
        <v>1.0852336599E-3</v>
      </c>
    </row>
    <row r="650" spans="1:33" x14ac:dyDescent="0.35">
      <c r="A650" s="84">
        <v>6339</v>
      </c>
      <c r="B650" s="126">
        <v>46112</v>
      </c>
      <c r="C650" s="84">
        <v>2837</v>
      </c>
      <c r="D650" s="83" t="s">
        <v>979</v>
      </c>
      <c r="E650" s="85">
        <v>56482806</v>
      </c>
      <c r="F650" s="85">
        <v>20375921</v>
      </c>
      <c r="G650" s="85">
        <v>1021236</v>
      </c>
      <c r="H650" s="85">
        <v>0</v>
      </c>
      <c r="I650" s="85">
        <v>0</v>
      </c>
      <c r="J650" s="85">
        <v>6633058</v>
      </c>
      <c r="K650" s="85">
        <v>8115913</v>
      </c>
      <c r="L650" s="85">
        <v>0</v>
      </c>
      <c r="M650" s="85">
        <v>0</v>
      </c>
      <c r="N650" s="85">
        <v>0</v>
      </c>
      <c r="O650" s="153">
        <v>2112099</v>
      </c>
      <c r="P650" s="153">
        <v>1677284</v>
      </c>
      <c r="Q650" s="153">
        <v>816331</v>
      </c>
      <c r="R650" s="153">
        <v>0</v>
      </c>
      <c r="S650" s="153">
        <v>0</v>
      </c>
      <c r="T650" s="86">
        <v>5.2723179454999998E-3</v>
      </c>
      <c r="U650" s="86" t="s">
        <v>4364</v>
      </c>
      <c r="V650" s="154" t="s">
        <v>4364</v>
      </c>
      <c r="W650" s="86">
        <v>6.3183784368699997E-3</v>
      </c>
      <c r="X650" s="86">
        <v>0</v>
      </c>
      <c r="Y650" s="86">
        <v>0</v>
      </c>
      <c r="Z650" s="154" t="s">
        <v>4364</v>
      </c>
      <c r="AA650" s="86">
        <v>0</v>
      </c>
      <c r="AB650" s="86">
        <v>0</v>
      </c>
      <c r="AC650" s="86" t="s">
        <v>4364</v>
      </c>
      <c r="AD650" s="154" t="s">
        <v>4364</v>
      </c>
      <c r="AE650" s="86" t="s">
        <v>4364</v>
      </c>
      <c r="AF650" s="86" t="s">
        <v>4364</v>
      </c>
      <c r="AG650" s="86">
        <v>1.0144077822299999E-3</v>
      </c>
    </row>
    <row r="651" spans="1:33" x14ac:dyDescent="0.35">
      <c r="A651" s="84">
        <v>6353</v>
      </c>
      <c r="B651" s="126">
        <v>46112</v>
      </c>
      <c r="C651" s="84">
        <v>2842</v>
      </c>
      <c r="D651" s="83" t="s">
        <v>980</v>
      </c>
      <c r="E651" s="85">
        <v>92517316</v>
      </c>
      <c r="F651" s="85">
        <v>31009019</v>
      </c>
      <c r="G651" s="85">
        <v>0</v>
      </c>
      <c r="H651" s="85">
        <v>0</v>
      </c>
      <c r="I651" s="85">
        <v>0</v>
      </c>
      <c r="J651" s="85">
        <v>7512527</v>
      </c>
      <c r="K651" s="85">
        <v>9290488</v>
      </c>
      <c r="L651" s="85">
        <v>0</v>
      </c>
      <c r="M651" s="85">
        <v>0</v>
      </c>
      <c r="N651" s="85">
        <v>0</v>
      </c>
      <c r="O651" s="153">
        <v>1001871</v>
      </c>
      <c r="P651" s="153">
        <v>410838</v>
      </c>
      <c r="Q651" s="153">
        <v>9529124</v>
      </c>
      <c r="R651" s="153">
        <v>3264171</v>
      </c>
      <c r="S651" s="153">
        <v>0</v>
      </c>
      <c r="T651" s="86" t="s">
        <v>4364</v>
      </c>
      <c r="U651" s="154" t="s">
        <v>4364</v>
      </c>
      <c r="V651" s="154" t="s">
        <v>4364</v>
      </c>
      <c r="W651" s="86">
        <v>4.8187122603399997E-3</v>
      </c>
      <c r="X651" s="86">
        <v>0</v>
      </c>
      <c r="Y651" s="86">
        <v>3.8300242318999999E-4</v>
      </c>
      <c r="Z651" s="154" t="s">
        <v>4364</v>
      </c>
      <c r="AA651" s="86">
        <v>0</v>
      </c>
      <c r="AB651" s="86">
        <v>-1.1181089660000001E-3</v>
      </c>
      <c r="AC651" s="86">
        <v>0</v>
      </c>
      <c r="AD651" s="154" t="s">
        <v>4364</v>
      </c>
      <c r="AE651" s="86" t="s">
        <v>4364</v>
      </c>
      <c r="AF651" s="154" t="s">
        <v>4364</v>
      </c>
      <c r="AG651" s="86">
        <v>-1.5838065109999999E-4</v>
      </c>
    </row>
    <row r="652" spans="1:33" x14ac:dyDescent="0.35">
      <c r="A652" s="84">
        <v>6368</v>
      </c>
      <c r="B652" s="126">
        <v>46112</v>
      </c>
      <c r="C652" s="84">
        <v>2849</v>
      </c>
      <c r="D652" s="83" t="s">
        <v>981</v>
      </c>
      <c r="E652" s="85">
        <v>19739013</v>
      </c>
      <c r="F652" s="85">
        <v>8701167</v>
      </c>
      <c r="G652" s="85">
        <v>194196</v>
      </c>
      <c r="H652" s="85">
        <v>0</v>
      </c>
      <c r="I652" s="85">
        <v>0</v>
      </c>
      <c r="J652" s="85">
        <v>3624637</v>
      </c>
      <c r="K652" s="85">
        <v>3295954</v>
      </c>
      <c r="L652" s="85">
        <v>0</v>
      </c>
      <c r="M652" s="85">
        <v>0</v>
      </c>
      <c r="N652" s="85">
        <v>0</v>
      </c>
      <c r="O652" s="153">
        <v>501152</v>
      </c>
      <c r="P652" s="153">
        <v>1085228</v>
      </c>
      <c r="Q652" s="153">
        <v>0</v>
      </c>
      <c r="R652" s="153">
        <v>0</v>
      </c>
      <c r="S652" s="153">
        <v>0</v>
      </c>
      <c r="T652" s="154">
        <v>0</v>
      </c>
      <c r="U652" s="154" t="s">
        <v>4364</v>
      </c>
      <c r="V652" s="154" t="s">
        <v>4364</v>
      </c>
      <c r="W652" s="86">
        <v>9.8696496422499991E-3</v>
      </c>
      <c r="X652" s="86">
        <v>0</v>
      </c>
      <c r="Y652" s="86">
        <v>1.54895343621E-3</v>
      </c>
      <c r="Z652" s="154" t="s">
        <v>4364</v>
      </c>
      <c r="AA652" s="86">
        <v>1.29763114761E-3</v>
      </c>
      <c r="AB652" s="154">
        <v>0</v>
      </c>
      <c r="AC652" s="154" t="s">
        <v>4364</v>
      </c>
      <c r="AD652" s="154" t="s">
        <v>4364</v>
      </c>
      <c r="AE652" s="154" t="s">
        <v>4364</v>
      </c>
      <c r="AF652" s="154" t="s">
        <v>4364</v>
      </c>
      <c r="AG652" s="86">
        <v>1.3207693649200001E-3</v>
      </c>
    </row>
    <row r="653" spans="1:33" x14ac:dyDescent="0.35">
      <c r="A653" s="84">
        <v>6369</v>
      </c>
      <c r="B653" s="126">
        <v>46112</v>
      </c>
      <c r="C653" s="84">
        <v>2850</v>
      </c>
      <c r="D653" s="83" t="s">
        <v>982</v>
      </c>
      <c r="E653" s="85">
        <v>202444343</v>
      </c>
      <c r="F653" s="85">
        <v>122382531</v>
      </c>
      <c r="G653" s="85">
        <v>4229680</v>
      </c>
      <c r="H653" s="85">
        <v>535371</v>
      </c>
      <c r="I653" s="85">
        <v>0</v>
      </c>
      <c r="J653" s="85">
        <v>9422013</v>
      </c>
      <c r="K653" s="85">
        <v>71136741</v>
      </c>
      <c r="L653" s="85">
        <v>0</v>
      </c>
      <c r="M653" s="85">
        <v>0</v>
      </c>
      <c r="N653" s="85">
        <v>0</v>
      </c>
      <c r="O653" s="153">
        <v>12453463</v>
      </c>
      <c r="P653" s="153">
        <v>6828639</v>
      </c>
      <c r="Q653" s="153">
        <v>14795176</v>
      </c>
      <c r="R653" s="153">
        <v>2981448</v>
      </c>
      <c r="S653" s="153">
        <v>0</v>
      </c>
      <c r="T653" s="86">
        <v>2.447425535021E-2</v>
      </c>
      <c r="U653" s="154">
        <v>0.12323641596727999</v>
      </c>
      <c r="V653" s="154" t="s">
        <v>4364</v>
      </c>
      <c r="W653" s="86">
        <v>4.8455407969220002E-2</v>
      </c>
      <c r="X653" s="86">
        <v>2.87153814631E-3</v>
      </c>
      <c r="Y653" s="86">
        <v>7.3458387593499999E-3</v>
      </c>
      <c r="Z653" s="154" t="s">
        <v>4364</v>
      </c>
      <c r="AA653" s="86">
        <v>1.043077303039E-2</v>
      </c>
      <c r="AB653" s="86">
        <v>0</v>
      </c>
      <c r="AC653" s="86">
        <v>0</v>
      </c>
      <c r="AD653" s="154" t="s">
        <v>4364</v>
      </c>
      <c r="AE653" s="154" t="s">
        <v>4364</v>
      </c>
      <c r="AF653" s="154" t="s">
        <v>4364</v>
      </c>
      <c r="AG653" s="86">
        <v>1.114384358775E-2</v>
      </c>
    </row>
    <row r="654" spans="1:33" x14ac:dyDescent="0.35">
      <c r="A654" s="84">
        <v>6424</v>
      </c>
      <c r="B654" s="126">
        <v>46112</v>
      </c>
      <c r="C654" s="84">
        <v>2872</v>
      </c>
      <c r="D654" s="83" t="s">
        <v>983</v>
      </c>
      <c r="E654" s="85">
        <v>52793573</v>
      </c>
      <c r="F654" s="85">
        <v>22485227</v>
      </c>
      <c r="G654" s="85">
        <v>106328</v>
      </c>
      <c r="H654" s="85">
        <v>0</v>
      </c>
      <c r="I654" s="85">
        <v>0</v>
      </c>
      <c r="J654" s="85">
        <v>2482455</v>
      </c>
      <c r="K654" s="85">
        <v>5298479</v>
      </c>
      <c r="L654" s="85">
        <v>0</v>
      </c>
      <c r="M654" s="85">
        <v>129296</v>
      </c>
      <c r="N654" s="85">
        <v>529511</v>
      </c>
      <c r="O654" s="153">
        <v>72372</v>
      </c>
      <c r="P654" s="153">
        <v>1879677</v>
      </c>
      <c r="Q654" s="153">
        <v>9965082</v>
      </c>
      <c r="R654" s="153">
        <v>2022027</v>
      </c>
      <c r="S654" s="153">
        <v>0</v>
      </c>
      <c r="T654" s="154">
        <v>0</v>
      </c>
      <c r="U654" s="154" t="s">
        <v>4364</v>
      </c>
      <c r="V654" s="154" t="s">
        <v>4364</v>
      </c>
      <c r="W654" s="86">
        <v>1.2711393612000001E-2</v>
      </c>
      <c r="X654" s="86">
        <v>0</v>
      </c>
      <c r="Y654" s="86">
        <v>1.0352238562199999E-3</v>
      </c>
      <c r="Z654" s="154" t="s">
        <v>4364</v>
      </c>
      <c r="AA654" s="86">
        <v>0</v>
      </c>
      <c r="AB654" s="86">
        <v>0</v>
      </c>
      <c r="AC654" s="154">
        <v>0</v>
      </c>
      <c r="AD654" s="86" t="s">
        <v>4364</v>
      </c>
      <c r="AE654" s="154">
        <v>0</v>
      </c>
      <c r="AF654" s="154">
        <v>0</v>
      </c>
      <c r="AG654" s="86">
        <v>3.2658370372999997E-4</v>
      </c>
    </row>
    <row r="655" spans="1:33" x14ac:dyDescent="0.35">
      <c r="A655" s="84">
        <v>6434</v>
      </c>
      <c r="B655" s="126">
        <v>46112</v>
      </c>
      <c r="C655" s="84">
        <v>2874</v>
      </c>
      <c r="D655" s="83" t="s">
        <v>984</v>
      </c>
      <c r="E655" s="85">
        <v>101891286</v>
      </c>
      <c r="F655" s="85">
        <v>81831945</v>
      </c>
      <c r="G655" s="85">
        <v>2663484</v>
      </c>
      <c r="H655" s="85">
        <v>0</v>
      </c>
      <c r="I655" s="85">
        <v>16527</v>
      </c>
      <c r="J655" s="85">
        <v>32858390</v>
      </c>
      <c r="K655" s="85">
        <v>38601339</v>
      </c>
      <c r="L655" s="85">
        <v>0</v>
      </c>
      <c r="M655" s="85">
        <v>0</v>
      </c>
      <c r="N655" s="85">
        <v>0</v>
      </c>
      <c r="O655" s="153">
        <v>3616388</v>
      </c>
      <c r="P655" s="153">
        <v>3569335</v>
      </c>
      <c r="Q655" s="153">
        <v>251648</v>
      </c>
      <c r="R655" s="153">
        <v>254834</v>
      </c>
      <c r="S655" s="153">
        <v>0</v>
      </c>
      <c r="T655" s="154">
        <v>5.3570813929740002E-2</v>
      </c>
      <c r="U655" s="154" t="s">
        <v>4364</v>
      </c>
      <c r="V655" s="154">
        <v>0</v>
      </c>
      <c r="W655" s="86">
        <v>3.3646952337779999E-2</v>
      </c>
      <c r="X655" s="86">
        <v>5.5301220419900002E-3</v>
      </c>
      <c r="Y655" s="86">
        <v>1.178322640031E-2</v>
      </c>
      <c r="Z655" s="154" t="s">
        <v>4364</v>
      </c>
      <c r="AA655" s="86">
        <v>3.1354667491650001E-2</v>
      </c>
      <c r="AB655" s="86">
        <v>0</v>
      </c>
      <c r="AC655" s="86">
        <v>0</v>
      </c>
      <c r="AD655" s="154" t="s">
        <v>4364</v>
      </c>
      <c r="AE655" s="154" t="s">
        <v>4364</v>
      </c>
      <c r="AF655" s="86" t="s">
        <v>4364</v>
      </c>
      <c r="AG655" s="86">
        <v>1.275490152511E-2</v>
      </c>
    </row>
    <row r="656" spans="1:33" x14ac:dyDescent="0.35">
      <c r="A656" s="84">
        <v>6443</v>
      </c>
      <c r="B656" s="126">
        <v>46112</v>
      </c>
      <c r="C656" s="84">
        <v>2879</v>
      </c>
      <c r="D656" s="83" t="s">
        <v>985</v>
      </c>
      <c r="E656" s="85">
        <v>3896214</v>
      </c>
      <c r="F656" s="85">
        <v>2177582</v>
      </c>
      <c r="G656" s="85">
        <v>0</v>
      </c>
      <c r="H656" s="85">
        <v>0</v>
      </c>
      <c r="I656" s="85">
        <v>0</v>
      </c>
      <c r="J656" s="85">
        <v>1271328</v>
      </c>
      <c r="K656" s="85">
        <v>536974</v>
      </c>
      <c r="L656" s="85">
        <v>0</v>
      </c>
      <c r="M656" s="85">
        <v>0</v>
      </c>
      <c r="N656" s="85">
        <v>0</v>
      </c>
      <c r="O656" s="153">
        <v>369058</v>
      </c>
      <c r="P656" s="153">
        <v>222</v>
      </c>
      <c r="Q656" s="153">
        <v>0</v>
      </c>
      <c r="R656" s="153">
        <v>0</v>
      </c>
      <c r="S656" s="153">
        <v>0</v>
      </c>
      <c r="T656" s="154" t="s">
        <v>4364</v>
      </c>
      <c r="U656" s="154" t="s">
        <v>4364</v>
      </c>
      <c r="V656" s="154" t="s">
        <v>4364</v>
      </c>
      <c r="W656" s="86">
        <v>1.8214047009689999E-2</v>
      </c>
      <c r="X656" s="86">
        <v>4.57235157558E-3</v>
      </c>
      <c r="Y656" s="86">
        <v>0</v>
      </c>
      <c r="Z656" s="154" t="s">
        <v>4364</v>
      </c>
      <c r="AA656" s="154">
        <v>0</v>
      </c>
      <c r="AB656" s="86" t="s">
        <v>4364</v>
      </c>
      <c r="AC656" s="86" t="s">
        <v>4364</v>
      </c>
      <c r="AD656" s="154" t="s">
        <v>4364</v>
      </c>
      <c r="AE656" s="154" t="s">
        <v>4364</v>
      </c>
      <c r="AF656" s="154" t="s">
        <v>4364</v>
      </c>
      <c r="AG656" s="86">
        <v>6.4593982285199997E-3</v>
      </c>
    </row>
    <row r="657" spans="1:33" x14ac:dyDescent="0.35">
      <c r="A657" s="84">
        <v>6464</v>
      </c>
      <c r="B657" s="126">
        <v>46112</v>
      </c>
      <c r="C657" s="84">
        <v>2887</v>
      </c>
      <c r="D657" s="83" t="s">
        <v>986</v>
      </c>
      <c r="E657" s="85">
        <v>322914911</v>
      </c>
      <c r="F657" s="85">
        <v>154252772</v>
      </c>
      <c r="G657" s="85">
        <v>4406789</v>
      </c>
      <c r="H657" s="85">
        <v>0</v>
      </c>
      <c r="I657" s="85">
        <v>0</v>
      </c>
      <c r="J657" s="85">
        <v>2259361</v>
      </c>
      <c r="K657" s="85">
        <v>1116542</v>
      </c>
      <c r="L657" s="85">
        <v>0</v>
      </c>
      <c r="M657" s="85">
        <v>0</v>
      </c>
      <c r="N657" s="85">
        <v>0</v>
      </c>
      <c r="O657" s="153">
        <v>9164780</v>
      </c>
      <c r="P657" s="153">
        <v>1389375</v>
      </c>
      <c r="Q657" s="153">
        <v>131490842</v>
      </c>
      <c r="R657" s="153">
        <v>4425083</v>
      </c>
      <c r="S657" s="153">
        <v>0</v>
      </c>
      <c r="T657" s="86">
        <v>1.5586755539240001E-2</v>
      </c>
      <c r="U657" s="154" t="s">
        <v>4364</v>
      </c>
      <c r="V657" s="86" t="s">
        <v>4364</v>
      </c>
      <c r="W657" s="86">
        <v>2.7999567688260001E-2</v>
      </c>
      <c r="X657" s="86">
        <v>0</v>
      </c>
      <c r="Y657" s="86">
        <v>1.8789631619849999E-2</v>
      </c>
      <c r="Z657" s="86" t="s">
        <v>4364</v>
      </c>
      <c r="AA657" s="86">
        <v>0</v>
      </c>
      <c r="AB657" s="86">
        <v>0</v>
      </c>
      <c r="AC657" s="86">
        <v>0</v>
      </c>
      <c r="AD657" s="86" t="s">
        <v>4364</v>
      </c>
      <c r="AE657" s="86" t="s">
        <v>4364</v>
      </c>
      <c r="AF657" s="86" t="s">
        <v>4364</v>
      </c>
      <c r="AG657" s="86">
        <v>3.05454821771E-3</v>
      </c>
    </row>
    <row r="658" spans="1:33" x14ac:dyDescent="0.35">
      <c r="A658" s="84">
        <v>6466</v>
      </c>
      <c r="B658" s="126">
        <v>46112</v>
      </c>
      <c r="C658" s="84">
        <v>2888</v>
      </c>
      <c r="D658" s="83" t="s">
        <v>987</v>
      </c>
      <c r="E658" s="85">
        <v>25128894</v>
      </c>
      <c r="F658" s="85">
        <v>16865249</v>
      </c>
      <c r="G658" s="85">
        <v>0</v>
      </c>
      <c r="H658" s="85">
        <v>0</v>
      </c>
      <c r="I658" s="85">
        <v>0</v>
      </c>
      <c r="J658" s="85">
        <v>2981941</v>
      </c>
      <c r="K658" s="85">
        <v>9080763</v>
      </c>
      <c r="L658" s="85">
        <v>0</v>
      </c>
      <c r="M658" s="85">
        <v>0</v>
      </c>
      <c r="N658" s="85">
        <v>0</v>
      </c>
      <c r="O658" s="153">
        <v>1922948</v>
      </c>
      <c r="P658" s="153">
        <v>1789688</v>
      </c>
      <c r="Q658" s="153">
        <v>1083872</v>
      </c>
      <c r="R658" s="153">
        <v>6037</v>
      </c>
      <c r="S658" s="153">
        <v>0</v>
      </c>
      <c r="T658" s="86" t="s">
        <v>4364</v>
      </c>
      <c r="U658" s="154" t="s">
        <v>4364</v>
      </c>
      <c r="V658" s="154" t="s">
        <v>4364</v>
      </c>
      <c r="W658" s="86">
        <v>2.2590224811640001E-2</v>
      </c>
      <c r="X658" s="86">
        <v>-4.109878227E-4</v>
      </c>
      <c r="Y658" s="86">
        <v>9.2388040868799995E-3</v>
      </c>
      <c r="Z658" s="154" t="s">
        <v>4364</v>
      </c>
      <c r="AA658" s="86">
        <v>1.532517065388E-2</v>
      </c>
      <c r="AB658" s="154">
        <v>0</v>
      </c>
      <c r="AC658" s="154">
        <v>0</v>
      </c>
      <c r="AD658" s="154" t="s">
        <v>4364</v>
      </c>
      <c r="AE658" s="154" t="s">
        <v>4364</v>
      </c>
      <c r="AF658" s="154" t="s">
        <v>4364</v>
      </c>
      <c r="AG658" s="86">
        <v>9.3768297360300006E-3</v>
      </c>
    </row>
    <row r="659" spans="1:33" x14ac:dyDescent="0.35">
      <c r="A659" s="84">
        <v>6472</v>
      </c>
      <c r="B659" s="126">
        <v>46112</v>
      </c>
      <c r="C659" s="84">
        <v>2890</v>
      </c>
      <c r="D659" s="83" t="s">
        <v>988</v>
      </c>
      <c r="E659" s="85">
        <v>8501879</v>
      </c>
      <c r="F659" s="85">
        <v>4386123</v>
      </c>
      <c r="G659" s="85">
        <v>0</v>
      </c>
      <c r="H659" s="85">
        <v>0</v>
      </c>
      <c r="I659" s="85">
        <v>0</v>
      </c>
      <c r="J659" s="85">
        <v>2190908</v>
      </c>
      <c r="K659" s="85">
        <v>1212524</v>
      </c>
      <c r="L659" s="85">
        <v>0</v>
      </c>
      <c r="M659" s="85">
        <v>0</v>
      </c>
      <c r="N659" s="85">
        <v>0</v>
      </c>
      <c r="O659" s="153">
        <v>477613</v>
      </c>
      <c r="P659" s="153">
        <v>505077</v>
      </c>
      <c r="Q659" s="153">
        <v>0</v>
      </c>
      <c r="R659" s="153">
        <v>0</v>
      </c>
      <c r="S659" s="153">
        <v>0</v>
      </c>
      <c r="T659" s="86" t="s">
        <v>4364</v>
      </c>
      <c r="U659" s="154" t="s">
        <v>4364</v>
      </c>
      <c r="V659" s="86" t="s">
        <v>4364</v>
      </c>
      <c r="W659" s="86">
        <v>1.3738041688829999E-2</v>
      </c>
      <c r="X659" s="86">
        <v>9.2100287331999995E-4</v>
      </c>
      <c r="Y659" s="86">
        <v>1.93142421008E-3</v>
      </c>
      <c r="Z659" s="154">
        <v>0</v>
      </c>
      <c r="AA659" s="86">
        <v>0</v>
      </c>
      <c r="AB659" s="86" t="s">
        <v>4364</v>
      </c>
      <c r="AC659" s="86" t="s">
        <v>4364</v>
      </c>
      <c r="AD659" s="154" t="s">
        <v>4364</v>
      </c>
      <c r="AE659" s="154" t="s">
        <v>4364</v>
      </c>
      <c r="AF659" s="86" t="s">
        <v>4364</v>
      </c>
      <c r="AG659" s="86">
        <v>2.2761104068800002E-3</v>
      </c>
    </row>
    <row r="660" spans="1:33" x14ac:dyDescent="0.35">
      <c r="A660" s="84">
        <v>6498</v>
      </c>
      <c r="B660" s="126">
        <v>46112</v>
      </c>
      <c r="C660" s="84">
        <v>2902</v>
      </c>
      <c r="D660" s="83" t="s">
        <v>4371</v>
      </c>
      <c r="E660" s="85">
        <v>33281534</v>
      </c>
      <c r="F660" s="85">
        <v>22201911</v>
      </c>
      <c r="G660" s="85">
        <v>853524</v>
      </c>
      <c r="H660" s="85">
        <v>0</v>
      </c>
      <c r="I660" s="85">
        <v>0</v>
      </c>
      <c r="J660" s="85">
        <v>2831463</v>
      </c>
      <c r="K660" s="85">
        <v>4253911</v>
      </c>
      <c r="L660" s="85">
        <v>0</v>
      </c>
      <c r="M660" s="85">
        <v>0</v>
      </c>
      <c r="N660" s="85">
        <v>0</v>
      </c>
      <c r="O660" s="153">
        <v>2207341</v>
      </c>
      <c r="P660" s="153">
        <v>49994</v>
      </c>
      <c r="Q660" s="153">
        <v>1896782</v>
      </c>
      <c r="R660" s="153">
        <v>10108896</v>
      </c>
      <c r="S660" s="153">
        <v>0</v>
      </c>
      <c r="T660" s="154">
        <v>2.80007784662E-3</v>
      </c>
      <c r="U660" s="154" t="s">
        <v>4364</v>
      </c>
      <c r="V660" s="154" t="s">
        <v>4364</v>
      </c>
      <c r="W660" s="86">
        <v>6.1645557155599997E-3</v>
      </c>
      <c r="X660" s="86">
        <v>2.70186558703E-3</v>
      </c>
      <c r="Y660" s="86">
        <v>6.5329005832000004E-4</v>
      </c>
      <c r="Z660" s="154" t="s">
        <v>4364</v>
      </c>
      <c r="AA660" s="86">
        <v>0</v>
      </c>
      <c r="AB660" s="86">
        <v>0</v>
      </c>
      <c r="AC660" s="86">
        <v>0</v>
      </c>
      <c r="AD660" s="154" t="s">
        <v>4364</v>
      </c>
      <c r="AE660" s="154" t="s">
        <v>4364</v>
      </c>
      <c r="AF660" s="154" t="s">
        <v>4364</v>
      </c>
      <c r="AG660" s="86">
        <v>1.3971151814299999E-3</v>
      </c>
    </row>
    <row r="661" spans="1:33" x14ac:dyDescent="0.35">
      <c r="A661" s="84">
        <v>6506</v>
      </c>
      <c r="B661" s="126">
        <v>46112</v>
      </c>
      <c r="C661" s="84">
        <v>2904</v>
      </c>
      <c r="D661" s="83" t="s">
        <v>989</v>
      </c>
      <c r="E661" s="85">
        <v>76680</v>
      </c>
      <c r="F661" s="85">
        <v>19836</v>
      </c>
      <c r="G661" s="85">
        <v>0</v>
      </c>
      <c r="H661" s="85">
        <v>0</v>
      </c>
      <c r="I661" s="85">
        <v>0</v>
      </c>
      <c r="J661" s="85">
        <v>0</v>
      </c>
      <c r="K661" s="85">
        <v>0</v>
      </c>
      <c r="L661" s="85">
        <v>0</v>
      </c>
      <c r="M661" s="85">
        <v>0</v>
      </c>
      <c r="N661" s="85">
        <v>0</v>
      </c>
      <c r="O661" s="153">
        <v>19836</v>
      </c>
      <c r="P661" s="153">
        <v>0</v>
      </c>
      <c r="Q661" s="153">
        <v>0</v>
      </c>
      <c r="R661" s="153">
        <v>0</v>
      </c>
      <c r="S661" s="153">
        <v>0</v>
      </c>
      <c r="T661" s="86" t="s">
        <v>4364</v>
      </c>
      <c r="U661" s="154" t="s">
        <v>4364</v>
      </c>
      <c r="V661" s="154" t="s">
        <v>4364</v>
      </c>
      <c r="W661" s="86">
        <v>0</v>
      </c>
      <c r="X661" s="86" t="s">
        <v>4364</v>
      </c>
      <c r="Y661" s="86" t="s">
        <v>4364</v>
      </c>
      <c r="Z661" s="154" t="s">
        <v>4364</v>
      </c>
      <c r="AA661" s="86" t="s">
        <v>4364</v>
      </c>
      <c r="AB661" s="86" t="s">
        <v>4364</v>
      </c>
      <c r="AC661" s="86" t="s">
        <v>4364</v>
      </c>
      <c r="AD661" s="154" t="s">
        <v>4364</v>
      </c>
      <c r="AE661" s="86" t="s">
        <v>4364</v>
      </c>
      <c r="AF661" s="86" t="s">
        <v>4364</v>
      </c>
      <c r="AG661" s="86">
        <v>0</v>
      </c>
    </row>
    <row r="662" spans="1:33" x14ac:dyDescent="0.35">
      <c r="A662" s="84">
        <v>6527</v>
      </c>
      <c r="B662" s="126">
        <v>46112</v>
      </c>
      <c r="C662" s="84">
        <v>2914</v>
      </c>
      <c r="D662" s="83" t="s">
        <v>990</v>
      </c>
      <c r="E662" s="85">
        <v>37608598</v>
      </c>
      <c r="F662" s="85">
        <v>21224892</v>
      </c>
      <c r="G662" s="85">
        <v>746019</v>
      </c>
      <c r="H662" s="85">
        <v>93935</v>
      </c>
      <c r="I662" s="85">
        <v>0</v>
      </c>
      <c r="J662" s="85">
        <v>5455245</v>
      </c>
      <c r="K662" s="85">
        <v>12690252</v>
      </c>
      <c r="L662" s="85">
        <v>0</v>
      </c>
      <c r="M662" s="85">
        <v>0</v>
      </c>
      <c r="N662" s="85">
        <v>0</v>
      </c>
      <c r="O662" s="153">
        <v>954885</v>
      </c>
      <c r="P662" s="153">
        <v>1161677</v>
      </c>
      <c r="Q662" s="153">
        <v>0</v>
      </c>
      <c r="R662" s="153">
        <v>0</v>
      </c>
      <c r="S662" s="153">
        <v>122879</v>
      </c>
      <c r="T662" s="154">
        <v>1.362455403614E-2</v>
      </c>
      <c r="U662" s="154">
        <v>6.1251367241019997E-2</v>
      </c>
      <c r="V662" s="154" t="s">
        <v>4364</v>
      </c>
      <c r="W662" s="86">
        <v>3.9775074669800001E-2</v>
      </c>
      <c r="X662" s="86">
        <v>0</v>
      </c>
      <c r="Y662" s="86">
        <v>1.6721040489400001E-3</v>
      </c>
      <c r="Z662" s="154" t="s">
        <v>4364</v>
      </c>
      <c r="AA662" s="86">
        <v>0</v>
      </c>
      <c r="AB662" s="86" t="s">
        <v>4364</v>
      </c>
      <c r="AC662" s="154" t="s">
        <v>4364</v>
      </c>
      <c r="AD662" s="154">
        <v>0</v>
      </c>
      <c r="AE662" s="154" t="s">
        <v>4364</v>
      </c>
      <c r="AF662" s="154" t="s">
        <v>4364</v>
      </c>
      <c r="AG662" s="86">
        <v>4.38294111609E-3</v>
      </c>
    </row>
    <row r="663" spans="1:33" x14ac:dyDescent="0.35">
      <c r="A663" s="84">
        <v>6574</v>
      </c>
      <c r="B663" s="126">
        <v>46112</v>
      </c>
      <c r="C663" s="84">
        <v>2944</v>
      </c>
      <c r="D663" s="83" t="s">
        <v>991</v>
      </c>
      <c r="E663" s="85">
        <v>960916137</v>
      </c>
      <c r="F663" s="85">
        <v>455863418</v>
      </c>
      <c r="G663" s="85">
        <v>16412349</v>
      </c>
      <c r="H663" s="85">
        <v>0</v>
      </c>
      <c r="I663" s="85">
        <v>5985882</v>
      </c>
      <c r="J663" s="85">
        <v>39486599</v>
      </c>
      <c r="K663" s="85">
        <v>117801917</v>
      </c>
      <c r="L663" s="85">
        <v>0</v>
      </c>
      <c r="M663" s="85">
        <v>14200118</v>
      </c>
      <c r="N663" s="85">
        <v>320980</v>
      </c>
      <c r="O663" s="153">
        <v>19914757</v>
      </c>
      <c r="P663" s="153">
        <v>422095</v>
      </c>
      <c r="Q663" s="153">
        <v>85108739</v>
      </c>
      <c r="R663" s="153">
        <v>156209982</v>
      </c>
      <c r="S663" s="153">
        <v>0</v>
      </c>
      <c r="T663" s="86">
        <v>5.6851028984900003E-3</v>
      </c>
      <c r="U663" s="154" t="s">
        <v>4364</v>
      </c>
      <c r="V663" s="154">
        <v>3.9638711630499996E-3</v>
      </c>
      <c r="W663" s="86">
        <v>2.9496045735220001E-2</v>
      </c>
      <c r="X663" s="86">
        <v>1.6620050015299999E-3</v>
      </c>
      <c r="Y663" s="86">
        <v>4.1097984267399997E-3</v>
      </c>
      <c r="Z663" s="154" t="s">
        <v>4364</v>
      </c>
      <c r="AA663" s="86">
        <v>0</v>
      </c>
      <c r="AB663" s="86">
        <v>0</v>
      </c>
      <c r="AC663" s="86">
        <v>-9.5347070900000003E-5</v>
      </c>
      <c r="AD663" s="154" t="s">
        <v>4364</v>
      </c>
      <c r="AE663" s="154">
        <v>0</v>
      </c>
      <c r="AF663" s="154">
        <v>0</v>
      </c>
      <c r="AG663" s="86">
        <v>3.1689727177599998E-3</v>
      </c>
    </row>
    <row r="664" spans="1:33" x14ac:dyDescent="0.35">
      <c r="A664" s="84">
        <v>6584</v>
      </c>
      <c r="B664" s="126">
        <v>46112</v>
      </c>
      <c r="C664" s="84">
        <v>2950</v>
      </c>
      <c r="D664" s="83" t="s">
        <v>992</v>
      </c>
      <c r="E664" s="85">
        <v>44857246</v>
      </c>
      <c r="F664" s="85">
        <v>21830142</v>
      </c>
      <c r="G664" s="85">
        <v>1527677</v>
      </c>
      <c r="H664" s="85">
        <v>3533</v>
      </c>
      <c r="I664" s="85">
        <v>0</v>
      </c>
      <c r="J664" s="85">
        <v>3919120</v>
      </c>
      <c r="K664" s="85">
        <v>9582460</v>
      </c>
      <c r="L664" s="85">
        <v>0</v>
      </c>
      <c r="M664" s="85">
        <v>0</v>
      </c>
      <c r="N664" s="85">
        <v>0</v>
      </c>
      <c r="O664" s="153">
        <v>1618683</v>
      </c>
      <c r="P664" s="153">
        <v>1361444</v>
      </c>
      <c r="Q664" s="153">
        <v>3798185</v>
      </c>
      <c r="R664" s="153">
        <v>19040</v>
      </c>
      <c r="S664" s="153">
        <v>0</v>
      </c>
      <c r="T664" s="86">
        <v>9.7467786306800006E-3</v>
      </c>
      <c r="U664" s="154">
        <v>8.6363029028170002E-2</v>
      </c>
      <c r="V664" s="154" t="s">
        <v>4364</v>
      </c>
      <c r="W664" s="86">
        <v>1.4521799545950001E-2</v>
      </c>
      <c r="X664" s="86">
        <v>1.9512653440000001E-5</v>
      </c>
      <c r="Y664" s="86">
        <v>9.4332574376800003E-3</v>
      </c>
      <c r="Z664" s="154" t="s">
        <v>4364</v>
      </c>
      <c r="AA664" s="86">
        <v>1.197322599654E-2</v>
      </c>
      <c r="AB664" s="86">
        <v>1.9032134721000001E-3</v>
      </c>
      <c r="AC664" s="154">
        <v>0</v>
      </c>
      <c r="AD664" s="86" t="s">
        <v>4364</v>
      </c>
      <c r="AE664" s="86" t="s">
        <v>4364</v>
      </c>
      <c r="AF664" s="86" t="s">
        <v>4364</v>
      </c>
      <c r="AG664" s="86">
        <v>7.0647920989399997E-3</v>
      </c>
    </row>
    <row r="665" spans="1:33" x14ac:dyDescent="0.35">
      <c r="A665" s="84">
        <v>6613</v>
      </c>
      <c r="B665" s="126">
        <v>46112</v>
      </c>
      <c r="C665" s="84">
        <v>2965</v>
      </c>
      <c r="D665" s="83" t="s">
        <v>993</v>
      </c>
      <c r="E665" s="85">
        <v>137479990</v>
      </c>
      <c r="F665" s="85">
        <v>30702202</v>
      </c>
      <c r="G665" s="85">
        <v>2117607</v>
      </c>
      <c r="H665" s="85">
        <v>0</v>
      </c>
      <c r="I665" s="85">
        <v>0</v>
      </c>
      <c r="J665" s="85">
        <v>2283370</v>
      </c>
      <c r="K665" s="85">
        <v>5485578</v>
      </c>
      <c r="L665" s="85">
        <v>0</v>
      </c>
      <c r="M665" s="85">
        <v>0</v>
      </c>
      <c r="N665" s="85">
        <v>0</v>
      </c>
      <c r="O665" s="153">
        <v>5783870</v>
      </c>
      <c r="P665" s="153">
        <v>3054478</v>
      </c>
      <c r="Q665" s="153">
        <v>10828238</v>
      </c>
      <c r="R665" s="153">
        <v>1149061</v>
      </c>
      <c r="S665" s="153">
        <v>0</v>
      </c>
      <c r="T665" s="86">
        <v>4.81690625237E-3</v>
      </c>
      <c r="U665" s="154" t="s">
        <v>4364</v>
      </c>
      <c r="V665" s="154" t="s">
        <v>4364</v>
      </c>
      <c r="W665" s="86">
        <v>1.4835171492599999E-3</v>
      </c>
      <c r="X665" s="86">
        <v>0</v>
      </c>
      <c r="Y665" s="86">
        <v>1.0685234774900001E-3</v>
      </c>
      <c r="Z665" s="154" t="s">
        <v>4364</v>
      </c>
      <c r="AA665" s="86">
        <v>0</v>
      </c>
      <c r="AB665" s="86">
        <v>0</v>
      </c>
      <c r="AC665" s="86">
        <v>0</v>
      </c>
      <c r="AD665" s="86" t="s">
        <v>4364</v>
      </c>
      <c r="AE665" s="154" t="s">
        <v>4364</v>
      </c>
      <c r="AF665" s="154" t="s">
        <v>4364</v>
      </c>
      <c r="AG665" s="86">
        <v>7.5810344027999995E-4</v>
      </c>
    </row>
    <row r="666" spans="1:33" x14ac:dyDescent="0.35">
      <c r="A666" s="84">
        <v>6627</v>
      </c>
      <c r="B666" s="126">
        <v>46112</v>
      </c>
      <c r="C666" s="84">
        <v>2974</v>
      </c>
      <c r="D666" s="83" t="s">
        <v>995</v>
      </c>
      <c r="E666" s="85">
        <v>141832344</v>
      </c>
      <c r="F666" s="85">
        <v>75870578</v>
      </c>
      <c r="G666" s="85">
        <v>0</v>
      </c>
      <c r="H666" s="85">
        <v>0</v>
      </c>
      <c r="I666" s="85">
        <v>0</v>
      </c>
      <c r="J666" s="85">
        <v>10725012</v>
      </c>
      <c r="K666" s="85">
        <v>18750286</v>
      </c>
      <c r="L666" s="85">
        <v>0</v>
      </c>
      <c r="M666" s="85">
        <v>0</v>
      </c>
      <c r="N666" s="85">
        <v>291402</v>
      </c>
      <c r="O666" s="153">
        <v>4067505</v>
      </c>
      <c r="P666" s="153">
        <v>4696427</v>
      </c>
      <c r="Q666" s="153">
        <v>29355329</v>
      </c>
      <c r="R666" s="153">
        <v>7984617</v>
      </c>
      <c r="S666" s="153">
        <v>0</v>
      </c>
      <c r="T666" s="86" t="s">
        <v>4364</v>
      </c>
      <c r="U666" s="86" t="s">
        <v>4364</v>
      </c>
      <c r="V666" s="154" t="s">
        <v>4364</v>
      </c>
      <c r="W666" s="86">
        <v>7.1089156677899999E-3</v>
      </c>
      <c r="X666" s="86">
        <v>0</v>
      </c>
      <c r="Y666" s="86">
        <v>1.91806849886E-3</v>
      </c>
      <c r="Z666" s="154" t="s">
        <v>4364</v>
      </c>
      <c r="AA666" s="86">
        <v>0</v>
      </c>
      <c r="AB666" s="86">
        <v>0</v>
      </c>
      <c r="AC666" s="86">
        <v>0</v>
      </c>
      <c r="AD666" s="86" t="s">
        <v>4364</v>
      </c>
      <c r="AE666" s="86" t="s">
        <v>4364</v>
      </c>
      <c r="AF666" s="86">
        <v>0</v>
      </c>
      <c r="AG666" s="86">
        <v>8.3714389565999999E-4</v>
      </c>
    </row>
    <row r="667" spans="1:33" x14ac:dyDescent="0.35">
      <c r="A667" s="84">
        <v>6628</v>
      </c>
      <c r="B667" s="126">
        <v>46112</v>
      </c>
      <c r="C667" s="84">
        <v>2975</v>
      </c>
      <c r="D667" s="83" t="s">
        <v>996</v>
      </c>
      <c r="E667" s="85">
        <v>44769543</v>
      </c>
      <c r="F667" s="85">
        <v>26337732</v>
      </c>
      <c r="G667" s="85">
        <v>2638720</v>
      </c>
      <c r="H667" s="85">
        <v>0</v>
      </c>
      <c r="I667" s="85">
        <v>0</v>
      </c>
      <c r="J667" s="85">
        <v>2987138</v>
      </c>
      <c r="K667" s="85">
        <v>6872201</v>
      </c>
      <c r="L667" s="85">
        <v>0</v>
      </c>
      <c r="M667" s="85">
        <v>0</v>
      </c>
      <c r="N667" s="85">
        <v>0</v>
      </c>
      <c r="O667" s="153">
        <v>4866492</v>
      </c>
      <c r="P667" s="153">
        <v>1607715</v>
      </c>
      <c r="Q667" s="153">
        <v>3289948</v>
      </c>
      <c r="R667" s="153">
        <v>2457731</v>
      </c>
      <c r="S667" s="153">
        <v>1617787</v>
      </c>
      <c r="T667" s="154">
        <v>1.426689656651E-2</v>
      </c>
      <c r="U667" s="154" t="s">
        <v>4364</v>
      </c>
      <c r="V667" s="154" t="s">
        <v>4364</v>
      </c>
      <c r="W667" s="86">
        <v>1.5033867401850001E-2</v>
      </c>
      <c r="X667" s="86">
        <v>0</v>
      </c>
      <c r="Y667" s="86">
        <v>8.2003099182999999E-4</v>
      </c>
      <c r="Z667" s="154" t="s">
        <v>4364</v>
      </c>
      <c r="AA667" s="86">
        <v>0</v>
      </c>
      <c r="AB667" s="86">
        <v>0</v>
      </c>
      <c r="AC667" s="86">
        <v>0</v>
      </c>
      <c r="AD667" s="154">
        <v>0</v>
      </c>
      <c r="AE667" s="86" t="s">
        <v>4364</v>
      </c>
      <c r="AF667" s="154" t="s">
        <v>4364</v>
      </c>
      <c r="AG667" s="86">
        <v>4.2910432921699996E-3</v>
      </c>
    </row>
    <row r="668" spans="1:33" x14ac:dyDescent="0.35">
      <c r="A668" s="84">
        <v>6636</v>
      </c>
      <c r="B668" s="126">
        <v>46112</v>
      </c>
      <c r="C668" s="84">
        <v>2981</v>
      </c>
      <c r="D668" s="83" t="s">
        <v>997</v>
      </c>
      <c r="E668" s="85">
        <v>31025665</v>
      </c>
      <c r="F668" s="85">
        <v>9609942</v>
      </c>
      <c r="G668" s="85">
        <v>0</v>
      </c>
      <c r="H668" s="85">
        <v>0</v>
      </c>
      <c r="I668" s="85">
        <v>0</v>
      </c>
      <c r="J668" s="85">
        <v>1059965</v>
      </c>
      <c r="K668" s="85">
        <v>6205546</v>
      </c>
      <c r="L668" s="85">
        <v>0</v>
      </c>
      <c r="M668" s="85">
        <v>0</v>
      </c>
      <c r="N668" s="85">
        <v>0</v>
      </c>
      <c r="O668" s="153">
        <v>713984</v>
      </c>
      <c r="P668" s="153">
        <v>1342543</v>
      </c>
      <c r="Q668" s="153">
        <v>150465</v>
      </c>
      <c r="R668" s="153">
        <v>137439</v>
      </c>
      <c r="S668" s="153">
        <v>0</v>
      </c>
      <c r="T668" s="154" t="s">
        <v>4364</v>
      </c>
      <c r="U668" s="154" t="s">
        <v>4364</v>
      </c>
      <c r="V668" s="154" t="s">
        <v>4364</v>
      </c>
      <c r="W668" s="86">
        <v>6.6985965606599996E-3</v>
      </c>
      <c r="X668" s="86">
        <v>0</v>
      </c>
      <c r="Y668" s="86">
        <v>8.8047579294999996E-4</v>
      </c>
      <c r="Z668" s="154" t="s">
        <v>4364</v>
      </c>
      <c r="AA668" s="86">
        <v>-1.3117669694E-3</v>
      </c>
      <c r="AB668" s="154">
        <v>0</v>
      </c>
      <c r="AC668" s="154">
        <v>0</v>
      </c>
      <c r="AD668" s="154" t="s">
        <v>4364</v>
      </c>
      <c r="AE668" s="154" t="s">
        <v>4364</v>
      </c>
      <c r="AF668" s="154" t="s">
        <v>4364</v>
      </c>
      <c r="AG668" s="86">
        <v>9.4397391752999997E-4</v>
      </c>
    </row>
    <row r="669" spans="1:33" x14ac:dyDescent="0.35">
      <c r="A669" s="84">
        <v>6638</v>
      </c>
      <c r="B669" s="126">
        <v>46112</v>
      </c>
      <c r="C669" s="84">
        <v>2982</v>
      </c>
      <c r="D669" s="83" t="s">
        <v>998</v>
      </c>
      <c r="E669" s="85">
        <v>27687267</v>
      </c>
      <c r="F669" s="85">
        <v>12556022</v>
      </c>
      <c r="G669" s="85">
        <v>863467</v>
      </c>
      <c r="H669" s="85">
        <v>0</v>
      </c>
      <c r="I669" s="85">
        <v>0</v>
      </c>
      <c r="J669" s="85">
        <v>1918962</v>
      </c>
      <c r="K669" s="85">
        <v>2574486</v>
      </c>
      <c r="L669" s="85">
        <v>0</v>
      </c>
      <c r="M669" s="85">
        <v>0</v>
      </c>
      <c r="N669" s="85">
        <v>0</v>
      </c>
      <c r="O669" s="153">
        <v>808985</v>
      </c>
      <c r="P669" s="153">
        <v>561953</v>
      </c>
      <c r="Q669" s="153">
        <v>0</v>
      </c>
      <c r="R669" s="153">
        <v>5828169</v>
      </c>
      <c r="S669" s="153">
        <v>0</v>
      </c>
      <c r="T669" s="86">
        <v>4.9919420270399997E-3</v>
      </c>
      <c r="U669" s="154" t="s">
        <v>4364</v>
      </c>
      <c r="V669" s="86" t="s">
        <v>4364</v>
      </c>
      <c r="W669" s="86">
        <v>-1.5936632569999999E-4</v>
      </c>
      <c r="X669" s="86">
        <v>0</v>
      </c>
      <c r="Y669" s="86">
        <v>3.7540011624600002E-3</v>
      </c>
      <c r="Z669" s="154" t="s">
        <v>4364</v>
      </c>
      <c r="AA669" s="86">
        <v>0</v>
      </c>
      <c r="AB669" s="86" t="s">
        <v>4364</v>
      </c>
      <c r="AC669" s="86">
        <v>-8.0412995119999995E-4</v>
      </c>
      <c r="AD669" s="86" t="s">
        <v>4364</v>
      </c>
      <c r="AE669" s="86" t="s">
        <v>4364</v>
      </c>
      <c r="AF669" s="86" t="s">
        <v>4364</v>
      </c>
      <c r="AG669" s="86">
        <v>9.4803571057999996E-4</v>
      </c>
    </row>
    <row r="670" spans="1:33" x14ac:dyDescent="0.35">
      <c r="A670" s="84">
        <v>6665</v>
      </c>
      <c r="B670" s="126">
        <v>46112</v>
      </c>
      <c r="C670" s="84">
        <v>2999</v>
      </c>
      <c r="D670" s="83" t="s">
        <v>999</v>
      </c>
      <c r="E670" s="85">
        <v>617586523</v>
      </c>
      <c r="F670" s="85">
        <v>473661095</v>
      </c>
      <c r="G670" s="85">
        <v>6924386</v>
      </c>
      <c r="H670" s="85">
        <v>0</v>
      </c>
      <c r="I670" s="85">
        <v>96005</v>
      </c>
      <c r="J670" s="85">
        <v>4692503</v>
      </c>
      <c r="K670" s="85">
        <v>17693878</v>
      </c>
      <c r="L670" s="85">
        <v>0</v>
      </c>
      <c r="M670" s="85">
        <v>73508738</v>
      </c>
      <c r="N670" s="85">
        <v>28929640</v>
      </c>
      <c r="O670" s="153">
        <v>26570446</v>
      </c>
      <c r="P670" s="153">
        <v>1062295</v>
      </c>
      <c r="Q670" s="153">
        <v>261357728</v>
      </c>
      <c r="R670" s="153">
        <v>52825476</v>
      </c>
      <c r="S670" s="153">
        <v>0</v>
      </c>
      <c r="T670" s="86">
        <v>4.2531918768620003E-2</v>
      </c>
      <c r="U670" s="86" t="s">
        <v>4364</v>
      </c>
      <c r="V670" s="154">
        <v>-8.2209866002000004E-3</v>
      </c>
      <c r="W670" s="86">
        <v>9.6995345104539998E-2</v>
      </c>
      <c r="X670" s="86">
        <v>6.6895601676000003E-4</v>
      </c>
      <c r="Y670" s="86">
        <v>5.75882505643E-3</v>
      </c>
      <c r="Z670" s="154" t="s">
        <v>4364</v>
      </c>
      <c r="AA670" s="86">
        <v>0</v>
      </c>
      <c r="AB670" s="86">
        <v>0</v>
      </c>
      <c r="AC670" s="86">
        <v>-2.8842716000000001E-5</v>
      </c>
      <c r="AD670" s="154" t="s">
        <v>4364</v>
      </c>
      <c r="AE670" s="86">
        <v>2.5704238509999999E-5</v>
      </c>
      <c r="AF670" s="86">
        <v>2.184744125193E-2</v>
      </c>
      <c r="AG670" s="86">
        <v>6.5399760357100004E-3</v>
      </c>
    </row>
    <row r="671" spans="1:33" x14ac:dyDescent="0.35">
      <c r="A671" s="84">
        <v>6670</v>
      </c>
      <c r="B671" s="126">
        <v>46112</v>
      </c>
      <c r="C671" s="84">
        <v>3002</v>
      </c>
      <c r="D671" s="83" t="s">
        <v>1000</v>
      </c>
      <c r="E671" s="85">
        <v>103045622</v>
      </c>
      <c r="F671" s="85">
        <v>73949705</v>
      </c>
      <c r="G671" s="85">
        <v>3929453</v>
      </c>
      <c r="H671" s="85">
        <v>0</v>
      </c>
      <c r="I671" s="85">
        <v>0</v>
      </c>
      <c r="J671" s="85">
        <v>6437138</v>
      </c>
      <c r="K671" s="85">
        <v>19154150</v>
      </c>
      <c r="L671" s="85">
        <v>0</v>
      </c>
      <c r="M671" s="85">
        <v>442056</v>
      </c>
      <c r="N671" s="85">
        <v>34140</v>
      </c>
      <c r="O671" s="153">
        <v>17342065</v>
      </c>
      <c r="P671" s="153">
        <v>15387667</v>
      </c>
      <c r="Q671" s="153">
        <v>3384678</v>
      </c>
      <c r="R671" s="153">
        <v>7838357</v>
      </c>
      <c r="S671" s="153">
        <v>0</v>
      </c>
      <c r="T671" s="86">
        <v>1.6782436807009998E-2</v>
      </c>
      <c r="U671" s="154" t="s">
        <v>4364</v>
      </c>
      <c r="V671" s="154" t="s">
        <v>4364</v>
      </c>
      <c r="W671" s="86">
        <v>2.577254621507E-2</v>
      </c>
      <c r="X671" s="86">
        <v>-9.9677592629E-3</v>
      </c>
      <c r="Y671" s="86">
        <v>1.146622969521E-2</v>
      </c>
      <c r="Z671" s="154" t="s">
        <v>4364</v>
      </c>
      <c r="AA671" s="86">
        <v>0</v>
      </c>
      <c r="AB671" s="154">
        <v>0</v>
      </c>
      <c r="AC671" s="154">
        <v>-1.4974694069999999E-4</v>
      </c>
      <c r="AD671" s="154" t="s">
        <v>4364</v>
      </c>
      <c r="AE671" s="154">
        <v>0</v>
      </c>
      <c r="AF671" s="154">
        <v>0</v>
      </c>
      <c r="AG671" s="86">
        <v>6.53754382465E-3</v>
      </c>
    </row>
    <row r="672" spans="1:33" x14ac:dyDescent="0.35">
      <c r="A672" s="84">
        <v>6672</v>
      </c>
      <c r="B672" s="126">
        <v>46112</v>
      </c>
      <c r="C672" s="84">
        <v>3003</v>
      </c>
      <c r="D672" s="83" t="s">
        <v>1001</v>
      </c>
      <c r="E672" s="85">
        <v>533284</v>
      </c>
      <c r="F672" s="85">
        <v>157091</v>
      </c>
      <c r="G672" s="85">
        <v>0</v>
      </c>
      <c r="H672" s="85">
        <v>0</v>
      </c>
      <c r="I672" s="85">
        <v>0</v>
      </c>
      <c r="J672" s="85">
        <v>90630</v>
      </c>
      <c r="K672" s="85">
        <v>30822</v>
      </c>
      <c r="L672" s="85">
        <v>0</v>
      </c>
      <c r="M672" s="85">
        <v>0</v>
      </c>
      <c r="N672" s="85">
        <v>0</v>
      </c>
      <c r="O672" s="153">
        <v>35639</v>
      </c>
      <c r="P672" s="153">
        <v>0</v>
      </c>
      <c r="Q672" s="153">
        <v>0</v>
      </c>
      <c r="R672" s="153">
        <v>0</v>
      </c>
      <c r="S672" s="153">
        <v>0</v>
      </c>
      <c r="T672" s="154" t="s">
        <v>4364</v>
      </c>
      <c r="U672" s="86" t="s">
        <v>4364</v>
      </c>
      <c r="V672" s="154" t="s">
        <v>4364</v>
      </c>
      <c r="W672" s="86">
        <v>0.11403252948457</v>
      </c>
      <c r="X672" s="86">
        <v>0</v>
      </c>
      <c r="Y672" s="86">
        <v>3.068672837944E-2</v>
      </c>
      <c r="Z672" s="154" t="s">
        <v>4364</v>
      </c>
      <c r="AA672" s="86">
        <v>0</v>
      </c>
      <c r="AB672" s="154" t="s">
        <v>4364</v>
      </c>
      <c r="AC672" s="154" t="s">
        <v>4364</v>
      </c>
      <c r="AD672" s="154" t="s">
        <v>4364</v>
      </c>
      <c r="AE672" s="154" t="s">
        <v>4364</v>
      </c>
      <c r="AF672" s="154" t="s">
        <v>4364</v>
      </c>
      <c r="AG672" s="86">
        <v>3.4698643867240003E-2</v>
      </c>
    </row>
    <row r="673" spans="1:33" x14ac:dyDescent="0.35">
      <c r="A673" s="84">
        <v>6674</v>
      </c>
      <c r="B673" s="126">
        <v>46112</v>
      </c>
      <c r="C673" s="84">
        <v>3005</v>
      </c>
      <c r="D673" s="83" t="s">
        <v>1002</v>
      </c>
      <c r="E673" s="85">
        <v>36165183</v>
      </c>
      <c r="F673" s="85">
        <v>25129803</v>
      </c>
      <c r="G673" s="85">
        <v>182309</v>
      </c>
      <c r="H673" s="85">
        <v>0</v>
      </c>
      <c r="I673" s="85">
        <v>0</v>
      </c>
      <c r="J673" s="85">
        <v>7626827</v>
      </c>
      <c r="K673" s="85">
        <v>9575927</v>
      </c>
      <c r="L673" s="85">
        <v>0</v>
      </c>
      <c r="M673" s="85">
        <v>0</v>
      </c>
      <c r="N673" s="85">
        <v>0</v>
      </c>
      <c r="O673" s="153">
        <v>779062</v>
      </c>
      <c r="P673" s="153">
        <v>77308</v>
      </c>
      <c r="Q673" s="153">
        <v>6883777</v>
      </c>
      <c r="R673" s="153">
        <v>4595</v>
      </c>
      <c r="S673" s="153">
        <v>0</v>
      </c>
      <c r="T673" s="154">
        <v>-2.4163214499999999E-3</v>
      </c>
      <c r="U673" s="154" t="s">
        <v>4364</v>
      </c>
      <c r="V673" s="154" t="s">
        <v>4364</v>
      </c>
      <c r="W673" s="86">
        <v>9.843273213499999E-4</v>
      </c>
      <c r="X673" s="86">
        <v>1.367166755E-3</v>
      </c>
      <c r="Y673" s="86">
        <v>1.4445292066800001E-3</v>
      </c>
      <c r="Z673" s="154" t="s">
        <v>4364</v>
      </c>
      <c r="AA673" s="86">
        <v>0</v>
      </c>
      <c r="AB673" s="154">
        <v>-6.6994199800000007E-5</v>
      </c>
      <c r="AC673" s="154">
        <v>0</v>
      </c>
      <c r="AD673" s="154" t="s">
        <v>4364</v>
      </c>
      <c r="AE673" s="154" t="s">
        <v>4364</v>
      </c>
      <c r="AF673" s="154" t="s">
        <v>4364</v>
      </c>
      <c r="AG673" s="86">
        <v>9.3009978897E-4</v>
      </c>
    </row>
    <row r="674" spans="1:33" x14ac:dyDescent="0.35">
      <c r="A674" s="84">
        <v>6679</v>
      </c>
      <c r="B674" s="126">
        <v>46112</v>
      </c>
      <c r="C674" s="84">
        <v>3008</v>
      </c>
      <c r="D674" s="83" t="s">
        <v>1003</v>
      </c>
      <c r="E674" s="85">
        <v>145247541</v>
      </c>
      <c r="F674" s="85">
        <v>106500256</v>
      </c>
      <c r="G674" s="85">
        <v>0</v>
      </c>
      <c r="H674" s="85">
        <v>0</v>
      </c>
      <c r="I674" s="85">
        <v>478349</v>
      </c>
      <c r="J674" s="85">
        <v>24434403</v>
      </c>
      <c r="K674" s="85">
        <v>44282892</v>
      </c>
      <c r="L674" s="85">
        <v>0</v>
      </c>
      <c r="M674" s="85">
        <v>164549</v>
      </c>
      <c r="N674" s="85">
        <v>0</v>
      </c>
      <c r="O674" s="153">
        <v>4837252</v>
      </c>
      <c r="P674" s="153">
        <v>2180818</v>
      </c>
      <c r="Q674" s="153">
        <v>27279873</v>
      </c>
      <c r="R674" s="153">
        <v>2809511</v>
      </c>
      <c r="S674" s="153">
        <v>32611</v>
      </c>
      <c r="T674" s="86" t="s">
        <v>4364</v>
      </c>
      <c r="U674" s="86" t="s">
        <v>4364</v>
      </c>
      <c r="V674" s="154">
        <v>0</v>
      </c>
      <c r="W674" s="86">
        <v>2.105533888704E-2</v>
      </c>
      <c r="X674" s="86">
        <v>2.89439042264E-3</v>
      </c>
      <c r="Y674" s="86">
        <v>1.142831672533E-2</v>
      </c>
      <c r="Z674" s="154" t="s">
        <v>4364</v>
      </c>
      <c r="AA674" s="86">
        <v>1.103099034426E-2</v>
      </c>
      <c r="AB674" s="86">
        <v>0</v>
      </c>
      <c r="AC674" s="86">
        <v>0</v>
      </c>
      <c r="AD674" s="154">
        <v>0</v>
      </c>
      <c r="AE674" s="154">
        <v>0</v>
      </c>
      <c r="AF674" s="154">
        <v>0</v>
      </c>
      <c r="AG674" s="86">
        <v>6.6890668937099997E-3</v>
      </c>
    </row>
    <row r="675" spans="1:33" x14ac:dyDescent="0.35">
      <c r="A675" s="84">
        <v>6680</v>
      </c>
      <c r="B675" s="126">
        <v>46112</v>
      </c>
      <c r="C675" s="84">
        <v>3009</v>
      </c>
      <c r="D675" s="83" t="s">
        <v>1004</v>
      </c>
      <c r="E675" s="85">
        <v>453275991</v>
      </c>
      <c r="F675" s="85">
        <v>262847012</v>
      </c>
      <c r="G675" s="85">
        <v>11734136</v>
      </c>
      <c r="H675" s="85">
        <v>136759</v>
      </c>
      <c r="I675" s="85">
        <v>852952</v>
      </c>
      <c r="J675" s="85">
        <v>7466715</v>
      </c>
      <c r="K675" s="85">
        <v>30771743</v>
      </c>
      <c r="L675" s="85">
        <v>0</v>
      </c>
      <c r="M675" s="85">
        <v>113337295</v>
      </c>
      <c r="N675" s="85">
        <v>1532738</v>
      </c>
      <c r="O675" s="153">
        <v>9515304</v>
      </c>
      <c r="P675" s="153">
        <v>7725561</v>
      </c>
      <c r="Q675" s="153">
        <v>72960316</v>
      </c>
      <c r="R675" s="153">
        <v>6743834</v>
      </c>
      <c r="S675" s="153">
        <v>69659</v>
      </c>
      <c r="T675" s="154">
        <v>2.8862815279720001E-2</v>
      </c>
      <c r="U675" s="154">
        <v>4.9415394964869998E-2</v>
      </c>
      <c r="V675" s="154">
        <v>0</v>
      </c>
      <c r="W675" s="86">
        <v>4.4917760652249998E-2</v>
      </c>
      <c r="X675" s="86">
        <v>3.13464025384E-3</v>
      </c>
      <c r="Y675" s="86">
        <v>6.4400621970000004E-3</v>
      </c>
      <c r="Z675" s="154" t="s">
        <v>4364</v>
      </c>
      <c r="AA675" s="86">
        <v>4.8348054601000002E-4</v>
      </c>
      <c r="AB675" s="154">
        <v>2.2110281577999999E-4</v>
      </c>
      <c r="AC675" s="154">
        <v>0</v>
      </c>
      <c r="AD675" s="154">
        <v>0.38949740880575001</v>
      </c>
      <c r="AE675" s="154">
        <v>0</v>
      </c>
      <c r="AF675" s="154">
        <v>2.7013848852340001E-2</v>
      </c>
      <c r="AG675" s="86">
        <v>5.7224417757700003E-3</v>
      </c>
    </row>
    <row r="676" spans="1:33" x14ac:dyDescent="0.35">
      <c r="A676" s="84">
        <v>6685</v>
      </c>
      <c r="B676" s="126">
        <v>46112</v>
      </c>
      <c r="C676" s="84">
        <v>3011</v>
      </c>
      <c r="D676" s="83" t="s">
        <v>1005</v>
      </c>
      <c r="E676" s="85">
        <v>380319906</v>
      </c>
      <c r="F676" s="85">
        <v>254958717</v>
      </c>
      <c r="G676" s="85">
        <v>0</v>
      </c>
      <c r="H676" s="85">
        <v>0</v>
      </c>
      <c r="I676" s="85">
        <v>0</v>
      </c>
      <c r="J676" s="85">
        <v>53085749</v>
      </c>
      <c r="K676" s="85">
        <v>130748067</v>
      </c>
      <c r="L676" s="85">
        <v>0</v>
      </c>
      <c r="M676" s="85">
        <v>0</v>
      </c>
      <c r="N676" s="85">
        <v>320678</v>
      </c>
      <c r="O676" s="153">
        <v>17138962</v>
      </c>
      <c r="P676" s="153">
        <v>15697144</v>
      </c>
      <c r="Q676" s="153">
        <v>33454780</v>
      </c>
      <c r="R676" s="153">
        <v>4513337</v>
      </c>
      <c r="S676" s="153">
        <v>0</v>
      </c>
      <c r="T676" s="154" t="s">
        <v>4364</v>
      </c>
      <c r="U676" s="154" t="s">
        <v>4364</v>
      </c>
      <c r="V676" s="154" t="s">
        <v>4364</v>
      </c>
      <c r="W676" s="86">
        <v>2.936906752886E-2</v>
      </c>
      <c r="X676" s="86">
        <v>1.6910668340600001E-3</v>
      </c>
      <c r="Y676" s="86">
        <v>8.5097838742099995E-3</v>
      </c>
      <c r="Z676" s="154" t="s">
        <v>4364</v>
      </c>
      <c r="AA676" s="86">
        <v>3.9031366769500002E-3</v>
      </c>
      <c r="AB676" s="154">
        <v>-7.8743930815000003E-6</v>
      </c>
      <c r="AC676" s="86">
        <v>0</v>
      </c>
      <c r="AD676" s="154" t="s">
        <v>4364</v>
      </c>
      <c r="AE676" s="154" t="s">
        <v>4364</v>
      </c>
      <c r="AF676" s="154">
        <v>0</v>
      </c>
      <c r="AG676" s="86">
        <v>6.7378170928299999E-3</v>
      </c>
    </row>
    <row r="677" spans="1:33" x14ac:dyDescent="0.35">
      <c r="A677" s="84">
        <v>6687</v>
      </c>
      <c r="B677" s="126">
        <v>46112</v>
      </c>
      <c r="C677" s="84">
        <v>3012</v>
      </c>
      <c r="D677" s="83" t="s">
        <v>1006</v>
      </c>
      <c r="E677" s="85">
        <v>11184103</v>
      </c>
      <c r="F677" s="85">
        <v>8101020</v>
      </c>
      <c r="G677" s="85">
        <v>0</v>
      </c>
      <c r="H677" s="85">
        <v>0</v>
      </c>
      <c r="I677" s="85">
        <v>0</v>
      </c>
      <c r="J677" s="85">
        <v>2836498</v>
      </c>
      <c r="K677" s="85">
        <v>2812973</v>
      </c>
      <c r="L677" s="85">
        <v>0</v>
      </c>
      <c r="M677" s="85">
        <v>0</v>
      </c>
      <c r="N677" s="85">
        <v>0</v>
      </c>
      <c r="O677" s="153">
        <v>1244142</v>
      </c>
      <c r="P677" s="153">
        <v>1086972</v>
      </c>
      <c r="Q677" s="153">
        <v>120434</v>
      </c>
      <c r="R677" s="153">
        <v>0</v>
      </c>
      <c r="S677" s="153">
        <v>0</v>
      </c>
      <c r="T677" s="86" t="s">
        <v>4364</v>
      </c>
      <c r="U677" s="154" t="s">
        <v>4364</v>
      </c>
      <c r="V677" s="86" t="s">
        <v>4364</v>
      </c>
      <c r="W677" s="86">
        <v>3.9569489849000002E-3</v>
      </c>
      <c r="X677" s="86">
        <v>0</v>
      </c>
      <c r="Y677" s="86">
        <v>0</v>
      </c>
      <c r="Z677" s="154">
        <v>0</v>
      </c>
      <c r="AA677" s="86">
        <v>0</v>
      </c>
      <c r="AB677" s="86">
        <v>0</v>
      </c>
      <c r="AC677" s="86" t="s">
        <v>4364</v>
      </c>
      <c r="AD677" s="154" t="s">
        <v>4364</v>
      </c>
      <c r="AE677" s="154" t="s">
        <v>4364</v>
      </c>
      <c r="AF677" s="154" t="s">
        <v>4364</v>
      </c>
      <c r="AG677" s="86">
        <v>5.8617260876000002E-4</v>
      </c>
    </row>
    <row r="678" spans="1:33" x14ac:dyDescent="0.35">
      <c r="A678" s="84">
        <v>6689</v>
      </c>
      <c r="B678" s="126">
        <v>46112</v>
      </c>
      <c r="C678" s="84">
        <v>3013</v>
      </c>
      <c r="D678" s="83" t="s">
        <v>1007</v>
      </c>
      <c r="E678" s="85">
        <v>13573068</v>
      </c>
      <c r="F678" s="85">
        <v>3394580</v>
      </c>
      <c r="G678" s="85">
        <v>0</v>
      </c>
      <c r="H678" s="85">
        <v>19420</v>
      </c>
      <c r="I678" s="85">
        <v>0</v>
      </c>
      <c r="J678" s="85">
        <v>1413743</v>
      </c>
      <c r="K678" s="85">
        <v>1118995</v>
      </c>
      <c r="L678" s="85">
        <v>0</v>
      </c>
      <c r="M678" s="85">
        <v>0</v>
      </c>
      <c r="N678" s="85">
        <v>0</v>
      </c>
      <c r="O678" s="153">
        <v>416028</v>
      </c>
      <c r="P678" s="153">
        <v>139856</v>
      </c>
      <c r="Q678" s="153">
        <v>150792</v>
      </c>
      <c r="R678" s="153">
        <v>135746</v>
      </c>
      <c r="S678" s="153">
        <v>0</v>
      </c>
      <c r="T678" s="86" t="s">
        <v>4364</v>
      </c>
      <c r="U678" s="154">
        <v>8.3531797872029995E-2</v>
      </c>
      <c r="V678" s="154" t="s">
        <v>4364</v>
      </c>
      <c r="W678" s="86">
        <v>1.3341567857100001E-3</v>
      </c>
      <c r="X678" s="86">
        <v>0</v>
      </c>
      <c r="Y678" s="86">
        <v>0</v>
      </c>
      <c r="Z678" s="154" t="s">
        <v>4364</v>
      </c>
      <c r="AA678" s="86">
        <v>0</v>
      </c>
      <c r="AB678" s="86">
        <v>0</v>
      </c>
      <c r="AC678" s="154">
        <v>0</v>
      </c>
      <c r="AD678" s="154" t="s">
        <v>4364</v>
      </c>
      <c r="AE678" s="154" t="s">
        <v>4364</v>
      </c>
      <c r="AF678" s="154" t="s">
        <v>4364</v>
      </c>
      <c r="AG678" s="86">
        <v>8.7413449157000003E-4</v>
      </c>
    </row>
    <row r="679" spans="1:33" x14ac:dyDescent="0.35">
      <c r="A679" s="84">
        <v>6700</v>
      </c>
      <c r="B679" s="126">
        <v>46112</v>
      </c>
      <c r="C679" s="84">
        <v>3021</v>
      </c>
      <c r="D679" s="83" t="s">
        <v>1008</v>
      </c>
      <c r="E679" s="85">
        <v>11564825</v>
      </c>
      <c r="F679" s="85">
        <v>5137890</v>
      </c>
      <c r="G679" s="85">
        <v>0</v>
      </c>
      <c r="H679" s="85">
        <v>0</v>
      </c>
      <c r="I679" s="85">
        <v>0</v>
      </c>
      <c r="J679" s="85">
        <v>1246732</v>
      </c>
      <c r="K679" s="85">
        <v>1800272</v>
      </c>
      <c r="L679" s="85">
        <v>0</v>
      </c>
      <c r="M679" s="85">
        <v>0</v>
      </c>
      <c r="N679" s="85">
        <v>0</v>
      </c>
      <c r="O679" s="153">
        <v>2090886</v>
      </c>
      <c r="P679" s="153">
        <v>0</v>
      </c>
      <c r="Q679" s="153">
        <v>0</v>
      </c>
      <c r="R679" s="153">
        <v>0</v>
      </c>
      <c r="S679" s="153">
        <v>0</v>
      </c>
      <c r="T679" s="154" t="s">
        <v>4364</v>
      </c>
      <c r="U679" s="154" t="s">
        <v>4364</v>
      </c>
      <c r="V679" s="154" t="s">
        <v>4364</v>
      </c>
      <c r="W679" s="86">
        <v>4.7889275392499998E-3</v>
      </c>
      <c r="X679" s="86">
        <v>-3.2142523849999999E-4</v>
      </c>
      <c r="Y679" s="86">
        <v>3.0381461761100001E-3</v>
      </c>
      <c r="Z679" s="154" t="s">
        <v>4364</v>
      </c>
      <c r="AA679" s="86" t="s">
        <v>4364</v>
      </c>
      <c r="AB679" s="86" t="s">
        <v>4364</v>
      </c>
      <c r="AC679" s="86" t="s">
        <v>4364</v>
      </c>
      <c r="AD679" s="154" t="s">
        <v>4364</v>
      </c>
      <c r="AE679" s="154" t="s">
        <v>4364</v>
      </c>
      <c r="AF679" s="154" t="s">
        <v>4364</v>
      </c>
      <c r="AG679" s="86">
        <v>2.9096466836900001E-3</v>
      </c>
    </row>
    <row r="680" spans="1:33" x14ac:dyDescent="0.35">
      <c r="A680" s="84">
        <v>6711</v>
      </c>
      <c r="B680" s="126">
        <v>46112</v>
      </c>
      <c r="C680" s="84">
        <v>3028</v>
      </c>
      <c r="D680" s="83" t="s">
        <v>1009</v>
      </c>
      <c r="E680" s="85">
        <v>64681091</v>
      </c>
      <c r="F680" s="85">
        <v>28319902</v>
      </c>
      <c r="G680" s="85">
        <v>565808</v>
      </c>
      <c r="H680" s="85">
        <v>0</v>
      </c>
      <c r="I680" s="85">
        <v>0</v>
      </c>
      <c r="J680" s="85">
        <v>2084891</v>
      </c>
      <c r="K680" s="85">
        <v>3990230</v>
      </c>
      <c r="L680" s="85">
        <v>0</v>
      </c>
      <c r="M680" s="85">
        <v>0</v>
      </c>
      <c r="N680" s="85">
        <v>0</v>
      </c>
      <c r="O680" s="153">
        <v>1326212</v>
      </c>
      <c r="P680" s="153">
        <v>34631</v>
      </c>
      <c r="Q680" s="153">
        <v>13437371</v>
      </c>
      <c r="R680" s="153">
        <v>6880758</v>
      </c>
      <c r="S680" s="153">
        <v>0</v>
      </c>
      <c r="T680" s="86">
        <v>1.109713780445E-2</v>
      </c>
      <c r="U680" s="154" t="s">
        <v>4364</v>
      </c>
      <c r="V680" s="154" t="s">
        <v>4364</v>
      </c>
      <c r="W680" s="86">
        <v>1.3495344806769999E-2</v>
      </c>
      <c r="X680" s="86">
        <v>3.26440823362E-3</v>
      </c>
      <c r="Y680" s="86">
        <v>1.5998372768E-3</v>
      </c>
      <c r="Z680" s="154" t="s">
        <v>4364</v>
      </c>
      <c r="AA680" s="86">
        <v>0</v>
      </c>
      <c r="AB680" s="86">
        <v>0</v>
      </c>
      <c r="AC680" s="154">
        <v>-2.6251946686700001E-2</v>
      </c>
      <c r="AD680" s="154" t="s">
        <v>4364</v>
      </c>
      <c r="AE680" s="154" t="s">
        <v>4364</v>
      </c>
      <c r="AF680" s="154" t="s">
        <v>4364</v>
      </c>
      <c r="AG680" s="86">
        <v>-2.2053163728000002E-3</v>
      </c>
    </row>
    <row r="681" spans="1:33" x14ac:dyDescent="0.35">
      <c r="A681" s="84">
        <v>6722</v>
      </c>
      <c r="B681" s="126">
        <v>46112</v>
      </c>
      <c r="C681" s="84">
        <v>3034</v>
      </c>
      <c r="D681" s="83" t="s">
        <v>1010</v>
      </c>
      <c r="E681" s="85">
        <v>143949704</v>
      </c>
      <c r="F681" s="85">
        <v>71893807</v>
      </c>
      <c r="G681" s="85">
        <v>2070055</v>
      </c>
      <c r="H681" s="85">
        <v>0</v>
      </c>
      <c r="I681" s="85">
        <v>0</v>
      </c>
      <c r="J681" s="85">
        <v>5166945</v>
      </c>
      <c r="K681" s="85">
        <v>20105560</v>
      </c>
      <c r="L681" s="85">
        <v>0</v>
      </c>
      <c r="M681" s="85">
        <v>0</v>
      </c>
      <c r="N681" s="85">
        <v>0</v>
      </c>
      <c r="O681" s="153">
        <v>3591408</v>
      </c>
      <c r="P681" s="153">
        <v>1907477</v>
      </c>
      <c r="Q681" s="153">
        <v>4142475</v>
      </c>
      <c r="R681" s="153">
        <v>0</v>
      </c>
      <c r="S681" s="153">
        <v>34909887</v>
      </c>
      <c r="T681" s="86">
        <v>1.088314399288E-2</v>
      </c>
      <c r="U681" s="86" t="s">
        <v>4364</v>
      </c>
      <c r="V681" s="154" t="s">
        <v>4364</v>
      </c>
      <c r="W681" s="86">
        <v>9.8143383119799997E-3</v>
      </c>
      <c r="X681" s="86">
        <v>0</v>
      </c>
      <c r="Y681" s="86">
        <v>7.4072845235100002E-3</v>
      </c>
      <c r="Z681" s="154" t="s">
        <v>4364</v>
      </c>
      <c r="AA681" s="86">
        <v>1.8897725863500001E-3</v>
      </c>
      <c r="AB681" s="86">
        <v>0</v>
      </c>
      <c r="AC681" s="86" t="s">
        <v>4364</v>
      </c>
      <c r="AD681" s="154">
        <v>1.2166095048E-4</v>
      </c>
      <c r="AE681" s="154" t="s">
        <v>4364</v>
      </c>
      <c r="AF681" s="154" t="s">
        <v>4364</v>
      </c>
      <c r="AG681" s="86">
        <v>2.9634253900599999E-3</v>
      </c>
    </row>
    <row r="682" spans="1:33" x14ac:dyDescent="0.35">
      <c r="A682" s="84">
        <v>6723</v>
      </c>
      <c r="B682" s="126">
        <v>46112</v>
      </c>
      <c r="C682" s="84">
        <v>3035</v>
      </c>
      <c r="D682" s="83" t="s">
        <v>1011</v>
      </c>
      <c r="E682" s="85">
        <v>36492784</v>
      </c>
      <c r="F682" s="85">
        <v>11347678</v>
      </c>
      <c r="G682" s="85">
        <v>739248</v>
      </c>
      <c r="H682" s="85">
        <v>0</v>
      </c>
      <c r="I682" s="85">
        <v>0</v>
      </c>
      <c r="J682" s="85">
        <v>3154374</v>
      </c>
      <c r="K682" s="85">
        <v>2676187</v>
      </c>
      <c r="L682" s="85">
        <v>0</v>
      </c>
      <c r="M682" s="85">
        <v>0</v>
      </c>
      <c r="N682" s="85">
        <v>0</v>
      </c>
      <c r="O682" s="153">
        <v>1925593</v>
      </c>
      <c r="P682" s="153">
        <v>367406</v>
      </c>
      <c r="Q682" s="153">
        <v>10981</v>
      </c>
      <c r="R682" s="153">
        <v>2473889</v>
      </c>
      <c r="S682" s="153">
        <v>0</v>
      </c>
      <c r="T682" s="86">
        <v>1.6740564051210001E-2</v>
      </c>
      <c r="U682" s="154" t="s">
        <v>4364</v>
      </c>
      <c r="V682" s="154" t="s">
        <v>4364</v>
      </c>
      <c r="W682" s="86">
        <v>1.7008120632110001E-2</v>
      </c>
      <c r="X682" s="86">
        <v>2.0142989437E-4</v>
      </c>
      <c r="Y682" s="86">
        <v>3.64737972436E-3</v>
      </c>
      <c r="Z682" s="154" t="s">
        <v>4364</v>
      </c>
      <c r="AA682" s="86">
        <v>0</v>
      </c>
      <c r="AB682" s="86">
        <v>0</v>
      </c>
      <c r="AC682" s="86">
        <v>0</v>
      </c>
      <c r="AD682" s="154" t="s">
        <v>4364</v>
      </c>
      <c r="AE682" s="154" t="s">
        <v>4364</v>
      </c>
      <c r="AF682" s="154" t="s">
        <v>4364</v>
      </c>
      <c r="AG682" s="86">
        <v>4.9005107847499996E-3</v>
      </c>
    </row>
    <row r="683" spans="1:33" x14ac:dyDescent="0.35">
      <c r="A683" s="84">
        <v>6725</v>
      </c>
      <c r="B683" s="126">
        <v>46112</v>
      </c>
      <c r="C683" s="84">
        <v>3036</v>
      </c>
      <c r="D683" s="83" t="s">
        <v>1012</v>
      </c>
      <c r="E683" s="85">
        <v>16653844</v>
      </c>
      <c r="F683" s="85">
        <v>10992393</v>
      </c>
      <c r="G683" s="85">
        <v>0</v>
      </c>
      <c r="H683" s="85">
        <v>0</v>
      </c>
      <c r="I683" s="85">
        <v>0</v>
      </c>
      <c r="J683" s="85">
        <v>2791015</v>
      </c>
      <c r="K683" s="85">
        <v>2515244</v>
      </c>
      <c r="L683" s="85">
        <v>0</v>
      </c>
      <c r="M683" s="85">
        <v>0</v>
      </c>
      <c r="N683" s="85">
        <v>0</v>
      </c>
      <c r="O683" s="153">
        <v>2532330</v>
      </c>
      <c r="P683" s="153">
        <v>3153804</v>
      </c>
      <c r="Q683" s="153">
        <v>0</v>
      </c>
      <c r="R683" s="153">
        <v>0</v>
      </c>
      <c r="S683" s="153">
        <v>0</v>
      </c>
      <c r="T683" s="154" t="s">
        <v>4364</v>
      </c>
      <c r="U683" s="154" t="s">
        <v>4364</v>
      </c>
      <c r="V683" s="154" t="s">
        <v>4364</v>
      </c>
      <c r="W683" s="86">
        <v>9.9140223424399997E-3</v>
      </c>
      <c r="X683" s="86">
        <v>7.8649878218499999E-3</v>
      </c>
      <c r="Y683" s="86">
        <v>2.4765440546599998E-3</v>
      </c>
      <c r="Z683" s="154" t="s">
        <v>4364</v>
      </c>
      <c r="AA683" s="86">
        <v>-1.6821587965000001E-3</v>
      </c>
      <c r="AB683" s="154" t="s">
        <v>4364</v>
      </c>
      <c r="AC683" s="154" t="s">
        <v>4364</v>
      </c>
      <c r="AD683" s="154" t="s">
        <v>4364</v>
      </c>
      <c r="AE683" s="154" t="s">
        <v>4364</v>
      </c>
      <c r="AF683" s="154" t="s">
        <v>4364</v>
      </c>
      <c r="AG683" s="86">
        <v>4.2510466604400001E-3</v>
      </c>
    </row>
    <row r="684" spans="1:33" x14ac:dyDescent="0.35">
      <c r="A684" s="84">
        <v>6726</v>
      </c>
      <c r="B684" s="126">
        <v>46112</v>
      </c>
      <c r="C684" s="84">
        <v>3037</v>
      </c>
      <c r="D684" s="83" t="s">
        <v>1013</v>
      </c>
      <c r="E684" s="85">
        <v>20216316</v>
      </c>
      <c r="F684" s="85">
        <v>7484134</v>
      </c>
      <c r="G684" s="85">
        <v>0</v>
      </c>
      <c r="H684" s="85">
        <v>0</v>
      </c>
      <c r="I684" s="85">
        <v>0</v>
      </c>
      <c r="J684" s="85">
        <v>2521048</v>
      </c>
      <c r="K684" s="85">
        <v>3739261</v>
      </c>
      <c r="L684" s="85">
        <v>0</v>
      </c>
      <c r="M684" s="85">
        <v>0</v>
      </c>
      <c r="N684" s="85">
        <v>0</v>
      </c>
      <c r="O684" s="153">
        <v>341411</v>
      </c>
      <c r="P684" s="153">
        <v>882414</v>
      </c>
      <c r="Q684" s="153">
        <v>0</v>
      </c>
      <c r="R684" s="153">
        <v>0</v>
      </c>
      <c r="S684" s="153">
        <v>0</v>
      </c>
      <c r="T684" s="86" t="s">
        <v>4364</v>
      </c>
      <c r="U684" s="154" t="s">
        <v>4364</v>
      </c>
      <c r="V684" s="154" t="s">
        <v>4364</v>
      </c>
      <c r="W684" s="86">
        <v>4.9980106753899998E-3</v>
      </c>
      <c r="X684" s="86">
        <v>0</v>
      </c>
      <c r="Y684" s="86">
        <v>-1.157755291E-4</v>
      </c>
      <c r="Z684" s="154" t="s">
        <v>4364</v>
      </c>
      <c r="AA684" s="86">
        <v>0</v>
      </c>
      <c r="AB684" s="86" t="s">
        <v>4364</v>
      </c>
      <c r="AC684" s="86" t="s">
        <v>4364</v>
      </c>
      <c r="AD684" s="154" t="s">
        <v>4364</v>
      </c>
      <c r="AE684" s="86" t="s">
        <v>4364</v>
      </c>
      <c r="AF684" s="86" t="s">
        <v>4364</v>
      </c>
      <c r="AG684" s="86">
        <v>1.6150449620000001E-4</v>
      </c>
    </row>
    <row r="685" spans="1:33" x14ac:dyDescent="0.35">
      <c r="A685" s="84">
        <v>6739</v>
      </c>
      <c r="B685" s="126">
        <v>46112</v>
      </c>
      <c r="C685" s="84">
        <v>3041</v>
      </c>
      <c r="D685" s="83" t="s">
        <v>1014</v>
      </c>
      <c r="E685" s="85">
        <v>23459543</v>
      </c>
      <c r="F685" s="85">
        <v>6041605</v>
      </c>
      <c r="G685" s="85">
        <v>856752</v>
      </c>
      <c r="H685" s="85">
        <v>0</v>
      </c>
      <c r="I685" s="85">
        <v>0</v>
      </c>
      <c r="J685" s="85">
        <v>559177</v>
      </c>
      <c r="K685" s="85">
        <v>149969</v>
      </c>
      <c r="L685" s="85">
        <v>0</v>
      </c>
      <c r="M685" s="85">
        <v>0</v>
      </c>
      <c r="N685" s="85">
        <v>0</v>
      </c>
      <c r="O685" s="153">
        <v>1960854</v>
      </c>
      <c r="P685" s="153">
        <v>11486</v>
      </c>
      <c r="Q685" s="153">
        <v>1339507</v>
      </c>
      <c r="R685" s="153">
        <v>1163860</v>
      </c>
      <c r="S685" s="153">
        <v>0</v>
      </c>
      <c r="T685" s="86">
        <v>1.3882544083580001E-2</v>
      </c>
      <c r="U685" s="154" t="s">
        <v>4364</v>
      </c>
      <c r="V685" s="86" t="s">
        <v>4364</v>
      </c>
      <c r="W685" s="86">
        <v>1.4244342321899999E-3</v>
      </c>
      <c r="X685" s="86">
        <v>0</v>
      </c>
      <c r="Y685" s="86">
        <v>0</v>
      </c>
      <c r="Z685" s="154" t="s">
        <v>4364</v>
      </c>
      <c r="AA685" s="86">
        <v>0</v>
      </c>
      <c r="AB685" s="86">
        <v>0</v>
      </c>
      <c r="AC685" s="86">
        <v>0</v>
      </c>
      <c r="AD685" s="86" t="s">
        <v>4364</v>
      </c>
      <c r="AE685" s="154" t="s">
        <v>4364</v>
      </c>
      <c r="AF685" s="154" t="s">
        <v>4364</v>
      </c>
      <c r="AG685" s="86">
        <v>2.2018190293899998E-3</v>
      </c>
    </row>
    <row r="686" spans="1:33" x14ac:dyDescent="0.35">
      <c r="A686" s="84">
        <v>6743</v>
      </c>
      <c r="B686" s="126">
        <v>46112</v>
      </c>
      <c r="C686" s="84">
        <v>3044</v>
      </c>
      <c r="D686" s="83" t="s">
        <v>1015</v>
      </c>
      <c r="E686" s="85">
        <v>665484841</v>
      </c>
      <c r="F686" s="85">
        <v>407077315</v>
      </c>
      <c r="G686" s="85">
        <v>9720596</v>
      </c>
      <c r="H686" s="85">
        <v>0</v>
      </c>
      <c r="I686" s="85">
        <v>0</v>
      </c>
      <c r="J686" s="85">
        <v>101303083</v>
      </c>
      <c r="K686" s="85">
        <v>164774396</v>
      </c>
      <c r="L686" s="85">
        <v>0</v>
      </c>
      <c r="M686" s="85">
        <v>0</v>
      </c>
      <c r="N686" s="85">
        <v>0</v>
      </c>
      <c r="O686" s="153">
        <v>38976754</v>
      </c>
      <c r="P686" s="153">
        <v>15783750</v>
      </c>
      <c r="Q686" s="153">
        <v>65497797</v>
      </c>
      <c r="R686" s="153">
        <v>11020939</v>
      </c>
      <c r="S686" s="153">
        <v>0</v>
      </c>
      <c r="T686" s="154">
        <v>1.084188068152E-2</v>
      </c>
      <c r="U686" s="154" t="s">
        <v>4364</v>
      </c>
      <c r="V686" s="154" t="s">
        <v>4364</v>
      </c>
      <c r="W686" s="86">
        <v>1.478218136259E-2</v>
      </c>
      <c r="X686" s="86">
        <v>2.4230841642000002E-3</v>
      </c>
      <c r="Y686" s="86">
        <v>5.8522816886200004E-3</v>
      </c>
      <c r="Z686" s="154" t="s">
        <v>4364</v>
      </c>
      <c r="AA686" s="86">
        <v>4.7649974463100002E-3</v>
      </c>
      <c r="AB686" s="154">
        <v>0</v>
      </c>
      <c r="AC686" s="154">
        <v>0</v>
      </c>
      <c r="AD686" s="154" t="s">
        <v>4364</v>
      </c>
      <c r="AE686" s="154" t="s">
        <v>4364</v>
      </c>
      <c r="AF686" s="154" t="s">
        <v>4364</v>
      </c>
      <c r="AG686" s="86">
        <v>4.7496439237999996E-3</v>
      </c>
    </row>
    <row r="687" spans="1:33" x14ac:dyDescent="0.35">
      <c r="A687" s="84">
        <v>6747</v>
      </c>
      <c r="B687" s="126">
        <v>46112</v>
      </c>
      <c r="C687" s="84">
        <v>3047</v>
      </c>
      <c r="D687" s="83" t="s">
        <v>1016</v>
      </c>
      <c r="E687" s="85">
        <v>79037705</v>
      </c>
      <c r="F687" s="85">
        <v>43313936</v>
      </c>
      <c r="G687" s="85">
        <v>2301330</v>
      </c>
      <c r="H687" s="85">
        <v>0</v>
      </c>
      <c r="I687" s="85">
        <v>0</v>
      </c>
      <c r="J687" s="85">
        <v>2070097</v>
      </c>
      <c r="K687" s="85">
        <v>16156086</v>
      </c>
      <c r="L687" s="85">
        <v>0</v>
      </c>
      <c r="M687" s="85">
        <v>0</v>
      </c>
      <c r="N687" s="85">
        <v>106978</v>
      </c>
      <c r="O687" s="153">
        <v>846607</v>
      </c>
      <c r="P687" s="153">
        <v>4696375</v>
      </c>
      <c r="Q687" s="153">
        <v>9745844</v>
      </c>
      <c r="R687" s="153">
        <v>7390619</v>
      </c>
      <c r="S687" s="153">
        <v>0</v>
      </c>
      <c r="T687" s="86">
        <v>1.3448978546710001E-2</v>
      </c>
      <c r="U687" s="154" t="s">
        <v>4364</v>
      </c>
      <c r="V687" s="154" t="s">
        <v>4364</v>
      </c>
      <c r="W687" s="86">
        <v>2.4687863091160001E-2</v>
      </c>
      <c r="X687" s="86">
        <v>0</v>
      </c>
      <c r="Y687" s="86">
        <v>1.0961235703200001E-3</v>
      </c>
      <c r="Z687" s="154" t="s">
        <v>4364</v>
      </c>
      <c r="AA687" s="86">
        <v>1.3634123003E-3</v>
      </c>
      <c r="AB687" s="86">
        <v>0</v>
      </c>
      <c r="AC687" s="86">
        <v>0</v>
      </c>
      <c r="AD687" s="154" t="s">
        <v>4364</v>
      </c>
      <c r="AE687" s="154" t="s">
        <v>4364</v>
      </c>
      <c r="AF687" s="154">
        <v>0</v>
      </c>
      <c r="AG687" s="86">
        <v>1.81982222343E-3</v>
      </c>
    </row>
    <row r="688" spans="1:33" x14ac:dyDescent="0.35">
      <c r="A688" s="84">
        <v>6772</v>
      </c>
      <c r="B688" s="126">
        <v>46112</v>
      </c>
      <c r="C688" s="84">
        <v>3059</v>
      </c>
      <c r="D688" s="83" t="s">
        <v>1017</v>
      </c>
      <c r="E688" s="85">
        <v>11526055</v>
      </c>
      <c r="F688" s="85">
        <v>8575128</v>
      </c>
      <c r="G688" s="85">
        <v>197771</v>
      </c>
      <c r="H688" s="85">
        <v>0</v>
      </c>
      <c r="I688" s="85">
        <v>0</v>
      </c>
      <c r="J688" s="85">
        <v>1235031</v>
      </c>
      <c r="K688" s="85">
        <v>4716930</v>
      </c>
      <c r="L688" s="85">
        <v>0</v>
      </c>
      <c r="M688" s="85">
        <v>49605</v>
      </c>
      <c r="N688" s="85">
        <v>0</v>
      </c>
      <c r="O688" s="153">
        <v>559577</v>
      </c>
      <c r="P688" s="153">
        <v>4335</v>
      </c>
      <c r="Q688" s="153">
        <v>1811878</v>
      </c>
      <c r="R688" s="153">
        <v>0</v>
      </c>
      <c r="S688" s="153">
        <v>0</v>
      </c>
      <c r="T688" s="154">
        <v>2.5803759905449999E-2</v>
      </c>
      <c r="U688" s="154" t="s">
        <v>4364</v>
      </c>
      <c r="V688" s="154" t="s">
        <v>4364</v>
      </c>
      <c r="W688" s="86">
        <v>6.188278988445E-2</v>
      </c>
      <c r="X688" s="86">
        <v>3.5812314439999998E-3</v>
      </c>
      <c r="Y688" s="86">
        <v>1.6334924820250001E-2</v>
      </c>
      <c r="Z688" s="154" t="s">
        <v>4364</v>
      </c>
      <c r="AA688" s="86">
        <v>0</v>
      </c>
      <c r="AB688" s="86">
        <v>0</v>
      </c>
      <c r="AC688" s="86">
        <v>0</v>
      </c>
      <c r="AD688" s="154" t="s">
        <v>4364</v>
      </c>
      <c r="AE688" s="154">
        <v>0</v>
      </c>
      <c r="AF688" s="154" t="s">
        <v>4364</v>
      </c>
      <c r="AG688" s="86">
        <v>1.4153525487730001E-2</v>
      </c>
    </row>
    <row r="689" spans="1:33" x14ac:dyDescent="0.35">
      <c r="A689" s="84">
        <v>6774</v>
      </c>
      <c r="B689" s="126">
        <v>46112</v>
      </c>
      <c r="C689" s="84">
        <v>3061</v>
      </c>
      <c r="D689" s="83" t="s">
        <v>1018</v>
      </c>
      <c r="E689" s="85">
        <v>399929857</v>
      </c>
      <c r="F689" s="85">
        <v>248598329</v>
      </c>
      <c r="G689" s="85">
        <v>4885935</v>
      </c>
      <c r="H689" s="85">
        <v>0</v>
      </c>
      <c r="I689" s="85">
        <v>0</v>
      </c>
      <c r="J689" s="85">
        <v>21397163</v>
      </c>
      <c r="K689" s="85">
        <v>92864820</v>
      </c>
      <c r="L689" s="85">
        <v>0</v>
      </c>
      <c r="M689" s="85">
        <v>7758301</v>
      </c>
      <c r="N689" s="85">
        <v>1298682</v>
      </c>
      <c r="O689" s="153">
        <v>10129747</v>
      </c>
      <c r="P689" s="153">
        <v>16562740</v>
      </c>
      <c r="Q689" s="153">
        <v>81674672</v>
      </c>
      <c r="R689" s="153">
        <v>7957735</v>
      </c>
      <c r="S689" s="153">
        <v>4068535</v>
      </c>
      <c r="T689" s="154">
        <v>1.6675496168620001E-2</v>
      </c>
      <c r="U689" s="154" t="s">
        <v>4364</v>
      </c>
      <c r="V689" s="154" t="s">
        <v>4364</v>
      </c>
      <c r="W689" s="86">
        <v>3.3603936661079997E-2</v>
      </c>
      <c r="X689" s="86">
        <v>2.4157113823699999E-3</v>
      </c>
      <c r="Y689" s="86">
        <v>9.0099554591999993E-3</v>
      </c>
      <c r="Z689" s="86" t="s">
        <v>4364</v>
      </c>
      <c r="AA689" s="86">
        <v>2.6457902831499998E-3</v>
      </c>
      <c r="AB689" s="154">
        <v>1.2252606161000001E-4</v>
      </c>
      <c r="AC689" s="154">
        <v>-2.098585405E-4</v>
      </c>
      <c r="AD689" s="154">
        <v>0</v>
      </c>
      <c r="AE689" s="154">
        <v>0</v>
      </c>
      <c r="AF689" s="154">
        <v>2.4475277715880001E-2</v>
      </c>
      <c r="AG689" s="86">
        <v>5.7352846176800002E-3</v>
      </c>
    </row>
    <row r="690" spans="1:33" x14ac:dyDescent="0.35">
      <c r="A690" s="84">
        <v>6778</v>
      </c>
      <c r="B690" s="126">
        <v>46112</v>
      </c>
      <c r="C690" s="84">
        <v>3065</v>
      </c>
      <c r="D690" s="83" t="s">
        <v>1019</v>
      </c>
      <c r="E690" s="85">
        <v>963112826</v>
      </c>
      <c r="F690" s="85">
        <v>721419056</v>
      </c>
      <c r="G690" s="85">
        <v>9719479</v>
      </c>
      <c r="H690" s="85">
        <v>0</v>
      </c>
      <c r="I690" s="85">
        <v>0</v>
      </c>
      <c r="J690" s="85">
        <v>53609579</v>
      </c>
      <c r="K690" s="85">
        <v>174283238</v>
      </c>
      <c r="L690" s="85">
        <v>0</v>
      </c>
      <c r="M690" s="85">
        <v>96471557</v>
      </c>
      <c r="N690" s="85">
        <v>1647493</v>
      </c>
      <c r="O690" s="153">
        <v>7254222</v>
      </c>
      <c r="P690" s="153">
        <v>25375065</v>
      </c>
      <c r="Q690" s="153">
        <v>295723181</v>
      </c>
      <c r="R690" s="153">
        <v>25597639</v>
      </c>
      <c r="S690" s="153">
        <v>31737603</v>
      </c>
      <c r="T690" s="86">
        <v>1.327131695081E-2</v>
      </c>
      <c r="U690" s="154" t="s">
        <v>4364</v>
      </c>
      <c r="V690" s="154" t="s">
        <v>4364</v>
      </c>
      <c r="W690" s="86">
        <v>1.7344353177590002E-2</v>
      </c>
      <c r="X690" s="86">
        <v>2.3927510569399998E-3</v>
      </c>
      <c r="Y690" s="86">
        <v>4.5924237802400002E-3</v>
      </c>
      <c r="Z690" s="154" t="s">
        <v>4364</v>
      </c>
      <c r="AA690" s="86">
        <v>2.5599134712299999E-3</v>
      </c>
      <c r="AB690" s="86">
        <v>0</v>
      </c>
      <c r="AC690" s="86">
        <v>0</v>
      </c>
      <c r="AD690" s="154">
        <v>0</v>
      </c>
      <c r="AE690" s="154">
        <v>0</v>
      </c>
      <c r="AF690" s="154">
        <v>0</v>
      </c>
      <c r="AG690" s="86">
        <v>1.7131912380799999E-3</v>
      </c>
    </row>
    <row r="691" spans="1:33" x14ac:dyDescent="0.35">
      <c r="A691" s="84">
        <v>6785</v>
      </c>
      <c r="B691" s="126">
        <v>46112</v>
      </c>
      <c r="C691" s="84">
        <v>3069</v>
      </c>
      <c r="D691" s="83" t="s">
        <v>1020</v>
      </c>
      <c r="E691" s="85">
        <v>127067645</v>
      </c>
      <c r="F691" s="85">
        <v>23977454</v>
      </c>
      <c r="G691" s="85">
        <v>2437257</v>
      </c>
      <c r="H691" s="85">
        <v>0</v>
      </c>
      <c r="I691" s="85">
        <v>0</v>
      </c>
      <c r="J691" s="85">
        <v>6386305</v>
      </c>
      <c r="K691" s="85">
        <v>10158715</v>
      </c>
      <c r="L691" s="85">
        <v>0</v>
      </c>
      <c r="M691" s="85">
        <v>0</v>
      </c>
      <c r="N691" s="85">
        <v>0</v>
      </c>
      <c r="O691" s="153">
        <v>1428772</v>
      </c>
      <c r="P691" s="153">
        <v>1167859</v>
      </c>
      <c r="Q691" s="153">
        <v>1711181</v>
      </c>
      <c r="R691" s="153">
        <v>687365</v>
      </c>
      <c r="S691" s="153">
        <v>0</v>
      </c>
      <c r="T691" s="154">
        <v>1.2183002350270001E-2</v>
      </c>
      <c r="U691" s="154" t="s">
        <v>4364</v>
      </c>
      <c r="V691" s="154" t="s">
        <v>4364</v>
      </c>
      <c r="W691" s="86">
        <v>1.9033048668640001E-2</v>
      </c>
      <c r="X691" s="154">
        <v>0</v>
      </c>
      <c r="Y691" s="154">
        <v>7.3768282937000001E-4</v>
      </c>
      <c r="Z691" s="154" t="s">
        <v>4364</v>
      </c>
      <c r="AA691" s="154">
        <v>1.3536455398360001E-2</v>
      </c>
      <c r="AB691" s="154">
        <v>0</v>
      </c>
      <c r="AC691" s="154">
        <v>0</v>
      </c>
      <c r="AD691" s="154" t="s">
        <v>4364</v>
      </c>
      <c r="AE691" s="154" t="s">
        <v>4364</v>
      </c>
      <c r="AF691" s="154" t="s">
        <v>4364</v>
      </c>
      <c r="AG691" s="86">
        <v>3.58962471915E-3</v>
      </c>
    </row>
    <row r="692" spans="1:33" x14ac:dyDescent="0.35">
      <c r="A692" s="84">
        <v>6832</v>
      </c>
      <c r="B692" s="126">
        <v>46112</v>
      </c>
      <c r="C692" s="84">
        <v>3093</v>
      </c>
      <c r="D692" s="83" t="s">
        <v>1021</v>
      </c>
      <c r="E692" s="85">
        <v>250996813</v>
      </c>
      <c r="F692" s="85">
        <v>140606911</v>
      </c>
      <c r="G692" s="85">
        <v>11886406</v>
      </c>
      <c r="H692" s="85">
        <v>0</v>
      </c>
      <c r="I692" s="85">
        <v>0</v>
      </c>
      <c r="J692" s="85">
        <v>16708350</v>
      </c>
      <c r="K692" s="85">
        <v>46342977</v>
      </c>
      <c r="L692" s="85">
        <v>0</v>
      </c>
      <c r="M692" s="85">
        <v>270072</v>
      </c>
      <c r="N692" s="85">
        <v>416556</v>
      </c>
      <c r="O692" s="153">
        <v>1248013</v>
      </c>
      <c r="P692" s="153">
        <v>14274074</v>
      </c>
      <c r="Q692" s="153">
        <v>34967060</v>
      </c>
      <c r="R692" s="153">
        <v>11803040</v>
      </c>
      <c r="S692" s="153">
        <v>2690363</v>
      </c>
      <c r="T692" s="86">
        <v>1.520278960615E-2</v>
      </c>
      <c r="U692" s="86" t="s">
        <v>4364</v>
      </c>
      <c r="V692" s="154" t="s">
        <v>4364</v>
      </c>
      <c r="W692" s="86">
        <v>7.8997922347100007E-3</v>
      </c>
      <c r="X692" s="86">
        <v>8.5127796082999998E-4</v>
      </c>
      <c r="Y692" s="86">
        <v>3.6828966042700001E-3</v>
      </c>
      <c r="Z692" s="154" t="s">
        <v>4364</v>
      </c>
      <c r="AA692" s="86">
        <v>0</v>
      </c>
      <c r="AB692" s="86">
        <v>-2.191458465E-4</v>
      </c>
      <c r="AC692" s="154">
        <v>0</v>
      </c>
      <c r="AD692" s="86">
        <v>0</v>
      </c>
      <c r="AE692" s="86">
        <v>0</v>
      </c>
      <c r="AF692" s="154">
        <v>0</v>
      </c>
      <c r="AG692" s="86">
        <v>2.6572057623599999E-3</v>
      </c>
    </row>
    <row r="693" spans="1:33" x14ac:dyDescent="0.35">
      <c r="A693" s="84">
        <v>6844</v>
      </c>
      <c r="B693" s="126">
        <v>46112</v>
      </c>
      <c r="C693" s="84">
        <v>3100</v>
      </c>
      <c r="D693" s="83" t="s">
        <v>1022</v>
      </c>
      <c r="E693" s="85">
        <v>91049742</v>
      </c>
      <c r="F693" s="85">
        <v>52101193</v>
      </c>
      <c r="G693" s="85">
        <v>1427109</v>
      </c>
      <c r="H693" s="85">
        <v>0</v>
      </c>
      <c r="I693" s="85">
        <v>2152969</v>
      </c>
      <c r="J693" s="85">
        <v>9642859</v>
      </c>
      <c r="K693" s="85">
        <v>9439711</v>
      </c>
      <c r="L693" s="85">
        <v>0</v>
      </c>
      <c r="M693" s="85">
        <v>4027710</v>
      </c>
      <c r="N693" s="85">
        <v>0</v>
      </c>
      <c r="O693" s="153">
        <v>1938602</v>
      </c>
      <c r="P693" s="153">
        <v>2856922</v>
      </c>
      <c r="Q693" s="153">
        <v>16769082</v>
      </c>
      <c r="R693" s="153">
        <v>3846230</v>
      </c>
      <c r="S693" s="153">
        <v>0</v>
      </c>
      <c r="T693" s="86">
        <v>4.8094245367000001E-3</v>
      </c>
      <c r="U693" s="154" t="s">
        <v>4364</v>
      </c>
      <c r="V693" s="86">
        <v>1.0616463901829999E-2</v>
      </c>
      <c r="W693" s="86">
        <v>1.452053998802E-2</v>
      </c>
      <c r="X693" s="86">
        <v>-5.1522883659999995E-4</v>
      </c>
      <c r="Y693" s="86">
        <v>4.2184979032999998E-3</v>
      </c>
      <c r="Z693" s="154" t="s">
        <v>4364</v>
      </c>
      <c r="AA693" s="86">
        <v>2.1585382767699999E-3</v>
      </c>
      <c r="AB693" s="86">
        <v>0</v>
      </c>
      <c r="AC693" s="86">
        <v>0</v>
      </c>
      <c r="AD693" s="154">
        <v>2.1532945186999999E-4</v>
      </c>
      <c r="AE693" s="86">
        <v>5.0956975478299998E-3</v>
      </c>
      <c r="AF693" s="86" t="s">
        <v>4364</v>
      </c>
      <c r="AG693" s="86">
        <v>2.6828682537800002E-3</v>
      </c>
    </row>
    <row r="694" spans="1:33" x14ac:dyDescent="0.35">
      <c r="A694" s="84">
        <v>6853</v>
      </c>
      <c r="B694" s="126">
        <v>46112</v>
      </c>
      <c r="C694" s="84">
        <v>3107</v>
      </c>
      <c r="D694" s="83" t="s">
        <v>1023</v>
      </c>
      <c r="E694" s="85">
        <v>326558558</v>
      </c>
      <c r="F694" s="85">
        <v>112869854</v>
      </c>
      <c r="G694" s="85">
        <v>0</v>
      </c>
      <c r="H694" s="85">
        <v>0</v>
      </c>
      <c r="I694" s="85">
        <v>0</v>
      </c>
      <c r="J694" s="85">
        <v>9033762</v>
      </c>
      <c r="K694" s="85">
        <v>55589452</v>
      </c>
      <c r="L694" s="85">
        <v>0</v>
      </c>
      <c r="M694" s="85">
        <v>1576655</v>
      </c>
      <c r="N694" s="85">
        <v>0</v>
      </c>
      <c r="O694" s="153">
        <v>7158268</v>
      </c>
      <c r="P694" s="153">
        <v>5237656</v>
      </c>
      <c r="Q694" s="153">
        <v>31736241</v>
      </c>
      <c r="R694" s="153">
        <v>2537820</v>
      </c>
      <c r="S694" s="153">
        <v>0</v>
      </c>
      <c r="T694" s="86" t="s">
        <v>4364</v>
      </c>
      <c r="U694" s="86" t="s">
        <v>4364</v>
      </c>
      <c r="V694" s="154" t="s">
        <v>4364</v>
      </c>
      <c r="W694" s="86">
        <v>8.1321207125000005E-4</v>
      </c>
      <c r="X694" s="86">
        <v>7.8632429959500007E-3</v>
      </c>
      <c r="Y694" s="86">
        <v>2.9034508345419999E-2</v>
      </c>
      <c r="Z694" s="154" t="s">
        <v>4364</v>
      </c>
      <c r="AA694" s="86">
        <v>0</v>
      </c>
      <c r="AB694" s="86">
        <v>0</v>
      </c>
      <c r="AC694" s="86">
        <v>0</v>
      </c>
      <c r="AD694" s="154" t="s">
        <v>4364</v>
      </c>
      <c r="AE694" s="154">
        <v>0</v>
      </c>
      <c r="AF694" s="154" t="s">
        <v>4364</v>
      </c>
      <c r="AG694" s="86">
        <v>1.824353095829E-2</v>
      </c>
    </row>
    <row r="695" spans="1:33" x14ac:dyDescent="0.35">
      <c r="A695" s="84">
        <v>6859</v>
      </c>
      <c r="B695" s="126">
        <v>46112</v>
      </c>
      <c r="C695" s="84">
        <v>3109</v>
      </c>
      <c r="D695" s="83" t="s">
        <v>1024</v>
      </c>
      <c r="E695" s="85">
        <v>29886107</v>
      </c>
      <c r="F695" s="85">
        <v>20608191</v>
      </c>
      <c r="G695" s="85">
        <v>0</v>
      </c>
      <c r="H695" s="85">
        <v>42237</v>
      </c>
      <c r="I695" s="85">
        <v>0</v>
      </c>
      <c r="J695" s="85">
        <v>4532756</v>
      </c>
      <c r="K695" s="85">
        <v>10836970</v>
      </c>
      <c r="L695" s="85">
        <v>0</v>
      </c>
      <c r="M695" s="85">
        <v>0</v>
      </c>
      <c r="N695" s="85">
        <v>0</v>
      </c>
      <c r="O695" s="153">
        <v>1190965</v>
      </c>
      <c r="P695" s="153">
        <v>930128</v>
      </c>
      <c r="Q695" s="153">
        <v>2992016</v>
      </c>
      <c r="R695" s="153">
        <v>83119</v>
      </c>
      <c r="S695" s="153">
        <v>0</v>
      </c>
      <c r="T695" s="86" t="s">
        <v>4364</v>
      </c>
      <c r="U695" s="154">
        <v>3.6169190071349999E-2</v>
      </c>
      <c r="V695" s="154" t="s">
        <v>4364</v>
      </c>
      <c r="W695" s="86">
        <v>2.3402209214270001E-2</v>
      </c>
      <c r="X695" s="86">
        <v>2.2234874270500001E-3</v>
      </c>
      <c r="Y695" s="86">
        <v>1.250532752433E-2</v>
      </c>
      <c r="Z695" s="154" t="s">
        <v>4364</v>
      </c>
      <c r="AA695" s="86">
        <v>8.0017135182400001E-3</v>
      </c>
      <c r="AB695" s="86">
        <v>0</v>
      </c>
      <c r="AC695" s="86">
        <v>0</v>
      </c>
      <c r="AD695" s="154" t="s">
        <v>4364</v>
      </c>
      <c r="AE695" s="154" t="s">
        <v>4364</v>
      </c>
      <c r="AF695" s="154" t="s">
        <v>4364</v>
      </c>
      <c r="AG695" s="86">
        <v>9.3858903774999992E-3</v>
      </c>
    </row>
    <row r="696" spans="1:33" x14ac:dyDescent="0.35">
      <c r="A696" s="84">
        <v>6870</v>
      </c>
      <c r="B696" s="126">
        <v>46112</v>
      </c>
      <c r="C696" s="84">
        <v>3113</v>
      </c>
      <c r="D696" s="83" t="s">
        <v>1025</v>
      </c>
      <c r="E696" s="85">
        <v>190704654</v>
      </c>
      <c r="F696" s="85">
        <v>107057767</v>
      </c>
      <c r="G696" s="85">
        <v>2283472</v>
      </c>
      <c r="H696" s="85">
        <v>0</v>
      </c>
      <c r="I696" s="85">
        <v>0</v>
      </c>
      <c r="J696" s="85">
        <v>16185509</v>
      </c>
      <c r="K696" s="85">
        <v>26387852</v>
      </c>
      <c r="L696" s="85">
        <v>0</v>
      </c>
      <c r="M696" s="85">
        <v>2768649</v>
      </c>
      <c r="N696" s="85">
        <v>248103</v>
      </c>
      <c r="O696" s="153">
        <v>2770191</v>
      </c>
      <c r="P696" s="153">
        <v>11907056</v>
      </c>
      <c r="Q696" s="153">
        <v>29201445</v>
      </c>
      <c r="R696" s="153">
        <v>15305490</v>
      </c>
      <c r="S696" s="153">
        <v>0</v>
      </c>
      <c r="T696" s="86">
        <v>1.8986016702460001E-2</v>
      </c>
      <c r="U696" s="86" t="s">
        <v>4364</v>
      </c>
      <c r="V696" s="86" t="s">
        <v>4364</v>
      </c>
      <c r="W696" s="86">
        <v>7.2424550521100004E-3</v>
      </c>
      <c r="X696" s="86">
        <v>0</v>
      </c>
      <c r="Y696" s="86">
        <v>2.5215800727100002E-3</v>
      </c>
      <c r="Z696" s="154" t="s">
        <v>4364</v>
      </c>
      <c r="AA696" s="86">
        <v>-5.9784555300000002E-5</v>
      </c>
      <c r="AB696" s="86">
        <v>2.557082079E-5</v>
      </c>
      <c r="AC696" s="86">
        <v>-2.9186238650000002E-4</v>
      </c>
      <c r="AD696" s="154" t="s">
        <v>4364</v>
      </c>
      <c r="AE696" s="154">
        <v>0</v>
      </c>
      <c r="AF696" s="154">
        <v>0</v>
      </c>
      <c r="AG696" s="86">
        <v>1.34437805928E-3</v>
      </c>
    </row>
    <row r="697" spans="1:33" x14ac:dyDescent="0.35">
      <c r="A697" s="84">
        <v>6871</v>
      </c>
      <c r="B697" s="126">
        <v>46112</v>
      </c>
      <c r="C697" s="84">
        <v>3114</v>
      </c>
      <c r="D697" s="83" t="s">
        <v>1026</v>
      </c>
      <c r="E697" s="85">
        <v>41050359</v>
      </c>
      <c r="F697" s="85">
        <v>18254171</v>
      </c>
      <c r="G697" s="85">
        <v>1041532</v>
      </c>
      <c r="H697" s="85">
        <v>0</v>
      </c>
      <c r="I697" s="85">
        <v>0</v>
      </c>
      <c r="J697" s="85">
        <v>859925</v>
      </c>
      <c r="K697" s="85">
        <v>1947813</v>
      </c>
      <c r="L697" s="85">
        <v>0</v>
      </c>
      <c r="M697" s="85">
        <v>1244775</v>
      </c>
      <c r="N697" s="85">
        <v>1331899</v>
      </c>
      <c r="O697" s="153">
        <v>1167154</v>
      </c>
      <c r="P697" s="153">
        <v>5565842</v>
      </c>
      <c r="Q697" s="153">
        <v>983233</v>
      </c>
      <c r="R697" s="153">
        <v>4068223</v>
      </c>
      <c r="S697" s="153">
        <v>43775</v>
      </c>
      <c r="T697" s="154">
        <v>9.2264255481700006E-3</v>
      </c>
      <c r="U697" s="154" t="s">
        <v>4364</v>
      </c>
      <c r="V697" s="154" t="s">
        <v>4364</v>
      </c>
      <c r="W697" s="86">
        <v>1.411016763067E-2</v>
      </c>
      <c r="X697" s="86">
        <v>7.9538488499800008E-3</v>
      </c>
      <c r="Y697" s="86">
        <v>8.2213734279999999E-4</v>
      </c>
      <c r="Z697" s="154" t="s">
        <v>4364</v>
      </c>
      <c r="AA697" s="86">
        <v>5.3056430059700002E-3</v>
      </c>
      <c r="AB697" s="86">
        <v>0</v>
      </c>
      <c r="AC697" s="86">
        <v>0</v>
      </c>
      <c r="AD697" s="154">
        <v>0</v>
      </c>
      <c r="AE697" s="154">
        <v>0</v>
      </c>
      <c r="AF697" s="154">
        <v>0</v>
      </c>
      <c r="AG697" s="86">
        <v>3.44857603895E-3</v>
      </c>
    </row>
    <row r="698" spans="1:33" x14ac:dyDescent="0.35">
      <c r="A698" s="84">
        <v>6878</v>
      </c>
      <c r="B698" s="126">
        <v>46112</v>
      </c>
      <c r="C698" s="84">
        <v>3119</v>
      </c>
      <c r="D698" s="83" t="s">
        <v>1027</v>
      </c>
      <c r="E698" s="85">
        <v>75840997</v>
      </c>
      <c r="F698" s="85">
        <v>53851328</v>
      </c>
      <c r="G698" s="85">
        <v>2766268</v>
      </c>
      <c r="H698" s="85">
        <v>0</v>
      </c>
      <c r="I698" s="85">
        <v>0</v>
      </c>
      <c r="J698" s="85">
        <v>2019299</v>
      </c>
      <c r="K698" s="85">
        <v>14268617</v>
      </c>
      <c r="L698" s="85">
        <v>0</v>
      </c>
      <c r="M698" s="85">
        <v>0</v>
      </c>
      <c r="N698" s="85">
        <v>0</v>
      </c>
      <c r="O698" s="153">
        <v>2699360</v>
      </c>
      <c r="P698" s="153">
        <v>681788</v>
      </c>
      <c r="Q698" s="153">
        <v>30603978</v>
      </c>
      <c r="R698" s="153">
        <v>812018</v>
      </c>
      <c r="S698" s="153">
        <v>0</v>
      </c>
      <c r="T698" s="86">
        <v>2.9037340141040001E-2</v>
      </c>
      <c r="U698" s="154" t="s">
        <v>4364</v>
      </c>
      <c r="V698" s="154" t="s">
        <v>4364</v>
      </c>
      <c r="W698" s="86">
        <v>-6.8492840497999998E-3</v>
      </c>
      <c r="X698" s="86">
        <v>2.5180359597599998E-3</v>
      </c>
      <c r="Y698" s="86">
        <v>3.7361806107999998E-4</v>
      </c>
      <c r="Z698" s="154" t="s">
        <v>4364</v>
      </c>
      <c r="AA698" s="86">
        <v>2.0361058214120001E-2</v>
      </c>
      <c r="AB698" s="86">
        <v>0</v>
      </c>
      <c r="AC698" s="86">
        <v>0</v>
      </c>
      <c r="AD698" s="86" t="s">
        <v>4364</v>
      </c>
      <c r="AE698" s="154" t="s">
        <v>4364</v>
      </c>
      <c r="AF698" s="154" t="s">
        <v>4364</v>
      </c>
      <c r="AG698" s="86">
        <v>1.67016199049E-3</v>
      </c>
    </row>
    <row r="699" spans="1:33" x14ac:dyDescent="0.35">
      <c r="A699" s="84">
        <v>6885</v>
      </c>
      <c r="B699" s="126">
        <v>46112</v>
      </c>
      <c r="C699" s="84">
        <v>3122</v>
      </c>
      <c r="D699" s="83" t="s">
        <v>1028</v>
      </c>
      <c r="E699" s="85">
        <v>998678993</v>
      </c>
      <c r="F699" s="85">
        <v>668908822</v>
      </c>
      <c r="G699" s="85">
        <v>19669357</v>
      </c>
      <c r="H699" s="85">
        <v>5469</v>
      </c>
      <c r="I699" s="85">
        <v>0</v>
      </c>
      <c r="J699" s="85">
        <v>46934721</v>
      </c>
      <c r="K699" s="85">
        <v>187850275</v>
      </c>
      <c r="L699" s="85">
        <v>0</v>
      </c>
      <c r="M699" s="85">
        <v>105122249</v>
      </c>
      <c r="N699" s="85">
        <v>6721059</v>
      </c>
      <c r="O699" s="153">
        <v>31377198</v>
      </c>
      <c r="P699" s="153">
        <v>3350908</v>
      </c>
      <c r="Q699" s="153">
        <v>171705316</v>
      </c>
      <c r="R699" s="153">
        <v>96131485</v>
      </c>
      <c r="S699" s="153">
        <v>40785</v>
      </c>
      <c r="T699" s="154">
        <v>2.7492845292989999E-2</v>
      </c>
      <c r="U699" s="154">
        <v>-1.41120035698E-2</v>
      </c>
      <c r="V699" s="154" t="s">
        <v>4364</v>
      </c>
      <c r="W699" s="86">
        <v>5.1644485292329997E-2</v>
      </c>
      <c r="X699" s="86">
        <v>2.8665839997700001E-3</v>
      </c>
      <c r="Y699" s="86">
        <v>7.0591074131100004E-3</v>
      </c>
      <c r="Z699" s="154" t="s">
        <v>4364</v>
      </c>
      <c r="AA699" s="86">
        <v>7.4505052172700002E-3</v>
      </c>
      <c r="AB699" s="86">
        <v>5.7733532702199996E-6</v>
      </c>
      <c r="AC699" s="86">
        <v>-1.066073666E-4</v>
      </c>
      <c r="AD699" s="154">
        <v>0</v>
      </c>
      <c r="AE699" s="154">
        <v>6.7990957311000002E-4</v>
      </c>
      <c r="AF699" s="154">
        <v>0</v>
      </c>
      <c r="AG699" s="86">
        <v>6.6070996445900003E-3</v>
      </c>
    </row>
    <row r="700" spans="1:33" x14ac:dyDescent="0.35">
      <c r="A700" s="84">
        <v>6898</v>
      </c>
      <c r="B700" s="126">
        <v>46112</v>
      </c>
      <c r="C700" s="84">
        <v>3128</v>
      </c>
      <c r="D700" s="83" t="s">
        <v>1029</v>
      </c>
      <c r="E700" s="85">
        <v>20294667</v>
      </c>
      <c r="F700" s="85">
        <v>11669006</v>
      </c>
      <c r="G700" s="85">
        <v>318697</v>
      </c>
      <c r="H700" s="85">
        <v>0</v>
      </c>
      <c r="I700" s="85">
        <v>0</v>
      </c>
      <c r="J700" s="85">
        <v>4166380</v>
      </c>
      <c r="K700" s="85">
        <v>3644786</v>
      </c>
      <c r="L700" s="85">
        <v>0</v>
      </c>
      <c r="M700" s="85">
        <v>0</v>
      </c>
      <c r="N700" s="85">
        <v>0</v>
      </c>
      <c r="O700" s="153">
        <v>825176</v>
      </c>
      <c r="P700" s="153">
        <v>862950</v>
      </c>
      <c r="Q700" s="153">
        <v>1851017</v>
      </c>
      <c r="R700" s="153">
        <v>0</v>
      </c>
      <c r="S700" s="153">
        <v>0</v>
      </c>
      <c r="T700" s="86">
        <v>5.4533582940999997E-4</v>
      </c>
      <c r="U700" s="154" t="s">
        <v>4364</v>
      </c>
      <c r="V700" s="154" t="s">
        <v>4364</v>
      </c>
      <c r="W700" s="86">
        <v>1.0798736794079999E-2</v>
      </c>
      <c r="X700" s="86">
        <v>-3.0123076620000003E-4</v>
      </c>
      <c r="Y700" s="86">
        <v>7.9998852979699994E-3</v>
      </c>
      <c r="Z700" s="154" t="s">
        <v>4364</v>
      </c>
      <c r="AA700" s="86">
        <v>0</v>
      </c>
      <c r="AB700" s="154">
        <v>0</v>
      </c>
      <c r="AC700" s="86" t="s">
        <v>4364</v>
      </c>
      <c r="AD700" s="154" t="s">
        <v>4364</v>
      </c>
      <c r="AE700" s="154" t="s">
        <v>4364</v>
      </c>
      <c r="AF700" s="154" t="s">
        <v>4364</v>
      </c>
      <c r="AG700" s="86">
        <v>3.2690205903400001E-3</v>
      </c>
    </row>
    <row r="701" spans="1:33" x14ac:dyDescent="0.35">
      <c r="A701" s="84">
        <v>6918</v>
      </c>
      <c r="B701" s="126">
        <v>46112</v>
      </c>
      <c r="C701" s="84">
        <v>3138</v>
      </c>
      <c r="D701" s="83" t="s">
        <v>1030</v>
      </c>
      <c r="E701" s="85">
        <v>304933633</v>
      </c>
      <c r="F701" s="85">
        <v>203735231</v>
      </c>
      <c r="G701" s="85">
        <v>4167087</v>
      </c>
      <c r="H701" s="85">
        <v>0</v>
      </c>
      <c r="I701" s="85">
        <v>0</v>
      </c>
      <c r="J701" s="85">
        <v>111084582</v>
      </c>
      <c r="K701" s="85">
        <v>19757953</v>
      </c>
      <c r="L701" s="85">
        <v>0</v>
      </c>
      <c r="M701" s="85">
        <v>385822</v>
      </c>
      <c r="N701" s="85">
        <v>3879693</v>
      </c>
      <c r="O701" s="153">
        <v>44121311</v>
      </c>
      <c r="P701" s="153">
        <v>3187808</v>
      </c>
      <c r="Q701" s="153">
        <v>17150975</v>
      </c>
      <c r="R701" s="153">
        <v>0</v>
      </c>
      <c r="S701" s="153">
        <v>0</v>
      </c>
      <c r="T701" s="86">
        <v>1.740693527191E-2</v>
      </c>
      <c r="U701" s="154" t="s">
        <v>4364</v>
      </c>
      <c r="V701" s="154" t="s">
        <v>4364</v>
      </c>
      <c r="W701" s="86">
        <v>1.7109267361430001E-2</v>
      </c>
      <c r="X701" s="86">
        <v>1.1227254321800001E-3</v>
      </c>
      <c r="Y701" s="86">
        <v>2.1323973243129998E-2</v>
      </c>
      <c r="Z701" s="154" t="s">
        <v>4364</v>
      </c>
      <c r="AA701" s="86">
        <v>0</v>
      </c>
      <c r="AB701" s="86">
        <v>0</v>
      </c>
      <c r="AC701" s="86">
        <v>0</v>
      </c>
      <c r="AD701" s="154">
        <v>0</v>
      </c>
      <c r="AE701" s="154">
        <v>0</v>
      </c>
      <c r="AF701" s="154">
        <v>0</v>
      </c>
      <c r="AG701" s="86">
        <v>7.1754874538799999E-3</v>
      </c>
    </row>
    <row r="702" spans="1:33" x14ac:dyDescent="0.35">
      <c r="A702" s="84">
        <v>6920</v>
      </c>
      <c r="B702" s="126">
        <v>46112</v>
      </c>
      <c r="C702" s="84">
        <v>3139</v>
      </c>
      <c r="D702" s="83" t="s">
        <v>1031</v>
      </c>
      <c r="E702" s="85">
        <v>45183563</v>
      </c>
      <c r="F702" s="85">
        <v>28922190</v>
      </c>
      <c r="G702" s="85">
        <v>0</v>
      </c>
      <c r="H702" s="85">
        <v>0</v>
      </c>
      <c r="I702" s="85">
        <v>0</v>
      </c>
      <c r="J702" s="85">
        <v>2020193</v>
      </c>
      <c r="K702" s="85">
        <v>6834191</v>
      </c>
      <c r="L702" s="85">
        <v>0</v>
      </c>
      <c r="M702" s="85">
        <v>0</v>
      </c>
      <c r="N702" s="85">
        <v>0</v>
      </c>
      <c r="O702" s="153">
        <v>103388</v>
      </c>
      <c r="P702" s="153">
        <v>3748676</v>
      </c>
      <c r="Q702" s="153">
        <v>16215742</v>
      </c>
      <c r="R702" s="153">
        <v>0</v>
      </c>
      <c r="S702" s="153">
        <v>0</v>
      </c>
      <c r="T702" s="86" t="s">
        <v>4364</v>
      </c>
      <c r="U702" s="154" t="s">
        <v>4364</v>
      </c>
      <c r="V702" s="86" t="s">
        <v>4364</v>
      </c>
      <c r="W702" s="86">
        <v>9.0840395323600002E-3</v>
      </c>
      <c r="X702" s="86">
        <v>0</v>
      </c>
      <c r="Y702" s="86">
        <v>5.54232072598E-3</v>
      </c>
      <c r="Z702" s="154" t="s">
        <v>4364</v>
      </c>
      <c r="AA702" s="86">
        <v>1.37254701718E-3</v>
      </c>
      <c r="AB702" s="86">
        <v>0</v>
      </c>
      <c r="AC702" s="86" t="s">
        <v>4364</v>
      </c>
      <c r="AD702" s="154" t="s">
        <v>4364</v>
      </c>
      <c r="AE702" s="86" t="s">
        <v>4364</v>
      </c>
      <c r="AF702" s="86" t="s">
        <v>4364</v>
      </c>
      <c r="AG702" s="86">
        <v>1.6616974454100001E-3</v>
      </c>
    </row>
    <row r="703" spans="1:33" x14ac:dyDescent="0.35">
      <c r="A703" s="84">
        <v>6930</v>
      </c>
      <c r="B703" s="126">
        <v>46112</v>
      </c>
      <c r="C703" s="84">
        <v>3143</v>
      </c>
      <c r="D703" s="83" t="s">
        <v>1032</v>
      </c>
      <c r="E703" s="85">
        <v>17959017</v>
      </c>
      <c r="F703" s="85">
        <v>10417636</v>
      </c>
      <c r="G703" s="85">
        <v>0</v>
      </c>
      <c r="H703" s="85">
        <v>0</v>
      </c>
      <c r="I703" s="85">
        <v>0</v>
      </c>
      <c r="J703" s="85">
        <v>679604</v>
      </c>
      <c r="K703" s="85">
        <v>3251271</v>
      </c>
      <c r="L703" s="85">
        <v>0</v>
      </c>
      <c r="M703" s="85">
        <v>0</v>
      </c>
      <c r="N703" s="85">
        <v>0</v>
      </c>
      <c r="O703" s="153">
        <v>824453</v>
      </c>
      <c r="P703" s="153">
        <v>3674592</v>
      </c>
      <c r="Q703" s="153">
        <v>862111</v>
      </c>
      <c r="R703" s="153">
        <v>1125605</v>
      </c>
      <c r="S703" s="153">
        <v>0</v>
      </c>
      <c r="T703" s="154" t="s">
        <v>4364</v>
      </c>
      <c r="U703" s="154" t="s">
        <v>4364</v>
      </c>
      <c r="V703" s="154" t="s">
        <v>4364</v>
      </c>
      <c r="W703" s="86">
        <v>2.0669663324489999E-2</v>
      </c>
      <c r="X703" s="86">
        <v>0</v>
      </c>
      <c r="Y703" s="86">
        <v>5.1374798146700002E-3</v>
      </c>
      <c r="Z703" s="154" t="s">
        <v>4364</v>
      </c>
      <c r="AA703" s="86">
        <v>8.0285276928E-4</v>
      </c>
      <c r="AB703" s="154">
        <v>0</v>
      </c>
      <c r="AC703" s="154">
        <v>0</v>
      </c>
      <c r="AD703" s="154" t="s">
        <v>4364</v>
      </c>
      <c r="AE703" s="154" t="s">
        <v>4364</v>
      </c>
      <c r="AF703" s="154">
        <v>0</v>
      </c>
      <c r="AG703" s="86">
        <v>3.4065857256499999E-3</v>
      </c>
    </row>
    <row r="704" spans="1:33" x14ac:dyDescent="0.35">
      <c r="A704" s="84">
        <v>6936</v>
      </c>
      <c r="B704" s="126">
        <v>46112</v>
      </c>
      <c r="C704" s="84">
        <v>3146</v>
      </c>
      <c r="D704" s="83" t="s">
        <v>1033</v>
      </c>
      <c r="E704" s="85">
        <v>140034497</v>
      </c>
      <c r="F704" s="85">
        <v>40211475</v>
      </c>
      <c r="G704" s="85">
        <v>628708</v>
      </c>
      <c r="H704" s="85">
        <v>0</v>
      </c>
      <c r="I704" s="85">
        <v>116511</v>
      </c>
      <c r="J704" s="85">
        <v>4118376</v>
      </c>
      <c r="K704" s="85">
        <v>9420111</v>
      </c>
      <c r="L704" s="85">
        <v>0</v>
      </c>
      <c r="M704" s="85">
        <v>0</v>
      </c>
      <c r="N704" s="85">
        <v>0</v>
      </c>
      <c r="O704" s="153">
        <v>271216</v>
      </c>
      <c r="P704" s="153">
        <v>1416999</v>
      </c>
      <c r="Q704" s="153">
        <v>20981459</v>
      </c>
      <c r="R704" s="153">
        <v>3258095</v>
      </c>
      <c r="S704" s="153">
        <v>0</v>
      </c>
      <c r="T704" s="86">
        <v>2.4933537585900001E-3</v>
      </c>
      <c r="U704" s="154" t="s">
        <v>4364</v>
      </c>
      <c r="V704" s="154">
        <v>1.0956046689700001E-2</v>
      </c>
      <c r="W704" s="86">
        <v>1.6732679493770001E-2</v>
      </c>
      <c r="X704" s="86">
        <v>-3.1307501000000001E-5</v>
      </c>
      <c r="Y704" s="86">
        <v>3.33674911458E-3</v>
      </c>
      <c r="Z704" s="154" t="s">
        <v>4364</v>
      </c>
      <c r="AA704" s="86">
        <v>9.1521310619999997E-4</v>
      </c>
      <c r="AB704" s="86">
        <v>2.662465304E-5</v>
      </c>
      <c r="AC704" s="86">
        <v>-4.3613576732000001E-6</v>
      </c>
      <c r="AD704" s="154">
        <v>0</v>
      </c>
      <c r="AE704" s="154" t="s">
        <v>4364</v>
      </c>
      <c r="AF704" s="154" t="s">
        <v>4364</v>
      </c>
      <c r="AG704" s="86">
        <v>7.1527943448000003E-4</v>
      </c>
    </row>
    <row r="705" spans="1:33" x14ac:dyDescent="0.35">
      <c r="A705" s="84">
        <v>6944</v>
      </c>
      <c r="B705" s="126">
        <v>46112</v>
      </c>
      <c r="C705" s="84">
        <v>3152</v>
      </c>
      <c r="D705" s="83" t="s">
        <v>1034</v>
      </c>
      <c r="E705" s="85">
        <v>7965236</v>
      </c>
      <c r="F705" s="85">
        <v>2056878</v>
      </c>
      <c r="G705" s="85">
        <v>0</v>
      </c>
      <c r="H705" s="85">
        <v>0</v>
      </c>
      <c r="I705" s="85">
        <v>0</v>
      </c>
      <c r="J705" s="85">
        <v>352670</v>
      </c>
      <c r="K705" s="85">
        <v>495414</v>
      </c>
      <c r="L705" s="85">
        <v>0</v>
      </c>
      <c r="M705" s="85">
        <v>0</v>
      </c>
      <c r="N705" s="85">
        <v>0</v>
      </c>
      <c r="O705" s="153">
        <v>1208794</v>
      </c>
      <c r="P705" s="153">
        <v>0</v>
      </c>
      <c r="Q705" s="153">
        <v>0</v>
      </c>
      <c r="R705" s="153">
        <v>0</v>
      </c>
      <c r="S705" s="153">
        <v>0</v>
      </c>
      <c r="T705" s="154" t="s">
        <v>4364</v>
      </c>
      <c r="U705" s="154" t="s">
        <v>4364</v>
      </c>
      <c r="V705" s="154" t="s">
        <v>4364</v>
      </c>
      <c r="W705" s="86">
        <v>3.4127350256599998E-3</v>
      </c>
      <c r="X705" s="86">
        <v>0</v>
      </c>
      <c r="Y705" s="86">
        <v>0</v>
      </c>
      <c r="Z705" s="154" t="s">
        <v>4364</v>
      </c>
      <c r="AA705" s="86" t="s">
        <v>4364</v>
      </c>
      <c r="AB705" s="154" t="s">
        <v>4364</v>
      </c>
      <c r="AC705" s="154" t="s">
        <v>4364</v>
      </c>
      <c r="AD705" s="154" t="s">
        <v>4364</v>
      </c>
      <c r="AE705" s="154" t="s">
        <v>4364</v>
      </c>
      <c r="AF705" s="154" t="s">
        <v>4364</v>
      </c>
      <c r="AG705" s="86">
        <v>1.84737423139E-3</v>
      </c>
    </row>
    <row r="706" spans="1:33" x14ac:dyDescent="0.35">
      <c r="A706" s="84">
        <v>6949</v>
      </c>
      <c r="B706" s="126">
        <v>46112</v>
      </c>
      <c r="C706" s="84">
        <v>3153</v>
      </c>
      <c r="D706" s="83" t="s">
        <v>1035</v>
      </c>
      <c r="E706" s="85">
        <v>16345611</v>
      </c>
      <c r="F706" s="85">
        <v>5586975</v>
      </c>
      <c r="G706" s="85">
        <v>151237</v>
      </c>
      <c r="H706" s="85">
        <v>0</v>
      </c>
      <c r="I706" s="85">
        <v>0</v>
      </c>
      <c r="J706" s="85">
        <v>1271167</v>
      </c>
      <c r="K706" s="85">
        <v>3883651</v>
      </c>
      <c r="L706" s="85">
        <v>0</v>
      </c>
      <c r="M706" s="85">
        <v>0</v>
      </c>
      <c r="N706" s="85">
        <v>0</v>
      </c>
      <c r="O706" s="153">
        <v>263156</v>
      </c>
      <c r="P706" s="153">
        <v>8509</v>
      </c>
      <c r="Q706" s="153">
        <v>0</v>
      </c>
      <c r="R706" s="153">
        <v>9255</v>
      </c>
      <c r="S706" s="153">
        <v>0</v>
      </c>
      <c r="T706" s="86">
        <v>2.0981779422700001E-6</v>
      </c>
      <c r="U706" s="154" t="s">
        <v>4364</v>
      </c>
      <c r="V706" s="154" t="s">
        <v>4364</v>
      </c>
      <c r="W706" s="86">
        <v>6.9259919425599999E-3</v>
      </c>
      <c r="X706" s="86">
        <v>0</v>
      </c>
      <c r="Y706" s="86">
        <v>-2.383341742E-4</v>
      </c>
      <c r="Z706" s="154" t="s">
        <v>4364</v>
      </c>
      <c r="AA706" s="86">
        <v>0</v>
      </c>
      <c r="AB706" s="86">
        <v>0</v>
      </c>
      <c r="AC706" s="86">
        <v>0</v>
      </c>
      <c r="AD706" s="154" t="s">
        <v>4364</v>
      </c>
      <c r="AE706" s="154" t="s">
        <v>4364</v>
      </c>
      <c r="AF706" s="154" t="s">
        <v>4364</v>
      </c>
      <c r="AG706" s="86">
        <v>9.884766653E-5</v>
      </c>
    </row>
    <row r="707" spans="1:33" x14ac:dyDescent="0.35">
      <c r="A707" s="84">
        <v>6974</v>
      </c>
      <c r="B707" s="126">
        <v>46112</v>
      </c>
      <c r="C707" s="84">
        <v>3165</v>
      </c>
      <c r="D707" s="83" t="s">
        <v>1036</v>
      </c>
      <c r="E707" s="85">
        <v>50278648</v>
      </c>
      <c r="F707" s="85">
        <v>32150648</v>
      </c>
      <c r="G707" s="85">
        <v>0</v>
      </c>
      <c r="H707" s="85">
        <v>0</v>
      </c>
      <c r="I707" s="85">
        <v>0</v>
      </c>
      <c r="J707" s="85">
        <v>5647047</v>
      </c>
      <c r="K707" s="85">
        <v>17872668</v>
      </c>
      <c r="L707" s="85">
        <v>0</v>
      </c>
      <c r="M707" s="85">
        <v>0</v>
      </c>
      <c r="N707" s="85">
        <v>164381</v>
      </c>
      <c r="O707" s="153">
        <v>2690145</v>
      </c>
      <c r="P707" s="153">
        <v>3341241</v>
      </c>
      <c r="Q707" s="153">
        <v>2009983</v>
      </c>
      <c r="R707" s="153">
        <v>425183</v>
      </c>
      <c r="S707" s="153">
        <v>0</v>
      </c>
      <c r="T707" s="154" t="s">
        <v>4364</v>
      </c>
      <c r="U707" s="154" t="s">
        <v>4364</v>
      </c>
      <c r="V707" s="86" t="s">
        <v>4364</v>
      </c>
      <c r="W707" s="86">
        <v>1.9269310105780001E-2</v>
      </c>
      <c r="X707" s="86">
        <v>0</v>
      </c>
      <c r="Y707" s="86">
        <v>4.4755647176099997E-3</v>
      </c>
      <c r="Z707" s="154" t="s">
        <v>4364</v>
      </c>
      <c r="AA707" s="86">
        <v>4.5106685783700001E-3</v>
      </c>
      <c r="AB707" s="86">
        <v>0</v>
      </c>
      <c r="AC707" s="86">
        <v>3.248624356365E-2</v>
      </c>
      <c r="AD707" s="86" t="s">
        <v>4364</v>
      </c>
      <c r="AE707" s="86" t="s">
        <v>4364</v>
      </c>
      <c r="AF707" s="86">
        <v>0</v>
      </c>
      <c r="AG707" s="86">
        <v>5.0458628419199998E-3</v>
      </c>
    </row>
    <row r="708" spans="1:33" x14ac:dyDescent="0.35">
      <c r="A708" s="84">
        <v>6986</v>
      </c>
      <c r="B708" s="126">
        <v>46112</v>
      </c>
      <c r="C708" s="84">
        <v>3169</v>
      </c>
      <c r="D708" s="83" t="s">
        <v>1037</v>
      </c>
      <c r="E708" s="85">
        <v>186651376</v>
      </c>
      <c r="F708" s="85">
        <v>151085598</v>
      </c>
      <c r="G708" s="85">
        <v>0</v>
      </c>
      <c r="H708" s="85">
        <v>0</v>
      </c>
      <c r="I708" s="85">
        <v>0</v>
      </c>
      <c r="J708" s="85">
        <v>8379596</v>
      </c>
      <c r="K708" s="85">
        <v>54257112</v>
      </c>
      <c r="L708" s="85">
        <v>0</v>
      </c>
      <c r="M708" s="85">
        <v>8805862</v>
      </c>
      <c r="N708" s="85">
        <v>2526082</v>
      </c>
      <c r="O708" s="153">
        <v>3604890</v>
      </c>
      <c r="P708" s="153">
        <v>11193442</v>
      </c>
      <c r="Q708" s="153">
        <v>36709508</v>
      </c>
      <c r="R708" s="153">
        <v>16398020</v>
      </c>
      <c r="S708" s="153">
        <v>9211086</v>
      </c>
      <c r="T708" s="86" t="s">
        <v>4364</v>
      </c>
      <c r="U708" s="154" t="s">
        <v>4364</v>
      </c>
      <c r="V708" s="154" t="s">
        <v>4364</v>
      </c>
      <c r="W708" s="86">
        <v>1.031125448585E-2</v>
      </c>
      <c r="X708" s="86">
        <v>-1.9524849183999999E-3</v>
      </c>
      <c r="Y708" s="86">
        <v>7.9763015484399999E-3</v>
      </c>
      <c r="Z708" s="154" t="s">
        <v>4364</v>
      </c>
      <c r="AA708" s="86">
        <v>1.2172629946200001E-3</v>
      </c>
      <c r="AB708" s="86">
        <v>0</v>
      </c>
      <c r="AC708" s="86">
        <v>0</v>
      </c>
      <c r="AD708" s="154">
        <v>0</v>
      </c>
      <c r="AE708" s="86">
        <v>0</v>
      </c>
      <c r="AF708" s="86">
        <v>0</v>
      </c>
      <c r="AG708" s="86">
        <v>3.29289182564E-3</v>
      </c>
    </row>
    <row r="709" spans="1:33" x14ac:dyDescent="0.35">
      <c r="A709" s="84">
        <v>6992</v>
      </c>
      <c r="B709" s="126">
        <v>46112</v>
      </c>
      <c r="C709" s="84">
        <v>3171</v>
      </c>
      <c r="D709" s="83" t="s">
        <v>1038</v>
      </c>
      <c r="E709" s="85">
        <v>17678237</v>
      </c>
      <c r="F709" s="85">
        <v>9961198</v>
      </c>
      <c r="G709" s="85">
        <v>0</v>
      </c>
      <c r="H709" s="85">
        <v>0</v>
      </c>
      <c r="I709" s="85">
        <v>0</v>
      </c>
      <c r="J709" s="85">
        <v>1102834</v>
      </c>
      <c r="K709" s="85">
        <v>2974783</v>
      </c>
      <c r="L709" s="85">
        <v>0</v>
      </c>
      <c r="M709" s="85">
        <v>524731</v>
      </c>
      <c r="N709" s="85">
        <v>28732</v>
      </c>
      <c r="O709" s="153">
        <v>702534</v>
      </c>
      <c r="P709" s="153">
        <v>1207116</v>
      </c>
      <c r="Q709" s="153">
        <v>3295220</v>
      </c>
      <c r="R709" s="153">
        <v>125248</v>
      </c>
      <c r="S709" s="153">
        <v>0</v>
      </c>
      <c r="T709" s="154" t="s">
        <v>4364</v>
      </c>
      <c r="U709" s="154" t="s">
        <v>4364</v>
      </c>
      <c r="V709" s="154" t="s">
        <v>4364</v>
      </c>
      <c r="W709" s="86">
        <v>1.0537389044100001E-2</v>
      </c>
      <c r="X709" s="86">
        <v>0</v>
      </c>
      <c r="Y709" s="86">
        <v>1.5024574773780001E-2</v>
      </c>
      <c r="Z709" s="154" t="s">
        <v>4364</v>
      </c>
      <c r="AA709" s="86">
        <v>0</v>
      </c>
      <c r="AB709" s="86">
        <v>0</v>
      </c>
      <c r="AC709" s="86">
        <v>0</v>
      </c>
      <c r="AD709" s="86" t="s">
        <v>4364</v>
      </c>
      <c r="AE709" s="86">
        <v>0</v>
      </c>
      <c r="AF709" s="86">
        <v>0</v>
      </c>
      <c r="AG709" s="86">
        <v>5.1305365880800003E-3</v>
      </c>
    </row>
    <row r="710" spans="1:33" x14ac:dyDescent="0.35">
      <c r="A710" s="84">
        <v>7002</v>
      </c>
      <c r="B710" s="126">
        <v>46112</v>
      </c>
      <c r="C710" s="84">
        <v>3177</v>
      </c>
      <c r="D710" s="83" t="s">
        <v>1039</v>
      </c>
      <c r="E710" s="85">
        <v>96782537</v>
      </c>
      <c r="F710" s="85">
        <v>45837055</v>
      </c>
      <c r="G710" s="85">
        <v>713921</v>
      </c>
      <c r="H710" s="85">
        <v>0</v>
      </c>
      <c r="I710" s="85">
        <v>0</v>
      </c>
      <c r="J710" s="85">
        <v>1419572</v>
      </c>
      <c r="K710" s="85">
        <v>12548294</v>
      </c>
      <c r="L710" s="85">
        <v>0</v>
      </c>
      <c r="M710" s="85">
        <v>8784594</v>
      </c>
      <c r="N710" s="85">
        <v>5361980</v>
      </c>
      <c r="O710" s="153">
        <v>905327</v>
      </c>
      <c r="P710" s="153">
        <v>1289057</v>
      </c>
      <c r="Q710" s="153">
        <v>7399068</v>
      </c>
      <c r="R710" s="153">
        <v>7415242</v>
      </c>
      <c r="S710" s="153">
        <v>0</v>
      </c>
      <c r="T710" s="154">
        <v>3.1820488885299998E-3</v>
      </c>
      <c r="U710" s="154" t="s">
        <v>4364</v>
      </c>
      <c r="V710" s="154" t="s">
        <v>4364</v>
      </c>
      <c r="W710" s="86">
        <v>6.8753413986000003E-3</v>
      </c>
      <c r="X710" s="86">
        <v>0</v>
      </c>
      <c r="Y710" s="86">
        <v>1.5019602024899999E-3</v>
      </c>
      <c r="Z710" s="86" t="s">
        <v>4364</v>
      </c>
      <c r="AA710" s="86">
        <v>5.6812682788000002E-3</v>
      </c>
      <c r="AB710" s="86">
        <v>0</v>
      </c>
      <c r="AC710" s="154">
        <v>5.5059456692000005E-4</v>
      </c>
      <c r="AD710" s="154" t="s">
        <v>4364</v>
      </c>
      <c r="AE710" s="154">
        <v>0</v>
      </c>
      <c r="AF710" s="154">
        <v>0</v>
      </c>
      <c r="AG710" s="86">
        <v>1.00502756856E-3</v>
      </c>
    </row>
    <row r="711" spans="1:33" x14ac:dyDescent="0.35">
      <c r="A711" s="84">
        <v>7020</v>
      </c>
      <c r="B711" s="126">
        <v>46112</v>
      </c>
      <c r="C711" s="84">
        <v>3183</v>
      </c>
      <c r="D711" s="83" t="s">
        <v>1040</v>
      </c>
      <c r="E711" s="85">
        <v>42419252</v>
      </c>
      <c r="F711" s="85">
        <v>22197958</v>
      </c>
      <c r="G711" s="85">
        <v>159996</v>
      </c>
      <c r="H711" s="85">
        <v>0</v>
      </c>
      <c r="I711" s="85">
        <v>314270</v>
      </c>
      <c r="J711" s="85">
        <v>1291982</v>
      </c>
      <c r="K711" s="85">
        <v>3660947</v>
      </c>
      <c r="L711" s="85">
        <v>0</v>
      </c>
      <c r="M711" s="85">
        <v>924297</v>
      </c>
      <c r="N711" s="85">
        <v>182241</v>
      </c>
      <c r="O711" s="153">
        <v>430456</v>
      </c>
      <c r="P711" s="153">
        <v>2247035</v>
      </c>
      <c r="Q711" s="153">
        <v>11002831</v>
      </c>
      <c r="R711" s="153">
        <v>1983903</v>
      </c>
      <c r="S711" s="153">
        <v>0</v>
      </c>
      <c r="T711" s="154">
        <v>0</v>
      </c>
      <c r="U711" s="86" t="s">
        <v>4364</v>
      </c>
      <c r="V711" s="154">
        <v>0</v>
      </c>
      <c r="W711" s="86">
        <v>0</v>
      </c>
      <c r="X711" s="86">
        <v>0</v>
      </c>
      <c r="Y711" s="86">
        <v>0</v>
      </c>
      <c r="Z711" s="154" t="s">
        <v>4364</v>
      </c>
      <c r="AA711" s="86">
        <v>0</v>
      </c>
      <c r="AB711" s="86">
        <v>0</v>
      </c>
      <c r="AC711" s="86">
        <v>0</v>
      </c>
      <c r="AD711" s="154" t="s">
        <v>4364</v>
      </c>
      <c r="AE711" s="154">
        <v>0</v>
      </c>
      <c r="AF711" s="154">
        <v>0</v>
      </c>
      <c r="AG711" s="86">
        <v>0</v>
      </c>
    </row>
    <row r="712" spans="1:33" x14ac:dyDescent="0.35">
      <c r="A712" s="84">
        <v>7021</v>
      </c>
      <c r="B712" s="126">
        <v>46112</v>
      </c>
      <c r="C712" s="84">
        <v>3184</v>
      </c>
      <c r="D712" s="83" t="s">
        <v>1041</v>
      </c>
      <c r="E712" s="85">
        <v>10654455</v>
      </c>
      <c r="F712" s="85">
        <v>6305385</v>
      </c>
      <c r="G712" s="85">
        <v>1233972</v>
      </c>
      <c r="H712" s="85">
        <v>0</v>
      </c>
      <c r="I712" s="85">
        <v>0</v>
      </c>
      <c r="J712" s="85">
        <v>769446</v>
      </c>
      <c r="K712" s="85">
        <v>1514005</v>
      </c>
      <c r="L712" s="85">
        <v>0</v>
      </c>
      <c r="M712" s="85">
        <v>0</v>
      </c>
      <c r="N712" s="85">
        <v>0</v>
      </c>
      <c r="O712" s="153">
        <v>416613</v>
      </c>
      <c r="P712" s="153">
        <v>1482933</v>
      </c>
      <c r="Q712" s="153">
        <v>260330</v>
      </c>
      <c r="R712" s="153">
        <v>628086</v>
      </c>
      <c r="S712" s="153">
        <v>0</v>
      </c>
      <c r="T712" s="154">
        <v>3.1642839810000001E-4</v>
      </c>
      <c r="U712" s="154" t="s">
        <v>4364</v>
      </c>
      <c r="V712" s="154" t="s">
        <v>4364</v>
      </c>
      <c r="W712" s="86">
        <v>5.8827308260000002E-5</v>
      </c>
      <c r="X712" s="86">
        <v>-1.2452513045999999E-3</v>
      </c>
      <c r="Y712" s="86">
        <v>1.170522669E-4</v>
      </c>
      <c r="Z712" s="154" t="s">
        <v>4364</v>
      </c>
      <c r="AA712" s="154">
        <v>0</v>
      </c>
      <c r="AB712" s="154">
        <v>0</v>
      </c>
      <c r="AC712" s="154">
        <v>0</v>
      </c>
      <c r="AD712" s="154" t="s">
        <v>4364</v>
      </c>
      <c r="AE712" s="154" t="s">
        <v>4364</v>
      </c>
      <c r="AF712" s="154" t="s">
        <v>4364</v>
      </c>
      <c r="AG712" s="86">
        <v>-1.2925907790000001E-4</v>
      </c>
    </row>
    <row r="713" spans="1:33" x14ac:dyDescent="0.35">
      <c r="A713" s="84">
        <v>7023</v>
      </c>
      <c r="B713" s="126">
        <v>46112</v>
      </c>
      <c r="C713" s="84">
        <v>3186</v>
      </c>
      <c r="D713" s="83" t="s">
        <v>1042</v>
      </c>
      <c r="E713" s="85">
        <v>20055694</v>
      </c>
      <c r="F713" s="85">
        <v>13099800</v>
      </c>
      <c r="G713" s="85">
        <v>464519</v>
      </c>
      <c r="H713" s="85">
        <v>0</v>
      </c>
      <c r="I713" s="85">
        <v>0</v>
      </c>
      <c r="J713" s="85">
        <v>3006289</v>
      </c>
      <c r="K713" s="85">
        <v>4941933</v>
      </c>
      <c r="L713" s="85">
        <v>0</v>
      </c>
      <c r="M713" s="85">
        <v>0</v>
      </c>
      <c r="N713" s="85">
        <v>0</v>
      </c>
      <c r="O713" s="153">
        <v>1403809</v>
      </c>
      <c r="P713" s="153">
        <v>411370</v>
      </c>
      <c r="Q713" s="153">
        <v>2871880</v>
      </c>
      <c r="R713" s="153">
        <v>0</v>
      </c>
      <c r="S713" s="153">
        <v>0</v>
      </c>
      <c r="T713" s="86">
        <v>3.7151206016110001E-2</v>
      </c>
      <c r="U713" s="154">
        <v>0</v>
      </c>
      <c r="V713" s="154" t="s">
        <v>4364</v>
      </c>
      <c r="W713" s="86">
        <v>1.642184168734E-2</v>
      </c>
      <c r="X713" s="86">
        <v>1.7369902398999999E-3</v>
      </c>
      <c r="Y713" s="86">
        <v>1.044364437808E-2</v>
      </c>
      <c r="Z713" s="154" t="s">
        <v>4364</v>
      </c>
      <c r="AA713" s="86">
        <v>0</v>
      </c>
      <c r="AB713" s="86">
        <v>0</v>
      </c>
      <c r="AC713" s="86" t="s">
        <v>4364</v>
      </c>
      <c r="AD713" s="154" t="s">
        <v>4364</v>
      </c>
      <c r="AE713" s="154" t="s">
        <v>4364</v>
      </c>
      <c r="AF713" s="154" t="s">
        <v>4364</v>
      </c>
      <c r="AG713" s="86">
        <v>7.7616661953700001E-3</v>
      </c>
    </row>
    <row r="714" spans="1:33" x14ac:dyDescent="0.35">
      <c r="A714" s="84">
        <v>7024</v>
      </c>
      <c r="B714" s="126">
        <v>46112</v>
      </c>
      <c r="C714" s="84">
        <v>3187</v>
      </c>
      <c r="D714" s="83" t="s">
        <v>1043</v>
      </c>
      <c r="E714" s="85">
        <v>5605593</v>
      </c>
      <c r="F714" s="85">
        <v>4046369</v>
      </c>
      <c r="G714" s="85">
        <v>0</v>
      </c>
      <c r="H714" s="85">
        <v>0</v>
      </c>
      <c r="I714" s="85">
        <v>0</v>
      </c>
      <c r="J714" s="85">
        <v>1817138</v>
      </c>
      <c r="K714" s="85">
        <v>593501</v>
      </c>
      <c r="L714" s="85">
        <v>0</v>
      </c>
      <c r="M714" s="85">
        <v>0</v>
      </c>
      <c r="N714" s="85">
        <v>0</v>
      </c>
      <c r="O714" s="153">
        <v>521377</v>
      </c>
      <c r="P714" s="153">
        <v>1114353</v>
      </c>
      <c r="Q714" s="153">
        <v>0</v>
      </c>
      <c r="R714" s="153">
        <v>0</v>
      </c>
      <c r="S714" s="153">
        <v>0</v>
      </c>
      <c r="T714" s="86" t="s">
        <v>4364</v>
      </c>
      <c r="U714" s="154" t="s">
        <v>4364</v>
      </c>
      <c r="V714" s="154" t="s">
        <v>4364</v>
      </c>
      <c r="W714" s="86">
        <v>8.7824129914100008E-3</v>
      </c>
      <c r="X714" s="86">
        <v>0</v>
      </c>
      <c r="Y714" s="86">
        <v>0</v>
      </c>
      <c r="Z714" s="154" t="s">
        <v>4364</v>
      </c>
      <c r="AA714" s="86">
        <v>0</v>
      </c>
      <c r="AB714" s="86" t="s">
        <v>4364</v>
      </c>
      <c r="AC714" s="154" t="s">
        <v>4364</v>
      </c>
      <c r="AD714" s="86" t="s">
        <v>4364</v>
      </c>
      <c r="AE714" s="154" t="s">
        <v>4364</v>
      </c>
      <c r="AF714" s="154" t="s">
        <v>4364</v>
      </c>
      <c r="AG714" s="86">
        <v>1.2031402892900001E-3</v>
      </c>
    </row>
    <row r="715" spans="1:33" x14ac:dyDescent="0.35">
      <c r="A715" s="84">
        <v>7027</v>
      </c>
      <c r="B715" s="126">
        <v>46112</v>
      </c>
      <c r="C715" s="84">
        <v>3188</v>
      </c>
      <c r="D715" s="83" t="s">
        <v>1044</v>
      </c>
      <c r="E715" s="85">
        <v>11285610</v>
      </c>
      <c r="F715" s="85">
        <v>8341551</v>
      </c>
      <c r="G715" s="85">
        <v>0</v>
      </c>
      <c r="H715" s="85">
        <v>6219</v>
      </c>
      <c r="I715" s="85">
        <v>0</v>
      </c>
      <c r="J715" s="85">
        <v>4463019</v>
      </c>
      <c r="K715" s="85">
        <v>3540243</v>
      </c>
      <c r="L715" s="85">
        <v>0</v>
      </c>
      <c r="M715" s="85">
        <v>0</v>
      </c>
      <c r="N715" s="85">
        <v>0</v>
      </c>
      <c r="O715" s="153">
        <v>204483</v>
      </c>
      <c r="P715" s="153">
        <v>127587</v>
      </c>
      <c r="Q715" s="153">
        <v>0</v>
      </c>
      <c r="R715" s="153">
        <v>0</v>
      </c>
      <c r="S715" s="153">
        <v>0</v>
      </c>
      <c r="T715" s="86" t="s">
        <v>4364</v>
      </c>
      <c r="U715" s="154">
        <v>7.3962308807400002E-3</v>
      </c>
      <c r="V715" s="154" t="s">
        <v>4364</v>
      </c>
      <c r="W715" s="86">
        <v>1.9975135210499998E-3</v>
      </c>
      <c r="X715" s="86">
        <v>2.7607584682999998E-4</v>
      </c>
      <c r="Y715" s="86">
        <v>-8.7016666929999999E-4</v>
      </c>
      <c r="Z715" s="154" t="s">
        <v>4364</v>
      </c>
      <c r="AA715" s="86">
        <v>5.8996434472600003E-3</v>
      </c>
      <c r="AB715" s="86" t="s">
        <v>4364</v>
      </c>
      <c r="AC715" s="86" t="s">
        <v>4364</v>
      </c>
      <c r="AD715" s="154" t="s">
        <v>4364</v>
      </c>
      <c r="AE715" s="154" t="s">
        <v>4364</v>
      </c>
      <c r="AF715" s="154" t="s">
        <v>4364</v>
      </c>
      <c r="AG715" s="86">
        <v>-9.3717801299999997E-5</v>
      </c>
    </row>
    <row r="716" spans="1:33" x14ac:dyDescent="0.35">
      <c r="A716" s="84">
        <v>7039</v>
      </c>
      <c r="B716" s="126">
        <v>46112</v>
      </c>
      <c r="C716" s="84">
        <v>3193</v>
      </c>
      <c r="D716" s="83" t="s">
        <v>1045</v>
      </c>
      <c r="E716" s="85">
        <v>26383345</v>
      </c>
      <c r="F716" s="85">
        <v>18133026</v>
      </c>
      <c r="G716" s="85">
        <v>0</v>
      </c>
      <c r="H716" s="85">
        <v>317</v>
      </c>
      <c r="I716" s="85">
        <v>0</v>
      </c>
      <c r="J716" s="85">
        <v>9281360</v>
      </c>
      <c r="K716" s="85">
        <v>5954254</v>
      </c>
      <c r="L716" s="85">
        <v>0</v>
      </c>
      <c r="M716" s="85">
        <v>0</v>
      </c>
      <c r="N716" s="85">
        <v>239066</v>
      </c>
      <c r="O716" s="153">
        <v>923966</v>
      </c>
      <c r="P716" s="153">
        <v>626675</v>
      </c>
      <c r="Q716" s="153">
        <v>1107388</v>
      </c>
      <c r="R716" s="153">
        <v>0</v>
      </c>
      <c r="S716" s="153">
        <v>0</v>
      </c>
      <c r="T716" s="154" t="s">
        <v>4364</v>
      </c>
      <c r="U716" s="154">
        <v>0</v>
      </c>
      <c r="V716" s="154" t="s">
        <v>4364</v>
      </c>
      <c r="W716" s="86">
        <v>1.5731873592589998E-2</v>
      </c>
      <c r="X716" s="86">
        <v>4.37394463225E-3</v>
      </c>
      <c r="Y716" s="86">
        <v>1.9309931143499999E-3</v>
      </c>
      <c r="Z716" s="154" t="s">
        <v>4364</v>
      </c>
      <c r="AA716" s="86">
        <v>-8.4739787399999995E-5</v>
      </c>
      <c r="AB716" s="154">
        <v>0</v>
      </c>
      <c r="AC716" s="154" t="s">
        <v>4364</v>
      </c>
      <c r="AD716" s="154" t="s">
        <v>4364</v>
      </c>
      <c r="AE716" s="154" t="s">
        <v>4364</v>
      </c>
      <c r="AF716" s="154">
        <v>0</v>
      </c>
      <c r="AG716" s="86">
        <v>3.64098883763E-3</v>
      </c>
    </row>
    <row r="717" spans="1:33" x14ac:dyDescent="0.35">
      <c r="A717" s="84">
        <v>7045</v>
      </c>
      <c r="B717" s="126">
        <v>46112</v>
      </c>
      <c r="C717" s="84">
        <v>3196</v>
      </c>
      <c r="D717" s="83" t="s">
        <v>1046</v>
      </c>
      <c r="E717" s="85">
        <v>1648797</v>
      </c>
      <c r="F717" s="85">
        <v>541064</v>
      </c>
      <c r="G717" s="85">
        <v>0</v>
      </c>
      <c r="H717" s="85">
        <v>0</v>
      </c>
      <c r="I717" s="85">
        <v>0</v>
      </c>
      <c r="J717" s="85">
        <v>165604</v>
      </c>
      <c r="K717" s="85">
        <v>73673</v>
      </c>
      <c r="L717" s="85">
        <v>0</v>
      </c>
      <c r="M717" s="85">
        <v>0</v>
      </c>
      <c r="N717" s="85">
        <v>0</v>
      </c>
      <c r="O717" s="153">
        <v>301787</v>
      </c>
      <c r="P717" s="153">
        <v>0</v>
      </c>
      <c r="Q717" s="153">
        <v>0</v>
      </c>
      <c r="R717" s="153">
        <v>0</v>
      </c>
      <c r="S717" s="153">
        <v>0</v>
      </c>
      <c r="T717" s="154" t="s">
        <v>4364</v>
      </c>
      <c r="U717" s="154" t="s">
        <v>4364</v>
      </c>
      <c r="V717" s="154" t="s">
        <v>4364</v>
      </c>
      <c r="W717" s="86">
        <v>7.6954290989699999E-3</v>
      </c>
      <c r="X717" s="86">
        <v>0</v>
      </c>
      <c r="Y717" s="86">
        <v>0</v>
      </c>
      <c r="Z717" s="154" t="s">
        <v>4364</v>
      </c>
      <c r="AA717" s="86">
        <v>0</v>
      </c>
      <c r="AB717" s="154" t="s">
        <v>4364</v>
      </c>
      <c r="AC717" s="154" t="s">
        <v>4364</v>
      </c>
      <c r="AD717" s="154" t="s">
        <v>4364</v>
      </c>
      <c r="AE717" s="154" t="s">
        <v>4364</v>
      </c>
      <c r="AF717" s="154" t="s">
        <v>4364</v>
      </c>
      <c r="AG717" s="86">
        <v>4.5826897886600002E-3</v>
      </c>
    </row>
    <row r="718" spans="1:33" x14ac:dyDescent="0.35">
      <c r="A718" s="84">
        <v>7063</v>
      </c>
      <c r="B718" s="126">
        <v>46112</v>
      </c>
      <c r="C718" s="84">
        <v>3208</v>
      </c>
      <c r="D718" s="83" t="s">
        <v>1047</v>
      </c>
      <c r="E718" s="85">
        <v>354273226</v>
      </c>
      <c r="F718" s="85">
        <v>245684722</v>
      </c>
      <c r="G718" s="85">
        <v>5638442</v>
      </c>
      <c r="H718" s="85">
        <v>0</v>
      </c>
      <c r="I718" s="85">
        <v>0</v>
      </c>
      <c r="J718" s="85">
        <v>33442093</v>
      </c>
      <c r="K718" s="85">
        <v>127845388</v>
      </c>
      <c r="L718" s="85">
        <v>0</v>
      </c>
      <c r="M718" s="85">
        <v>4491643</v>
      </c>
      <c r="N718" s="85">
        <v>0</v>
      </c>
      <c r="O718" s="153">
        <v>4886383</v>
      </c>
      <c r="P718" s="153">
        <v>6849496</v>
      </c>
      <c r="Q718" s="153">
        <v>42163581</v>
      </c>
      <c r="R718" s="153">
        <v>20367696</v>
      </c>
      <c r="S718" s="153">
        <v>0</v>
      </c>
      <c r="T718" s="86">
        <v>3.093063435441E-2</v>
      </c>
      <c r="U718" s="154" t="s">
        <v>4364</v>
      </c>
      <c r="V718" s="154" t="s">
        <v>4364</v>
      </c>
      <c r="W718" s="86">
        <v>5.8124287489659997E-2</v>
      </c>
      <c r="X718" s="86">
        <v>4.12824076235E-3</v>
      </c>
      <c r="Y718" s="86">
        <v>9.5439018536100009E-3</v>
      </c>
      <c r="Z718" s="154" t="s">
        <v>4364</v>
      </c>
      <c r="AA718" s="86">
        <v>0</v>
      </c>
      <c r="AB718" s="86">
        <v>0</v>
      </c>
      <c r="AC718" s="86">
        <v>-7.0929426099999995E-5</v>
      </c>
      <c r="AD718" s="154" t="s">
        <v>4364</v>
      </c>
      <c r="AE718" s="154">
        <v>5.9553883834899998E-2</v>
      </c>
      <c r="AF718" s="154" t="s">
        <v>4364</v>
      </c>
      <c r="AG718" s="86">
        <v>8.4774434110799993E-3</v>
      </c>
    </row>
    <row r="719" spans="1:33" x14ac:dyDescent="0.35">
      <c r="A719" s="84">
        <v>7064</v>
      </c>
      <c r="B719" s="126">
        <v>46112</v>
      </c>
      <c r="C719" s="84">
        <v>3209</v>
      </c>
      <c r="D719" s="83" t="s">
        <v>1048</v>
      </c>
      <c r="E719" s="85">
        <v>677883294</v>
      </c>
      <c r="F719" s="85">
        <v>517996180</v>
      </c>
      <c r="G719" s="85">
        <v>22232088</v>
      </c>
      <c r="H719" s="85">
        <v>656</v>
      </c>
      <c r="I719" s="85">
        <v>3459297</v>
      </c>
      <c r="J719" s="85">
        <v>18950040</v>
      </c>
      <c r="K719" s="85">
        <v>45801452</v>
      </c>
      <c r="L719" s="85">
        <v>0</v>
      </c>
      <c r="M719" s="85">
        <v>60851271</v>
      </c>
      <c r="N719" s="85">
        <v>2876954</v>
      </c>
      <c r="O719" s="153">
        <v>11133757</v>
      </c>
      <c r="P719" s="153">
        <v>7676646</v>
      </c>
      <c r="Q719" s="153">
        <v>283655657</v>
      </c>
      <c r="R719" s="153">
        <v>59005764</v>
      </c>
      <c r="S719" s="153">
        <v>2352598</v>
      </c>
      <c r="T719" s="86">
        <v>1.7026964113590001E-2</v>
      </c>
      <c r="U719" s="154">
        <v>0.33640625578567002</v>
      </c>
      <c r="V719" s="154">
        <v>0</v>
      </c>
      <c r="W719" s="86">
        <v>2.9167841158430002E-2</v>
      </c>
      <c r="X719" s="86">
        <v>2.5311026088299998E-3</v>
      </c>
      <c r="Y719" s="86">
        <v>4.6376176629700002E-3</v>
      </c>
      <c r="Z719" s="154" t="s">
        <v>4364</v>
      </c>
      <c r="AA719" s="86">
        <v>3.8122775569800001E-3</v>
      </c>
      <c r="AB719" s="86">
        <v>6.1644231899999998E-5</v>
      </c>
      <c r="AC719" s="86">
        <v>-2.36934372E-5</v>
      </c>
      <c r="AD719" s="154">
        <v>3.0688614790899999E-3</v>
      </c>
      <c r="AE719" s="154">
        <v>1.06839254377E-3</v>
      </c>
      <c r="AF719" s="154">
        <v>3.3544568872000001E-3</v>
      </c>
      <c r="AG719" s="86">
        <v>2.0271927352600002E-3</v>
      </c>
    </row>
    <row r="720" spans="1:33" x14ac:dyDescent="0.35">
      <c r="A720" s="84">
        <v>7066</v>
      </c>
      <c r="B720" s="126">
        <v>46112</v>
      </c>
      <c r="C720" s="84">
        <v>3211</v>
      </c>
      <c r="D720" s="83" t="s">
        <v>1049</v>
      </c>
      <c r="E720" s="85">
        <v>42363852</v>
      </c>
      <c r="F720" s="85">
        <v>22422945</v>
      </c>
      <c r="G720" s="85">
        <v>266112</v>
      </c>
      <c r="H720" s="85">
        <v>0</v>
      </c>
      <c r="I720" s="85">
        <v>0</v>
      </c>
      <c r="J720" s="85">
        <v>1886671</v>
      </c>
      <c r="K720" s="85">
        <v>11491876</v>
      </c>
      <c r="L720" s="85">
        <v>0</v>
      </c>
      <c r="M720" s="85">
        <v>0</v>
      </c>
      <c r="N720" s="85">
        <v>0</v>
      </c>
      <c r="O720" s="153">
        <v>353536</v>
      </c>
      <c r="P720" s="153">
        <v>693845</v>
      </c>
      <c r="Q720" s="153">
        <v>4713461</v>
      </c>
      <c r="R720" s="153">
        <v>3017444</v>
      </c>
      <c r="S720" s="153">
        <v>0</v>
      </c>
      <c r="T720" s="86">
        <v>1.8311239700889999E-2</v>
      </c>
      <c r="U720" s="154" t="s">
        <v>4364</v>
      </c>
      <c r="V720" s="154" t="s">
        <v>4364</v>
      </c>
      <c r="W720" s="86">
        <v>2.641569459168E-2</v>
      </c>
      <c r="X720" s="86">
        <v>0</v>
      </c>
      <c r="Y720" s="86">
        <v>2.9785252528300001E-3</v>
      </c>
      <c r="Z720" s="154" t="s">
        <v>4364</v>
      </c>
      <c r="AA720" s="86">
        <v>-3.9487956260000001E-4</v>
      </c>
      <c r="AB720" s="86">
        <v>0</v>
      </c>
      <c r="AC720" s="86">
        <v>0</v>
      </c>
      <c r="AD720" s="154" t="s">
        <v>4364</v>
      </c>
      <c r="AE720" s="154" t="s">
        <v>4364</v>
      </c>
      <c r="AF720" s="154" t="s">
        <v>4364</v>
      </c>
      <c r="AG720" s="86">
        <v>2.1734369088200001E-3</v>
      </c>
    </row>
    <row r="721" spans="1:33" x14ac:dyDescent="0.35">
      <c r="A721" s="84">
        <v>7067</v>
      </c>
      <c r="B721" s="126">
        <v>46112</v>
      </c>
      <c r="C721" s="84">
        <v>3212</v>
      </c>
      <c r="D721" s="83" t="s">
        <v>1050</v>
      </c>
      <c r="E721" s="85">
        <v>44752385</v>
      </c>
      <c r="F721" s="85">
        <v>26540114</v>
      </c>
      <c r="G721" s="85">
        <v>0</v>
      </c>
      <c r="H721" s="85">
        <v>0</v>
      </c>
      <c r="I721" s="85">
        <v>0</v>
      </c>
      <c r="J721" s="85">
        <v>1857256</v>
      </c>
      <c r="K721" s="85">
        <v>10372352</v>
      </c>
      <c r="L721" s="85">
        <v>0</v>
      </c>
      <c r="M721" s="85">
        <v>477802</v>
      </c>
      <c r="N721" s="85">
        <v>434129</v>
      </c>
      <c r="O721" s="153">
        <v>2485634</v>
      </c>
      <c r="P721" s="153">
        <v>3109905</v>
      </c>
      <c r="Q721" s="153">
        <v>7077443</v>
      </c>
      <c r="R721" s="153">
        <v>725593</v>
      </c>
      <c r="S721" s="153">
        <v>0</v>
      </c>
      <c r="T721" s="86" t="s">
        <v>4364</v>
      </c>
      <c r="U721" s="154" t="s">
        <v>4364</v>
      </c>
      <c r="V721" s="154" t="s">
        <v>4364</v>
      </c>
      <c r="W721" s="86">
        <v>2.1146643823839999E-2</v>
      </c>
      <c r="X721" s="86">
        <v>2.1471388831200001E-3</v>
      </c>
      <c r="Y721" s="86">
        <v>4.1085744322700004E-3</v>
      </c>
      <c r="Z721" s="154" t="s">
        <v>4364</v>
      </c>
      <c r="AA721" s="86">
        <v>1.85503118315E-3</v>
      </c>
      <c r="AB721" s="86">
        <v>0</v>
      </c>
      <c r="AC721" s="86">
        <v>0</v>
      </c>
      <c r="AD721" s="154" t="s">
        <v>4364</v>
      </c>
      <c r="AE721" s="154">
        <v>0</v>
      </c>
      <c r="AF721" s="86">
        <v>0</v>
      </c>
      <c r="AG721" s="86">
        <v>3.71285100268E-3</v>
      </c>
    </row>
    <row r="722" spans="1:33" x14ac:dyDescent="0.35">
      <c r="A722" s="84">
        <v>7069</v>
      </c>
      <c r="B722" s="126">
        <v>46112</v>
      </c>
      <c r="C722" s="84">
        <v>3214</v>
      </c>
      <c r="D722" s="83" t="s">
        <v>1051</v>
      </c>
      <c r="E722" s="85">
        <v>9912994</v>
      </c>
      <c r="F722" s="85">
        <v>6668206</v>
      </c>
      <c r="G722" s="85">
        <v>0</v>
      </c>
      <c r="H722" s="85">
        <v>0</v>
      </c>
      <c r="I722" s="85">
        <v>0</v>
      </c>
      <c r="J722" s="85">
        <v>1629653</v>
      </c>
      <c r="K722" s="85">
        <v>3488515</v>
      </c>
      <c r="L722" s="85">
        <v>0</v>
      </c>
      <c r="M722" s="85">
        <v>0</v>
      </c>
      <c r="N722" s="85">
        <v>0</v>
      </c>
      <c r="O722" s="153">
        <v>1550038</v>
      </c>
      <c r="P722" s="153">
        <v>0</v>
      </c>
      <c r="Q722" s="153">
        <v>0</v>
      </c>
      <c r="R722" s="153">
        <v>0</v>
      </c>
      <c r="S722" s="153">
        <v>0</v>
      </c>
      <c r="T722" s="86" t="s">
        <v>4364</v>
      </c>
      <c r="U722" s="154" t="s">
        <v>4364</v>
      </c>
      <c r="V722" s="154" t="s">
        <v>4364</v>
      </c>
      <c r="W722" s="86">
        <v>2.8218364371899998E-3</v>
      </c>
      <c r="X722" s="86">
        <v>1.13924278618E-3</v>
      </c>
      <c r="Y722" s="86">
        <v>-1.6036426501999999E-3</v>
      </c>
      <c r="Z722" s="154" t="s">
        <v>4364</v>
      </c>
      <c r="AA722" s="86" t="s">
        <v>4364</v>
      </c>
      <c r="AB722" s="86" t="s">
        <v>4364</v>
      </c>
      <c r="AC722" s="86" t="s">
        <v>4364</v>
      </c>
      <c r="AD722" s="154" t="s">
        <v>4364</v>
      </c>
      <c r="AE722" s="86" t="s">
        <v>4364</v>
      </c>
      <c r="AF722" s="154" t="s">
        <v>4364</v>
      </c>
      <c r="AG722" s="86">
        <v>3.4545081047E-4</v>
      </c>
    </row>
    <row r="723" spans="1:33" x14ac:dyDescent="0.35">
      <c r="A723" s="84">
        <v>7072</v>
      </c>
      <c r="B723" s="126">
        <v>46112</v>
      </c>
      <c r="C723" s="84">
        <v>3217</v>
      </c>
      <c r="D723" s="83" t="s">
        <v>1052</v>
      </c>
      <c r="E723" s="85">
        <v>23166643</v>
      </c>
      <c r="F723" s="85">
        <v>15848176</v>
      </c>
      <c r="G723" s="85">
        <v>0</v>
      </c>
      <c r="H723" s="85">
        <v>0</v>
      </c>
      <c r="I723" s="85">
        <v>0</v>
      </c>
      <c r="J723" s="85">
        <v>5487245</v>
      </c>
      <c r="K723" s="85">
        <v>9349278</v>
      </c>
      <c r="L723" s="85">
        <v>0</v>
      </c>
      <c r="M723" s="85">
        <v>0</v>
      </c>
      <c r="N723" s="85">
        <v>0</v>
      </c>
      <c r="O723" s="153">
        <v>255218</v>
      </c>
      <c r="P723" s="153">
        <v>726612</v>
      </c>
      <c r="Q723" s="153">
        <v>29822</v>
      </c>
      <c r="R723" s="153">
        <v>0</v>
      </c>
      <c r="S723" s="153">
        <v>0</v>
      </c>
      <c r="T723" s="86" t="s">
        <v>4364</v>
      </c>
      <c r="U723" s="154" t="s">
        <v>4364</v>
      </c>
      <c r="V723" s="154" t="s">
        <v>4364</v>
      </c>
      <c r="W723" s="86">
        <v>2.0835042724999999E-3</v>
      </c>
      <c r="X723" s="86">
        <v>9.0815547894200002E-3</v>
      </c>
      <c r="Y723" s="86">
        <v>1.8395520151000001E-4</v>
      </c>
      <c r="Z723" s="154" t="s">
        <v>4364</v>
      </c>
      <c r="AA723" s="86">
        <v>1.0388803187399999E-3</v>
      </c>
      <c r="AB723" s="86">
        <v>0</v>
      </c>
      <c r="AC723" s="86" t="s">
        <v>4364</v>
      </c>
      <c r="AD723" s="86" t="s">
        <v>4364</v>
      </c>
      <c r="AE723" s="86" t="s">
        <v>4364</v>
      </c>
      <c r="AF723" s="86" t="s">
        <v>4364</v>
      </c>
      <c r="AG723" s="86">
        <v>3.2124290762900001E-3</v>
      </c>
    </row>
    <row r="724" spans="1:33" x14ac:dyDescent="0.35">
      <c r="A724" s="84">
        <v>7088</v>
      </c>
      <c r="B724" s="126">
        <v>46112</v>
      </c>
      <c r="C724" s="84">
        <v>3226</v>
      </c>
      <c r="D724" s="83" t="s">
        <v>1053</v>
      </c>
      <c r="E724" s="85">
        <v>31128803</v>
      </c>
      <c r="F724" s="85">
        <v>13280644</v>
      </c>
      <c r="G724" s="85">
        <v>751409</v>
      </c>
      <c r="H724" s="85">
        <v>0</v>
      </c>
      <c r="I724" s="85">
        <v>0</v>
      </c>
      <c r="J724" s="85">
        <v>4287484</v>
      </c>
      <c r="K724" s="85">
        <v>3117546</v>
      </c>
      <c r="L724" s="85">
        <v>0</v>
      </c>
      <c r="M724" s="85">
        <v>0</v>
      </c>
      <c r="N724" s="85">
        <v>0</v>
      </c>
      <c r="O724" s="153">
        <v>2508018</v>
      </c>
      <c r="P724" s="153">
        <v>56388</v>
      </c>
      <c r="Q724" s="153">
        <v>0</v>
      </c>
      <c r="R724" s="153">
        <v>2559799</v>
      </c>
      <c r="S724" s="153">
        <v>0</v>
      </c>
      <c r="T724" s="86">
        <v>1.2304780031150001E-2</v>
      </c>
      <c r="U724" s="154" t="s">
        <v>4364</v>
      </c>
      <c r="V724" s="154" t="s">
        <v>4364</v>
      </c>
      <c r="W724" s="86">
        <v>-1.7993106321000001E-3</v>
      </c>
      <c r="X724" s="86">
        <v>0</v>
      </c>
      <c r="Y724" s="86">
        <v>-3.2005589299999998E-4</v>
      </c>
      <c r="Z724" s="154" t="s">
        <v>4364</v>
      </c>
      <c r="AA724" s="86">
        <v>0</v>
      </c>
      <c r="AB724" s="86" t="s">
        <v>4364</v>
      </c>
      <c r="AC724" s="86">
        <v>0</v>
      </c>
      <c r="AD724" s="86" t="s">
        <v>4364</v>
      </c>
      <c r="AE724" s="86" t="s">
        <v>4364</v>
      </c>
      <c r="AF724" s="86" t="s">
        <v>4364</v>
      </c>
      <c r="AG724" s="86">
        <v>4.0144518026999999E-4</v>
      </c>
    </row>
    <row r="725" spans="1:33" x14ac:dyDescent="0.35">
      <c r="A725" s="84">
        <v>7091</v>
      </c>
      <c r="B725" s="126">
        <v>46112</v>
      </c>
      <c r="C725" s="84">
        <v>3228</v>
      </c>
      <c r="D725" s="83" t="s">
        <v>1054</v>
      </c>
      <c r="E725" s="85">
        <v>617011876</v>
      </c>
      <c r="F725" s="85">
        <v>414613459</v>
      </c>
      <c r="G725" s="85">
        <v>7626157</v>
      </c>
      <c r="H725" s="85">
        <v>0</v>
      </c>
      <c r="I725" s="85">
        <v>0</v>
      </c>
      <c r="J725" s="85">
        <v>47939032</v>
      </c>
      <c r="K725" s="85">
        <v>128281502</v>
      </c>
      <c r="L725" s="85">
        <v>0</v>
      </c>
      <c r="M725" s="85">
        <v>0</v>
      </c>
      <c r="N725" s="85">
        <v>0</v>
      </c>
      <c r="O725" s="153">
        <v>20775640</v>
      </c>
      <c r="P725" s="153">
        <v>6760797</v>
      </c>
      <c r="Q725" s="153">
        <v>126650959</v>
      </c>
      <c r="R725" s="153">
        <v>76579373</v>
      </c>
      <c r="S725" s="153">
        <v>0</v>
      </c>
      <c r="T725" s="86">
        <v>2.4875801461619999E-2</v>
      </c>
      <c r="U725" s="154" t="s">
        <v>4364</v>
      </c>
      <c r="V725" s="154" t="s">
        <v>4364</v>
      </c>
      <c r="W725" s="86">
        <v>2.8909154928599998E-2</v>
      </c>
      <c r="X725" s="86">
        <v>1.7781791211499999E-3</v>
      </c>
      <c r="Y725" s="86">
        <v>6.45922967862E-3</v>
      </c>
      <c r="Z725" s="154" t="s">
        <v>4364</v>
      </c>
      <c r="AA725" s="86">
        <v>8.6584645286699995E-3</v>
      </c>
      <c r="AB725" s="86">
        <v>0</v>
      </c>
      <c r="AC725" s="86">
        <v>8.8072145620000006E-5</v>
      </c>
      <c r="AD725" s="154" t="s">
        <v>4364</v>
      </c>
      <c r="AE725" s="154" t="s">
        <v>4364</v>
      </c>
      <c r="AF725" s="154" t="s">
        <v>4364</v>
      </c>
      <c r="AG725" s="86">
        <v>5.0070840600400001E-3</v>
      </c>
    </row>
    <row r="726" spans="1:33" x14ac:dyDescent="0.35">
      <c r="A726" s="84">
        <v>7101</v>
      </c>
      <c r="B726" s="126">
        <v>46112</v>
      </c>
      <c r="C726" s="84">
        <v>3234</v>
      </c>
      <c r="D726" s="83" t="s">
        <v>1055</v>
      </c>
      <c r="E726" s="85">
        <v>148326853</v>
      </c>
      <c r="F726" s="85">
        <v>78580567</v>
      </c>
      <c r="G726" s="85">
        <v>4968798</v>
      </c>
      <c r="H726" s="85">
        <v>0</v>
      </c>
      <c r="I726" s="85">
        <v>0</v>
      </c>
      <c r="J726" s="85">
        <v>7863179</v>
      </c>
      <c r="K726" s="85">
        <v>12123343</v>
      </c>
      <c r="L726" s="85">
        <v>0</v>
      </c>
      <c r="M726" s="85">
        <v>0</v>
      </c>
      <c r="N726" s="85">
        <v>0</v>
      </c>
      <c r="O726" s="153">
        <v>361648</v>
      </c>
      <c r="P726" s="153">
        <v>8691364</v>
      </c>
      <c r="Q726" s="153">
        <v>42536310</v>
      </c>
      <c r="R726" s="153">
        <v>2035925</v>
      </c>
      <c r="S726" s="153">
        <v>0</v>
      </c>
      <c r="T726" s="86">
        <v>1.123468126221E-2</v>
      </c>
      <c r="U726" s="86" t="s">
        <v>4364</v>
      </c>
      <c r="V726" s="154" t="s">
        <v>4364</v>
      </c>
      <c r="W726" s="86">
        <v>3.1272428084009998E-2</v>
      </c>
      <c r="X726" s="86">
        <v>1.0845443332699999E-3</v>
      </c>
      <c r="Y726" s="86">
        <v>3.3214947790800001E-3</v>
      </c>
      <c r="Z726" s="154" t="s">
        <v>4364</v>
      </c>
      <c r="AA726" s="86">
        <v>8.4863908426399993E-3</v>
      </c>
      <c r="AB726" s="86">
        <v>0</v>
      </c>
      <c r="AC726" s="86">
        <v>0</v>
      </c>
      <c r="AD726" s="86" t="s">
        <v>4364</v>
      </c>
      <c r="AE726" s="86" t="s">
        <v>4364</v>
      </c>
      <c r="AF726" s="86" t="s">
        <v>4364</v>
      </c>
      <c r="AG726" s="86">
        <v>2.4389885183599999E-3</v>
      </c>
    </row>
    <row r="727" spans="1:33" x14ac:dyDescent="0.35">
      <c r="A727" s="84">
        <v>7118</v>
      </c>
      <c r="B727" s="126">
        <v>46112</v>
      </c>
      <c r="C727" s="84">
        <v>3239</v>
      </c>
      <c r="D727" s="83" t="s">
        <v>1056</v>
      </c>
      <c r="E727" s="85">
        <v>15757811</v>
      </c>
      <c r="F727" s="85">
        <v>6566970</v>
      </c>
      <c r="G727" s="85">
        <v>0</v>
      </c>
      <c r="H727" s="85">
        <v>0</v>
      </c>
      <c r="I727" s="85">
        <v>0</v>
      </c>
      <c r="J727" s="85">
        <v>2113723</v>
      </c>
      <c r="K727" s="85">
        <v>1587331</v>
      </c>
      <c r="L727" s="85">
        <v>0</v>
      </c>
      <c r="M727" s="85">
        <v>0</v>
      </c>
      <c r="N727" s="85">
        <v>0</v>
      </c>
      <c r="O727" s="153">
        <v>177077</v>
      </c>
      <c r="P727" s="153">
        <v>63485</v>
      </c>
      <c r="Q727" s="153">
        <v>2137540</v>
      </c>
      <c r="R727" s="153">
        <v>487814</v>
      </c>
      <c r="S727" s="153">
        <v>0</v>
      </c>
      <c r="T727" s="86" t="s">
        <v>4364</v>
      </c>
      <c r="U727" s="154" t="s">
        <v>4364</v>
      </c>
      <c r="V727" s="86" t="s">
        <v>4364</v>
      </c>
      <c r="W727" s="86">
        <v>2.6519465987930001E-2</v>
      </c>
      <c r="X727" s="86">
        <v>8.2969045578400007E-3</v>
      </c>
      <c r="Y727" s="86">
        <v>7.0695754277299997E-3</v>
      </c>
      <c r="Z727" s="154" t="s">
        <v>4364</v>
      </c>
      <c r="AA727" s="86">
        <v>0</v>
      </c>
      <c r="AB727" s="86">
        <v>0</v>
      </c>
      <c r="AC727" s="86">
        <v>0</v>
      </c>
      <c r="AD727" s="86" t="s">
        <v>4364</v>
      </c>
      <c r="AE727" s="86" t="s">
        <v>4364</v>
      </c>
      <c r="AF727" s="154" t="s">
        <v>4364</v>
      </c>
      <c r="AG727" s="86">
        <v>5.7692571554999999E-3</v>
      </c>
    </row>
    <row r="728" spans="1:33" x14ac:dyDescent="0.35">
      <c r="A728" s="84">
        <v>7129</v>
      </c>
      <c r="B728" s="126">
        <v>46112</v>
      </c>
      <c r="C728" s="84">
        <v>3243</v>
      </c>
      <c r="D728" s="83" t="s">
        <v>1057</v>
      </c>
      <c r="E728" s="85">
        <v>182911400</v>
      </c>
      <c r="F728" s="85">
        <v>106241944</v>
      </c>
      <c r="G728" s="85">
        <v>7536132</v>
      </c>
      <c r="H728" s="85">
        <v>0</v>
      </c>
      <c r="I728" s="85">
        <v>0</v>
      </c>
      <c r="J728" s="85">
        <v>35382712</v>
      </c>
      <c r="K728" s="85">
        <v>45709310</v>
      </c>
      <c r="L728" s="85">
        <v>0</v>
      </c>
      <c r="M728" s="85">
        <v>0</v>
      </c>
      <c r="N728" s="85">
        <v>0</v>
      </c>
      <c r="O728" s="153">
        <v>5172368</v>
      </c>
      <c r="P728" s="153">
        <v>5495001</v>
      </c>
      <c r="Q728" s="153">
        <v>6150682</v>
      </c>
      <c r="R728" s="153">
        <v>795739</v>
      </c>
      <c r="S728" s="153">
        <v>0</v>
      </c>
      <c r="T728" s="154">
        <v>2.1503388377889999E-2</v>
      </c>
      <c r="U728" s="154" t="s">
        <v>4364</v>
      </c>
      <c r="V728" s="154" t="s">
        <v>4364</v>
      </c>
      <c r="W728" s="86">
        <v>2.887116911939E-2</v>
      </c>
      <c r="X728" s="86">
        <v>1.8137665448099999E-3</v>
      </c>
      <c r="Y728" s="86">
        <v>2.72083240388E-3</v>
      </c>
      <c r="Z728" s="154" t="s">
        <v>4364</v>
      </c>
      <c r="AA728" s="86">
        <v>7.3434647091699997E-3</v>
      </c>
      <c r="AB728" s="86">
        <v>0</v>
      </c>
      <c r="AC728" s="86">
        <v>0</v>
      </c>
      <c r="AD728" s="86" t="s">
        <v>4364</v>
      </c>
      <c r="AE728" s="86" t="s">
        <v>4364</v>
      </c>
      <c r="AF728" s="154" t="s">
        <v>4364</v>
      </c>
      <c r="AG728" s="86">
        <v>5.2284569540999998E-3</v>
      </c>
    </row>
    <row r="729" spans="1:33" x14ac:dyDescent="0.35">
      <c r="A729" s="84">
        <v>7149</v>
      </c>
      <c r="B729" s="126">
        <v>46112</v>
      </c>
      <c r="C729" s="84">
        <v>3254</v>
      </c>
      <c r="D729" s="83" t="s">
        <v>1058</v>
      </c>
      <c r="E729" s="85">
        <v>42973118</v>
      </c>
      <c r="F729" s="85">
        <v>7481282</v>
      </c>
      <c r="G729" s="85">
        <v>542245</v>
      </c>
      <c r="H729" s="85">
        <v>0</v>
      </c>
      <c r="I729" s="85">
        <v>0</v>
      </c>
      <c r="J729" s="85">
        <v>1163552</v>
      </c>
      <c r="K729" s="85">
        <v>1264898</v>
      </c>
      <c r="L729" s="85">
        <v>0</v>
      </c>
      <c r="M729" s="85">
        <v>0</v>
      </c>
      <c r="N729" s="85">
        <v>0</v>
      </c>
      <c r="O729" s="153">
        <v>510948</v>
      </c>
      <c r="P729" s="153">
        <v>1748467</v>
      </c>
      <c r="Q729" s="153">
        <v>0</v>
      </c>
      <c r="R729" s="153">
        <v>2251172</v>
      </c>
      <c r="S729" s="153">
        <v>0</v>
      </c>
      <c r="T729" s="154">
        <v>5.6820720261399997E-3</v>
      </c>
      <c r="U729" s="86" t="s">
        <v>4364</v>
      </c>
      <c r="V729" s="154" t="s">
        <v>4364</v>
      </c>
      <c r="W729" s="86">
        <v>9.4273005695099995E-3</v>
      </c>
      <c r="X729" s="86">
        <v>0</v>
      </c>
      <c r="Y729" s="86">
        <v>1.8504491785999999E-3</v>
      </c>
      <c r="Z729" s="154" t="s">
        <v>4364</v>
      </c>
      <c r="AA729" s="86">
        <v>7.2580448124999995E-4</v>
      </c>
      <c r="AB729" s="86" t="s">
        <v>4364</v>
      </c>
      <c r="AC729" s="86">
        <v>0</v>
      </c>
      <c r="AD729" s="154" t="s">
        <v>4364</v>
      </c>
      <c r="AE729" s="154" t="s">
        <v>4364</v>
      </c>
      <c r="AF729" s="154" t="s">
        <v>4364</v>
      </c>
      <c r="AG729" s="86">
        <v>1.2968402341199999E-3</v>
      </c>
    </row>
    <row r="730" spans="1:33" x14ac:dyDescent="0.35">
      <c r="A730" s="84">
        <v>7151</v>
      </c>
      <c r="B730" s="126">
        <v>46112</v>
      </c>
      <c r="C730" s="84">
        <v>3255</v>
      </c>
      <c r="D730" s="83" t="s">
        <v>1059</v>
      </c>
      <c r="E730" s="85">
        <v>194915492</v>
      </c>
      <c r="F730" s="85">
        <v>122824370</v>
      </c>
      <c r="G730" s="85">
        <v>2305394</v>
      </c>
      <c r="H730" s="85">
        <v>0</v>
      </c>
      <c r="I730" s="85">
        <v>0</v>
      </c>
      <c r="J730" s="85">
        <v>25888115</v>
      </c>
      <c r="K730" s="85">
        <v>62833797</v>
      </c>
      <c r="L730" s="85">
        <v>0</v>
      </c>
      <c r="M730" s="85">
        <v>0</v>
      </c>
      <c r="N730" s="85">
        <v>0</v>
      </c>
      <c r="O730" s="153">
        <v>1854881</v>
      </c>
      <c r="P730" s="153">
        <v>6043254</v>
      </c>
      <c r="Q730" s="153">
        <v>21293916</v>
      </c>
      <c r="R730" s="153">
        <v>2605013</v>
      </c>
      <c r="S730" s="153">
        <v>0</v>
      </c>
      <c r="T730" s="86">
        <v>1.6029532228520001E-2</v>
      </c>
      <c r="U730" s="154" t="s">
        <v>4364</v>
      </c>
      <c r="V730" s="154" t="s">
        <v>4364</v>
      </c>
      <c r="W730" s="86">
        <v>2.5207723698729999E-2</v>
      </c>
      <c r="X730" s="86">
        <v>2.38029867964E-3</v>
      </c>
      <c r="Y730" s="86">
        <v>1.019889364688E-2</v>
      </c>
      <c r="Z730" s="154" t="s">
        <v>4364</v>
      </c>
      <c r="AA730" s="86">
        <v>5.0276867272999997E-4</v>
      </c>
      <c r="AB730" s="86">
        <v>0</v>
      </c>
      <c r="AC730" s="86">
        <v>0</v>
      </c>
      <c r="AD730" s="154">
        <v>0</v>
      </c>
      <c r="AE730" s="86" t="s">
        <v>4364</v>
      </c>
      <c r="AF730" s="86" t="s">
        <v>4364</v>
      </c>
      <c r="AG730" s="86">
        <v>6.5442910663900001E-3</v>
      </c>
    </row>
    <row r="731" spans="1:33" x14ac:dyDescent="0.35">
      <c r="A731" s="84">
        <v>7154</v>
      </c>
      <c r="B731" s="126">
        <v>46112</v>
      </c>
      <c r="C731" s="84">
        <v>3258</v>
      </c>
      <c r="D731" s="83" t="s">
        <v>1060</v>
      </c>
      <c r="E731" s="85">
        <v>24545905</v>
      </c>
      <c r="F731" s="85">
        <v>15994331</v>
      </c>
      <c r="G731" s="85">
        <v>461110</v>
      </c>
      <c r="H731" s="85">
        <v>0</v>
      </c>
      <c r="I731" s="85">
        <v>0</v>
      </c>
      <c r="J731" s="85">
        <v>2286406</v>
      </c>
      <c r="K731" s="85">
        <v>8775010</v>
      </c>
      <c r="L731" s="85">
        <v>0</v>
      </c>
      <c r="M731" s="85">
        <v>0</v>
      </c>
      <c r="N731" s="85">
        <v>0</v>
      </c>
      <c r="O731" s="153">
        <v>300162</v>
      </c>
      <c r="P731" s="153">
        <v>1387383</v>
      </c>
      <c r="Q731" s="153">
        <v>2404224</v>
      </c>
      <c r="R731" s="153">
        <v>380035</v>
      </c>
      <c r="S731" s="153">
        <v>0</v>
      </c>
      <c r="T731" s="86">
        <v>1.350419571128E-2</v>
      </c>
      <c r="U731" s="154" t="s">
        <v>4364</v>
      </c>
      <c r="V731" s="154" t="s">
        <v>4364</v>
      </c>
      <c r="W731" s="86">
        <v>2.1206944919989999E-2</v>
      </c>
      <c r="X731" s="86">
        <v>6.1603249202000002E-4</v>
      </c>
      <c r="Y731" s="86">
        <v>2.83942710483E-3</v>
      </c>
      <c r="Z731" s="154" t="s">
        <v>4364</v>
      </c>
      <c r="AA731" s="86">
        <v>2.5200561591399999E-3</v>
      </c>
      <c r="AB731" s="86">
        <v>0</v>
      </c>
      <c r="AC731" s="86">
        <v>0</v>
      </c>
      <c r="AD731" s="86" t="s">
        <v>4364</v>
      </c>
      <c r="AE731" s="86" t="s">
        <v>4364</v>
      </c>
      <c r="AF731" s="86" t="s">
        <v>4364</v>
      </c>
      <c r="AG731" s="86">
        <v>2.7369519978899999E-3</v>
      </c>
    </row>
    <row r="732" spans="1:33" x14ac:dyDescent="0.35">
      <c r="A732" s="84">
        <v>7172</v>
      </c>
      <c r="B732" s="126">
        <v>46112</v>
      </c>
      <c r="C732" s="84">
        <v>3269</v>
      </c>
      <c r="D732" s="83" t="s">
        <v>1061</v>
      </c>
      <c r="E732" s="85">
        <v>1264579</v>
      </c>
      <c r="F732" s="85">
        <v>124940</v>
      </c>
      <c r="G732" s="85">
        <v>0</v>
      </c>
      <c r="H732" s="85">
        <v>0</v>
      </c>
      <c r="I732" s="85">
        <v>0</v>
      </c>
      <c r="J732" s="85">
        <v>0</v>
      </c>
      <c r="K732" s="85">
        <v>0</v>
      </c>
      <c r="L732" s="85">
        <v>0</v>
      </c>
      <c r="M732" s="85">
        <v>0</v>
      </c>
      <c r="N732" s="85">
        <v>0</v>
      </c>
      <c r="O732" s="153">
        <v>124940</v>
      </c>
      <c r="P732" s="153">
        <v>0</v>
      </c>
      <c r="Q732" s="153">
        <v>0</v>
      </c>
      <c r="R732" s="153">
        <v>0</v>
      </c>
      <c r="S732" s="153">
        <v>0</v>
      </c>
      <c r="T732" s="86" t="s">
        <v>4364</v>
      </c>
      <c r="U732" s="154" t="s">
        <v>4364</v>
      </c>
      <c r="V732" s="154" t="s">
        <v>4364</v>
      </c>
      <c r="W732" s="86">
        <v>2.0164666169829999E-2</v>
      </c>
      <c r="X732" s="86">
        <v>0</v>
      </c>
      <c r="Y732" s="86" t="s">
        <v>4364</v>
      </c>
      <c r="Z732" s="154" t="s">
        <v>4364</v>
      </c>
      <c r="AA732" s="86" t="s">
        <v>4364</v>
      </c>
      <c r="AB732" s="86" t="s">
        <v>4364</v>
      </c>
      <c r="AC732" s="86" t="s">
        <v>4364</v>
      </c>
      <c r="AD732" s="154" t="s">
        <v>4364</v>
      </c>
      <c r="AE732" s="154" t="s">
        <v>4364</v>
      </c>
      <c r="AF732" s="154" t="s">
        <v>4364</v>
      </c>
      <c r="AG732" s="86">
        <v>1.5471590426759999E-2</v>
      </c>
    </row>
    <row r="733" spans="1:33" x14ac:dyDescent="0.35">
      <c r="A733" s="84">
        <v>7182</v>
      </c>
      <c r="B733" s="126">
        <v>46112</v>
      </c>
      <c r="C733" s="84">
        <v>3275</v>
      </c>
      <c r="D733" s="83" t="s">
        <v>1062</v>
      </c>
      <c r="E733" s="85">
        <v>59890490</v>
      </c>
      <c r="F733" s="85">
        <v>31311391</v>
      </c>
      <c r="G733" s="85">
        <v>0</v>
      </c>
      <c r="H733" s="85">
        <v>21479</v>
      </c>
      <c r="I733" s="85">
        <v>0</v>
      </c>
      <c r="J733" s="85">
        <v>2043627</v>
      </c>
      <c r="K733" s="85">
        <v>10190234</v>
      </c>
      <c r="L733" s="85">
        <v>0</v>
      </c>
      <c r="M733" s="85">
        <v>0</v>
      </c>
      <c r="N733" s="85">
        <v>0</v>
      </c>
      <c r="O733" s="153">
        <v>1679903</v>
      </c>
      <c r="P733" s="153">
        <v>1831426</v>
      </c>
      <c r="Q733" s="153">
        <v>10666081</v>
      </c>
      <c r="R733" s="153">
        <v>4878641</v>
      </c>
      <c r="S733" s="153">
        <v>0</v>
      </c>
      <c r="T733" s="86" t="s">
        <v>4364</v>
      </c>
      <c r="U733" s="86">
        <v>6.2296175168069998E-2</v>
      </c>
      <c r="V733" s="154" t="s">
        <v>4364</v>
      </c>
      <c r="W733" s="86">
        <v>1.549415029884E-2</v>
      </c>
      <c r="X733" s="86">
        <v>0</v>
      </c>
      <c r="Y733" s="86">
        <v>2.1176677059200001E-3</v>
      </c>
      <c r="Z733" s="154" t="s">
        <v>4364</v>
      </c>
      <c r="AA733" s="86">
        <v>0</v>
      </c>
      <c r="AB733" s="86">
        <v>0</v>
      </c>
      <c r="AC733" s="86">
        <v>0</v>
      </c>
      <c r="AD733" s="86" t="s">
        <v>4364</v>
      </c>
      <c r="AE733" s="86" t="s">
        <v>4364</v>
      </c>
      <c r="AF733" s="86" t="s">
        <v>4364</v>
      </c>
      <c r="AG733" s="86">
        <v>1.81138379749E-3</v>
      </c>
    </row>
    <row r="734" spans="1:33" x14ac:dyDescent="0.35">
      <c r="A734" s="84">
        <v>7184</v>
      </c>
      <c r="B734" s="126">
        <v>46112</v>
      </c>
      <c r="C734" s="84">
        <v>3277</v>
      </c>
      <c r="D734" s="83" t="s">
        <v>1063</v>
      </c>
      <c r="E734" s="85">
        <v>132128670</v>
      </c>
      <c r="F734" s="85">
        <v>67548936</v>
      </c>
      <c r="G734" s="85">
        <v>8129032</v>
      </c>
      <c r="H734" s="85">
        <v>281259</v>
      </c>
      <c r="I734" s="85">
        <v>5677</v>
      </c>
      <c r="J734" s="85">
        <v>2970140</v>
      </c>
      <c r="K734" s="85">
        <v>10986802</v>
      </c>
      <c r="L734" s="85">
        <v>0</v>
      </c>
      <c r="M734" s="85">
        <v>0</v>
      </c>
      <c r="N734" s="85">
        <v>0</v>
      </c>
      <c r="O734" s="153">
        <v>21805212</v>
      </c>
      <c r="P734" s="153">
        <v>649054</v>
      </c>
      <c r="Q734" s="153">
        <v>11774790</v>
      </c>
      <c r="R734" s="153">
        <v>10946970</v>
      </c>
      <c r="S734" s="153">
        <v>0</v>
      </c>
      <c r="T734" s="86">
        <v>2.9364509492769999E-2</v>
      </c>
      <c r="U734" s="154">
        <v>0</v>
      </c>
      <c r="V734" s="154">
        <v>2.6850365963439999E-2</v>
      </c>
      <c r="W734" s="86">
        <v>3.3038019027260002E-2</v>
      </c>
      <c r="X734" s="86">
        <v>0</v>
      </c>
      <c r="Y734" s="86">
        <v>9.3827433658099993E-3</v>
      </c>
      <c r="Z734" s="154" t="s">
        <v>4364</v>
      </c>
      <c r="AA734" s="86">
        <v>0</v>
      </c>
      <c r="AB734" s="86">
        <v>0</v>
      </c>
      <c r="AC734" s="154">
        <v>0</v>
      </c>
      <c r="AD734" s="154" t="s">
        <v>4364</v>
      </c>
      <c r="AE734" s="154" t="s">
        <v>4364</v>
      </c>
      <c r="AF734" s="154" t="s">
        <v>4364</v>
      </c>
      <c r="AG734" s="86">
        <v>1.582139387124E-2</v>
      </c>
    </row>
    <row r="735" spans="1:33" x14ac:dyDescent="0.35">
      <c r="A735" s="84">
        <v>7210</v>
      </c>
      <c r="B735" s="126">
        <v>46112</v>
      </c>
      <c r="C735" s="84">
        <v>3290</v>
      </c>
      <c r="D735" s="83" t="s">
        <v>1064</v>
      </c>
      <c r="E735" s="85">
        <v>9052494</v>
      </c>
      <c r="F735" s="85">
        <v>6303981</v>
      </c>
      <c r="G735" s="85">
        <v>0</v>
      </c>
      <c r="H735" s="85">
        <v>0</v>
      </c>
      <c r="I735" s="85">
        <v>0</v>
      </c>
      <c r="J735" s="85">
        <v>877650</v>
      </c>
      <c r="K735" s="85">
        <v>2789982</v>
      </c>
      <c r="L735" s="85">
        <v>0</v>
      </c>
      <c r="M735" s="85">
        <v>0</v>
      </c>
      <c r="N735" s="85">
        <v>553333</v>
      </c>
      <c r="O735" s="153">
        <v>58077</v>
      </c>
      <c r="P735" s="153">
        <v>839796</v>
      </c>
      <c r="Q735" s="153">
        <v>1117096</v>
      </c>
      <c r="R735" s="153">
        <v>68047</v>
      </c>
      <c r="S735" s="153">
        <v>0</v>
      </c>
      <c r="T735" s="86" t="s">
        <v>4364</v>
      </c>
      <c r="U735" s="154" t="s">
        <v>4364</v>
      </c>
      <c r="V735" s="154" t="s">
        <v>4364</v>
      </c>
      <c r="W735" s="86">
        <v>-3.8592158069999997E-4</v>
      </c>
      <c r="X735" s="86">
        <v>0</v>
      </c>
      <c r="Y735" s="86">
        <v>0</v>
      </c>
      <c r="Z735" s="154" t="s">
        <v>4364</v>
      </c>
      <c r="AA735" s="86">
        <v>0</v>
      </c>
      <c r="AB735" s="86">
        <v>0</v>
      </c>
      <c r="AC735" s="86">
        <v>0</v>
      </c>
      <c r="AD735" s="86" t="s">
        <v>4364</v>
      </c>
      <c r="AE735" s="154" t="s">
        <v>4364</v>
      </c>
      <c r="AF735" s="86">
        <v>0</v>
      </c>
      <c r="AG735" s="86">
        <v>-3.3359701397E-6</v>
      </c>
    </row>
    <row r="736" spans="1:33" x14ac:dyDescent="0.35">
      <c r="A736" s="84">
        <v>7219</v>
      </c>
      <c r="B736" s="126">
        <v>46112</v>
      </c>
      <c r="C736" s="84">
        <v>3296</v>
      </c>
      <c r="D736" s="83" t="s">
        <v>1065</v>
      </c>
      <c r="E736" s="85">
        <v>259252507</v>
      </c>
      <c r="F736" s="85">
        <v>145678718</v>
      </c>
      <c r="G736" s="85">
        <v>1445938</v>
      </c>
      <c r="H736" s="85">
        <v>0</v>
      </c>
      <c r="I736" s="85">
        <v>0</v>
      </c>
      <c r="J736" s="85">
        <v>4800198</v>
      </c>
      <c r="K736" s="85">
        <v>15328722</v>
      </c>
      <c r="L736" s="85">
        <v>0</v>
      </c>
      <c r="M736" s="85">
        <v>3744542</v>
      </c>
      <c r="N736" s="85">
        <v>1095096</v>
      </c>
      <c r="O736" s="153">
        <v>231792</v>
      </c>
      <c r="P736" s="153">
        <v>5327053</v>
      </c>
      <c r="Q736" s="153">
        <v>105964159</v>
      </c>
      <c r="R736" s="153">
        <v>7741218</v>
      </c>
      <c r="S736" s="153">
        <v>0</v>
      </c>
      <c r="T736" s="154">
        <v>2.4659585042700002E-3</v>
      </c>
      <c r="U736" s="154" t="s">
        <v>4364</v>
      </c>
      <c r="V736" s="154" t="s">
        <v>4364</v>
      </c>
      <c r="W736" s="86">
        <v>2.6178550157400001E-3</v>
      </c>
      <c r="X736" s="86">
        <v>0</v>
      </c>
      <c r="Y736" s="86">
        <v>1.0655951064299999E-3</v>
      </c>
      <c r="Z736" s="154" t="s">
        <v>4364</v>
      </c>
      <c r="AA736" s="86">
        <v>0</v>
      </c>
      <c r="AB736" s="86">
        <v>0</v>
      </c>
      <c r="AC736" s="86">
        <v>0</v>
      </c>
      <c r="AD736" s="154" t="s">
        <v>4364</v>
      </c>
      <c r="AE736" s="154">
        <v>0</v>
      </c>
      <c r="AF736" s="154">
        <v>0</v>
      </c>
      <c r="AG736" s="86">
        <v>1.4483281472E-4</v>
      </c>
    </row>
    <row r="737" spans="1:33" x14ac:dyDescent="0.35">
      <c r="A737" s="84">
        <v>7244</v>
      </c>
      <c r="B737" s="126">
        <v>46112</v>
      </c>
      <c r="C737" s="84">
        <v>3308</v>
      </c>
      <c r="D737" s="83" t="s">
        <v>1066</v>
      </c>
      <c r="E737" s="85">
        <v>140198942</v>
      </c>
      <c r="F737" s="85">
        <v>118125927</v>
      </c>
      <c r="G737" s="85">
        <v>336021</v>
      </c>
      <c r="H737" s="85">
        <v>0</v>
      </c>
      <c r="I737" s="85">
        <v>0</v>
      </c>
      <c r="J737" s="85">
        <v>17837983</v>
      </c>
      <c r="K737" s="85">
        <v>67897507</v>
      </c>
      <c r="L737" s="85">
        <v>0</v>
      </c>
      <c r="M737" s="85">
        <v>0</v>
      </c>
      <c r="N737" s="85">
        <v>0</v>
      </c>
      <c r="O737" s="153">
        <v>2082923</v>
      </c>
      <c r="P737" s="153">
        <v>72116</v>
      </c>
      <c r="Q737" s="153">
        <v>7481324</v>
      </c>
      <c r="R737" s="153">
        <v>22418054</v>
      </c>
      <c r="S737" s="153">
        <v>0</v>
      </c>
      <c r="T737" s="154">
        <v>-8.0386372165999996E-3</v>
      </c>
      <c r="U737" s="154" t="s">
        <v>4364</v>
      </c>
      <c r="V737" s="154" t="s">
        <v>4364</v>
      </c>
      <c r="W737" s="86">
        <v>9.4161731677999995E-3</v>
      </c>
      <c r="X737" s="86">
        <v>1.9527186405999999E-4</v>
      </c>
      <c r="Y737" s="86">
        <v>5.2197602783700002E-3</v>
      </c>
      <c r="Z737" s="154" t="s">
        <v>4364</v>
      </c>
      <c r="AA737" s="86">
        <v>-0.1164656178938</v>
      </c>
      <c r="AB737" s="86">
        <v>0</v>
      </c>
      <c r="AC737" s="86">
        <v>0</v>
      </c>
      <c r="AD737" s="154" t="s">
        <v>4364</v>
      </c>
      <c r="AE737" s="154" t="s">
        <v>4364</v>
      </c>
      <c r="AF737" s="86" t="s">
        <v>4364</v>
      </c>
      <c r="AG737" s="86">
        <v>3.12797218643E-3</v>
      </c>
    </row>
    <row r="738" spans="1:33" x14ac:dyDescent="0.35">
      <c r="A738" s="84">
        <v>7253</v>
      </c>
      <c r="B738" s="126">
        <v>46112</v>
      </c>
      <c r="C738" s="84">
        <v>3316</v>
      </c>
      <c r="D738" s="83" t="s">
        <v>1067</v>
      </c>
      <c r="E738" s="85">
        <v>4855816</v>
      </c>
      <c r="F738" s="85">
        <v>2678394</v>
      </c>
      <c r="G738" s="85">
        <v>0</v>
      </c>
      <c r="H738" s="85">
        <v>0</v>
      </c>
      <c r="I738" s="85">
        <v>0</v>
      </c>
      <c r="J738" s="85">
        <v>1033903</v>
      </c>
      <c r="K738" s="85">
        <v>983182</v>
      </c>
      <c r="L738" s="85">
        <v>0</v>
      </c>
      <c r="M738" s="85">
        <v>0</v>
      </c>
      <c r="N738" s="85">
        <v>0</v>
      </c>
      <c r="O738" s="153">
        <v>657838</v>
      </c>
      <c r="P738" s="153">
        <v>3471</v>
      </c>
      <c r="Q738" s="153">
        <v>0</v>
      </c>
      <c r="R738" s="153">
        <v>0</v>
      </c>
      <c r="S738" s="153">
        <v>0</v>
      </c>
      <c r="T738" s="86" t="s">
        <v>4364</v>
      </c>
      <c r="U738" s="154" t="s">
        <v>4364</v>
      </c>
      <c r="V738" s="86" t="s">
        <v>4364</v>
      </c>
      <c r="W738" s="86">
        <v>1.4703752201720001E-2</v>
      </c>
      <c r="X738" s="86">
        <v>-1.0457778678200001E-2</v>
      </c>
      <c r="Y738" s="86">
        <v>-6.4004549409999996E-4</v>
      </c>
      <c r="Z738" s="154" t="s">
        <v>4364</v>
      </c>
      <c r="AA738" s="86">
        <v>0</v>
      </c>
      <c r="AB738" s="86" t="s">
        <v>4364</v>
      </c>
      <c r="AC738" s="86" t="s">
        <v>4364</v>
      </c>
      <c r="AD738" s="86" t="s">
        <v>4364</v>
      </c>
      <c r="AE738" s="154" t="s">
        <v>4364</v>
      </c>
      <c r="AF738" s="154" t="s">
        <v>4364</v>
      </c>
      <c r="AG738" s="86">
        <v>-1.3780104056999999E-3</v>
      </c>
    </row>
    <row r="739" spans="1:33" x14ac:dyDescent="0.35">
      <c r="A739" s="84">
        <v>7256</v>
      </c>
      <c r="B739" s="126">
        <v>46112</v>
      </c>
      <c r="C739" s="84">
        <v>3317</v>
      </c>
      <c r="D739" s="83" t="s">
        <v>1068</v>
      </c>
      <c r="E739" s="85">
        <v>118701</v>
      </c>
      <c r="F739" s="85">
        <v>13371</v>
      </c>
      <c r="G739" s="85">
        <v>0</v>
      </c>
      <c r="H739" s="85">
        <v>0</v>
      </c>
      <c r="I739" s="85">
        <v>0</v>
      </c>
      <c r="J739" s="85">
        <v>0</v>
      </c>
      <c r="K739" s="85">
        <v>13371</v>
      </c>
      <c r="L739" s="85">
        <v>0</v>
      </c>
      <c r="M739" s="85">
        <v>0</v>
      </c>
      <c r="N739" s="85">
        <v>0</v>
      </c>
      <c r="O739" s="153">
        <v>0</v>
      </c>
      <c r="P739" s="153">
        <v>0</v>
      </c>
      <c r="Q739" s="153">
        <v>0</v>
      </c>
      <c r="R739" s="153">
        <v>0</v>
      </c>
      <c r="S739" s="153">
        <v>0</v>
      </c>
      <c r="T739" s="154" t="s">
        <v>4364</v>
      </c>
      <c r="U739" s="154" t="s">
        <v>4364</v>
      </c>
      <c r="V739" s="154" t="s">
        <v>4364</v>
      </c>
      <c r="W739" s="86">
        <v>0</v>
      </c>
      <c r="X739" s="86" t="s">
        <v>4364</v>
      </c>
      <c r="Y739" s="86">
        <v>0</v>
      </c>
      <c r="Z739" s="154" t="s">
        <v>4364</v>
      </c>
      <c r="AA739" s="154" t="s">
        <v>4364</v>
      </c>
      <c r="AB739" s="154" t="s">
        <v>4364</v>
      </c>
      <c r="AC739" s="154" t="s">
        <v>4364</v>
      </c>
      <c r="AD739" s="154" t="s">
        <v>4364</v>
      </c>
      <c r="AE739" s="154" t="s">
        <v>4364</v>
      </c>
      <c r="AF739" s="154" t="s">
        <v>4364</v>
      </c>
      <c r="AG739" s="86">
        <v>0</v>
      </c>
    </row>
    <row r="740" spans="1:33" x14ac:dyDescent="0.35">
      <c r="A740" s="84">
        <v>7264</v>
      </c>
      <c r="B740" s="126">
        <v>46112</v>
      </c>
      <c r="C740" s="84">
        <v>3321</v>
      </c>
      <c r="D740" s="83" t="s">
        <v>1069</v>
      </c>
      <c r="E740" s="85">
        <v>106415488</v>
      </c>
      <c r="F740" s="85">
        <v>78862483</v>
      </c>
      <c r="G740" s="85">
        <v>2593965</v>
      </c>
      <c r="H740" s="85">
        <v>0</v>
      </c>
      <c r="I740" s="85">
        <v>0</v>
      </c>
      <c r="J740" s="85">
        <v>3017343</v>
      </c>
      <c r="K740" s="85">
        <v>11328326</v>
      </c>
      <c r="L740" s="85">
        <v>0</v>
      </c>
      <c r="M740" s="85">
        <v>24081206</v>
      </c>
      <c r="N740" s="85">
        <v>62278</v>
      </c>
      <c r="O740" s="153">
        <v>1845436</v>
      </c>
      <c r="P740" s="153">
        <v>436771</v>
      </c>
      <c r="Q740" s="153">
        <v>31230164</v>
      </c>
      <c r="R740" s="153">
        <v>4266993</v>
      </c>
      <c r="S740" s="153">
        <v>0</v>
      </c>
      <c r="T740" s="86">
        <v>2.427302687061E-2</v>
      </c>
      <c r="U740" s="154" t="s">
        <v>4364</v>
      </c>
      <c r="V740" s="154" t="s">
        <v>4364</v>
      </c>
      <c r="W740" s="86">
        <v>3.0580764625680001E-2</v>
      </c>
      <c r="X740" s="86">
        <v>-5.4728602743999996E-3</v>
      </c>
      <c r="Y740" s="86">
        <v>6.6048658709199999E-3</v>
      </c>
      <c r="Z740" s="154" t="s">
        <v>4364</v>
      </c>
      <c r="AA740" s="86">
        <v>0</v>
      </c>
      <c r="AB740" s="86">
        <v>0</v>
      </c>
      <c r="AC740" s="86">
        <v>0</v>
      </c>
      <c r="AD740" s="154" t="s">
        <v>4364</v>
      </c>
      <c r="AE740" s="154">
        <v>0</v>
      </c>
      <c r="AF740" s="154">
        <v>0.54998366576692004</v>
      </c>
      <c r="AG740" s="86">
        <v>3.3115198694700001E-3</v>
      </c>
    </row>
    <row r="741" spans="1:33" x14ac:dyDescent="0.35">
      <c r="A741" s="84">
        <v>7297</v>
      </c>
      <c r="B741" s="126">
        <v>46112</v>
      </c>
      <c r="C741" s="84">
        <v>3341</v>
      </c>
      <c r="D741" s="83" t="s">
        <v>1070</v>
      </c>
      <c r="E741" s="85">
        <v>133353929</v>
      </c>
      <c r="F741" s="85">
        <v>107653223</v>
      </c>
      <c r="G741" s="85">
        <v>5387417</v>
      </c>
      <c r="H741" s="85">
        <v>4291</v>
      </c>
      <c r="I741" s="85">
        <v>380</v>
      </c>
      <c r="J741" s="85">
        <v>23699602</v>
      </c>
      <c r="K741" s="85">
        <v>36605004</v>
      </c>
      <c r="L741" s="85">
        <v>0</v>
      </c>
      <c r="M741" s="85">
        <v>0</v>
      </c>
      <c r="N741" s="85">
        <v>0</v>
      </c>
      <c r="O741" s="153">
        <v>7545221</v>
      </c>
      <c r="P741" s="153">
        <v>332745</v>
      </c>
      <c r="Q741" s="153">
        <v>5978538</v>
      </c>
      <c r="R741" s="153">
        <v>28100025</v>
      </c>
      <c r="S741" s="153">
        <v>0</v>
      </c>
      <c r="T741" s="154">
        <v>2.3686490174080001E-2</v>
      </c>
      <c r="U741" s="154">
        <v>0.40560017281321997</v>
      </c>
      <c r="V741" s="154">
        <v>0</v>
      </c>
      <c r="W741" s="86">
        <v>2.2101868929849999E-2</v>
      </c>
      <c r="X741" s="86">
        <v>3.9257080808999999E-4</v>
      </c>
      <c r="Y741" s="86">
        <v>2.5966932133500002E-3</v>
      </c>
      <c r="Z741" s="154" t="s">
        <v>4364</v>
      </c>
      <c r="AA741" s="86">
        <v>0</v>
      </c>
      <c r="AB741" s="86">
        <v>0</v>
      </c>
      <c r="AC741" s="86">
        <v>4.5863558476999999E-4</v>
      </c>
      <c r="AD741" s="154" t="s">
        <v>4364</v>
      </c>
      <c r="AE741" s="154" t="s">
        <v>4364</v>
      </c>
      <c r="AF741" s="86" t="s">
        <v>4364</v>
      </c>
      <c r="AG741" s="86">
        <v>3.8259957741300001E-3</v>
      </c>
    </row>
    <row r="742" spans="1:33" x14ac:dyDescent="0.35">
      <c r="A742" s="84">
        <v>7301</v>
      </c>
      <c r="B742" s="126">
        <v>46112</v>
      </c>
      <c r="C742" s="84">
        <v>3343</v>
      </c>
      <c r="D742" s="83" t="s">
        <v>1071</v>
      </c>
      <c r="E742" s="85">
        <v>564331</v>
      </c>
      <c r="F742" s="85">
        <v>130764</v>
      </c>
      <c r="G742" s="85">
        <v>0</v>
      </c>
      <c r="H742" s="85">
        <v>0</v>
      </c>
      <c r="I742" s="85">
        <v>0</v>
      </c>
      <c r="J742" s="85">
        <v>0</v>
      </c>
      <c r="K742" s="85">
        <v>3784</v>
      </c>
      <c r="L742" s="85">
        <v>0</v>
      </c>
      <c r="M742" s="85">
        <v>0</v>
      </c>
      <c r="N742" s="85">
        <v>0</v>
      </c>
      <c r="O742" s="153">
        <v>7986</v>
      </c>
      <c r="P742" s="153">
        <v>118993</v>
      </c>
      <c r="Q742" s="153">
        <v>0</v>
      </c>
      <c r="R742" s="153">
        <v>0</v>
      </c>
      <c r="S742" s="153">
        <v>0</v>
      </c>
      <c r="T742" s="154" t="s">
        <v>4364</v>
      </c>
      <c r="U742" s="154" t="s">
        <v>4364</v>
      </c>
      <c r="V742" s="154" t="s">
        <v>4364</v>
      </c>
      <c r="W742" s="86">
        <v>0</v>
      </c>
      <c r="X742" s="86">
        <v>0</v>
      </c>
      <c r="Y742" s="86">
        <v>0</v>
      </c>
      <c r="Z742" s="154" t="s">
        <v>4364</v>
      </c>
      <c r="AA742" s="86">
        <v>-1.2394370508E-3</v>
      </c>
      <c r="AB742" s="86" t="s">
        <v>4364</v>
      </c>
      <c r="AC742" s="86" t="s">
        <v>4364</v>
      </c>
      <c r="AD742" s="86" t="s">
        <v>4364</v>
      </c>
      <c r="AE742" s="86" t="s">
        <v>4364</v>
      </c>
      <c r="AF742" s="86" t="s">
        <v>4364</v>
      </c>
      <c r="AG742" s="86">
        <v>-8.7450572879999998E-4</v>
      </c>
    </row>
    <row r="743" spans="1:33" x14ac:dyDescent="0.35">
      <c r="A743" s="84">
        <v>7307</v>
      </c>
      <c r="B743" s="126">
        <v>46112</v>
      </c>
      <c r="C743" s="84">
        <v>3347</v>
      </c>
      <c r="D743" s="83" t="s">
        <v>1072</v>
      </c>
      <c r="E743" s="85">
        <v>31552064</v>
      </c>
      <c r="F743" s="85">
        <v>4827727</v>
      </c>
      <c r="G743" s="85">
        <v>491900</v>
      </c>
      <c r="H743" s="85">
        <v>0</v>
      </c>
      <c r="I743" s="85">
        <v>0</v>
      </c>
      <c r="J743" s="85">
        <v>732194</v>
      </c>
      <c r="K743" s="85">
        <v>2339826</v>
      </c>
      <c r="L743" s="85">
        <v>0</v>
      </c>
      <c r="M743" s="85">
        <v>0</v>
      </c>
      <c r="N743" s="85">
        <v>0</v>
      </c>
      <c r="O743" s="153">
        <v>396988</v>
      </c>
      <c r="P743" s="153">
        <v>866819</v>
      </c>
      <c r="Q743" s="153">
        <v>0</v>
      </c>
      <c r="R743" s="153">
        <v>0</v>
      </c>
      <c r="S743" s="153">
        <v>0</v>
      </c>
      <c r="T743" s="154">
        <v>2.4943546484509999E-2</v>
      </c>
      <c r="U743" s="154" t="s">
        <v>4364</v>
      </c>
      <c r="V743" s="154" t="s">
        <v>4364</v>
      </c>
      <c r="W743" s="86">
        <v>6.3442948018599997E-3</v>
      </c>
      <c r="X743" s="86">
        <v>0</v>
      </c>
      <c r="Y743" s="86">
        <v>1.96116258798E-3</v>
      </c>
      <c r="Z743" s="154" t="s">
        <v>4364</v>
      </c>
      <c r="AA743" s="86">
        <v>0</v>
      </c>
      <c r="AB743" s="86">
        <v>0</v>
      </c>
      <c r="AC743" s="86">
        <v>0</v>
      </c>
      <c r="AD743" s="154" t="s">
        <v>4364</v>
      </c>
      <c r="AE743" s="86" t="s">
        <v>4364</v>
      </c>
      <c r="AF743" s="154" t="s">
        <v>4364</v>
      </c>
      <c r="AG743" s="86">
        <v>3.9074367547399999E-3</v>
      </c>
    </row>
    <row r="744" spans="1:33" x14ac:dyDescent="0.35">
      <c r="A744" s="84">
        <v>7331</v>
      </c>
      <c r="B744" s="126">
        <v>46112</v>
      </c>
      <c r="C744" s="84">
        <v>3357</v>
      </c>
      <c r="D744" s="83" t="s">
        <v>1073</v>
      </c>
      <c r="E744" s="85">
        <v>26225986</v>
      </c>
      <c r="F744" s="85">
        <v>13791018</v>
      </c>
      <c r="G744" s="85">
        <v>932392</v>
      </c>
      <c r="H744" s="85">
        <v>1928</v>
      </c>
      <c r="I744" s="85">
        <v>0</v>
      </c>
      <c r="J744" s="85">
        <v>2403285</v>
      </c>
      <c r="K744" s="85">
        <v>4681970</v>
      </c>
      <c r="L744" s="85">
        <v>0</v>
      </c>
      <c r="M744" s="85">
        <v>701206</v>
      </c>
      <c r="N744" s="85">
        <v>0</v>
      </c>
      <c r="O744" s="153">
        <v>893428</v>
      </c>
      <c r="P744" s="153">
        <v>912697</v>
      </c>
      <c r="Q744" s="153">
        <v>1514084</v>
      </c>
      <c r="R744" s="153">
        <v>1750028</v>
      </c>
      <c r="S744" s="153">
        <v>0</v>
      </c>
      <c r="T744" s="86">
        <v>1.5661643410240001E-2</v>
      </c>
      <c r="U744" s="154">
        <v>0</v>
      </c>
      <c r="V744" s="154">
        <v>0</v>
      </c>
      <c r="W744" s="86">
        <v>1.9065824148199999E-2</v>
      </c>
      <c r="X744" s="86">
        <v>0</v>
      </c>
      <c r="Y744" s="86">
        <v>3.8643483935400002E-3</v>
      </c>
      <c r="Z744" s="154" t="s">
        <v>4364</v>
      </c>
      <c r="AA744" s="86">
        <v>-7.8237939031000001E-3</v>
      </c>
      <c r="AB744" s="86">
        <v>0</v>
      </c>
      <c r="AC744" s="86">
        <v>0</v>
      </c>
      <c r="AD744" s="154" t="s">
        <v>4364</v>
      </c>
      <c r="AE744" s="86">
        <v>0</v>
      </c>
      <c r="AF744" s="86">
        <v>0</v>
      </c>
      <c r="AG744" s="86">
        <v>2.9113199523099998E-3</v>
      </c>
    </row>
    <row r="745" spans="1:33" x14ac:dyDescent="0.35">
      <c r="A745" s="84">
        <v>7345</v>
      </c>
      <c r="B745" s="126">
        <v>46112</v>
      </c>
      <c r="C745" s="84">
        <v>3367</v>
      </c>
      <c r="D745" s="83" t="s">
        <v>1074</v>
      </c>
      <c r="E745" s="85">
        <v>762980183</v>
      </c>
      <c r="F745" s="85">
        <v>612716909</v>
      </c>
      <c r="G745" s="85">
        <v>21031232</v>
      </c>
      <c r="H745" s="85">
        <v>0</v>
      </c>
      <c r="I745" s="85">
        <v>0</v>
      </c>
      <c r="J745" s="85">
        <v>135449200</v>
      </c>
      <c r="K745" s="85">
        <v>164734651</v>
      </c>
      <c r="L745" s="85">
        <v>0</v>
      </c>
      <c r="M745" s="85">
        <v>13988703</v>
      </c>
      <c r="N745" s="85">
        <v>1302346</v>
      </c>
      <c r="O745" s="153">
        <v>212137716</v>
      </c>
      <c r="P745" s="153">
        <v>23144866</v>
      </c>
      <c r="Q745" s="153">
        <v>39283113</v>
      </c>
      <c r="R745" s="153">
        <v>1645082</v>
      </c>
      <c r="S745" s="153">
        <v>0</v>
      </c>
      <c r="T745" s="86">
        <v>4.963316481834E-2</v>
      </c>
      <c r="U745" s="154">
        <v>0</v>
      </c>
      <c r="V745" s="86" t="s">
        <v>4364</v>
      </c>
      <c r="W745" s="86">
        <v>3.3704224031710001E-2</v>
      </c>
      <c r="X745" s="86">
        <v>5.3737245532299999E-3</v>
      </c>
      <c r="Y745" s="86">
        <v>2.2317901655580001E-2</v>
      </c>
      <c r="Z745" s="154" t="s">
        <v>4364</v>
      </c>
      <c r="AA745" s="86">
        <v>2.43962942621E-2</v>
      </c>
      <c r="AB745" s="86">
        <v>0</v>
      </c>
      <c r="AC745" s="86">
        <v>0</v>
      </c>
      <c r="AD745" s="154" t="s">
        <v>4364</v>
      </c>
      <c r="AE745" s="86">
        <v>0</v>
      </c>
      <c r="AF745" s="86">
        <v>0</v>
      </c>
      <c r="AG745" s="86">
        <v>2.0782149620499998E-2</v>
      </c>
    </row>
    <row r="746" spans="1:33" x14ac:dyDescent="0.35">
      <c r="A746" s="84">
        <v>7376</v>
      </c>
      <c r="B746" s="126">
        <v>46112</v>
      </c>
      <c r="C746" s="84">
        <v>3387</v>
      </c>
      <c r="D746" s="83" t="s">
        <v>1075</v>
      </c>
      <c r="E746" s="85">
        <v>17036012</v>
      </c>
      <c r="F746" s="85">
        <v>6309696</v>
      </c>
      <c r="G746" s="85">
        <v>693422</v>
      </c>
      <c r="H746" s="85">
        <v>57491</v>
      </c>
      <c r="I746" s="85">
        <v>0</v>
      </c>
      <c r="J746" s="85">
        <v>1451158</v>
      </c>
      <c r="K746" s="85">
        <v>1798019</v>
      </c>
      <c r="L746" s="85">
        <v>0</v>
      </c>
      <c r="M746" s="85">
        <v>0</v>
      </c>
      <c r="N746" s="85">
        <v>0</v>
      </c>
      <c r="O746" s="153">
        <v>1204538</v>
      </c>
      <c r="P746" s="153">
        <v>229859</v>
      </c>
      <c r="Q746" s="153">
        <v>844186</v>
      </c>
      <c r="R746" s="153">
        <v>31023</v>
      </c>
      <c r="S746" s="153">
        <v>0</v>
      </c>
      <c r="T746" s="86">
        <v>-7.2618773720000004E-4</v>
      </c>
      <c r="U746" s="154">
        <v>2.831880369996E-2</v>
      </c>
      <c r="V746" s="154" t="s">
        <v>4364</v>
      </c>
      <c r="W746" s="86">
        <v>8.9325849850399996E-3</v>
      </c>
      <c r="X746" s="86">
        <v>9.4831379047600004E-3</v>
      </c>
      <c r="Y746" s="86">
        <v>1.39952867935E-3</v>
      </c>
      <c r="Z746" s="154" t="s">
        <v>4364</v>
      </c>
      <c r="AA746" s="86">
        <v>0</v>
      </c>
      <c r="AB746" s="86">
        <v>0</v>
      </c>
      <c r="AC746" s="86">
        <v>0</v>
      </c>
      <c r="AD746" s="154" t="s">
        <v>4364</v>
      </c>
      <c r="AE746" s="154" t="s">
        <v>4364</v>
      </c>
      <c r="AF746" s="154" t="s">
        <v>4364</v>
      </c>
      <c r="AG746" s="86">
        <v>4.7946404478399996E-3</v>
      </c>
    </row>
    <row r="747" spans="1:33" x14ac:dyDescent="0.35">
      <c r="A747" s="84">
        <v>7392</v>
      </c>
      <c r="B747" s="126">
        <v>46112</v>
      </c>
      <c r="C747" s="84">
        <v>3395</v>
      </c>
      <c r="D747" s="83" t="s">
        <v>1076</v>
      </c>
      <c r="E747" s="85">
        <v>21061965</v>
      </c>
      <c r="F747" s="85">
        <v>11742566</v>
      </c>
      <c r="G747" s="85">
        <v>291785</v>
      </c>
      <c r="H747" s="85">
        <v>0</v>
      </c>
      <c r="I747" s="85">
        <v>0</v>
      </c>
      <c r="J747" s="85">
        <v>3011617</v>
      </c>
      <c r="K747" s="85">
        <v>6869537</v>
      </c>
      <c r="L747" s="85">
        <v>0</v>
      </c>
      <c r="M747" s="85">
        <v>0</v>
      </c>
      <c r="N747" s="85">
        <v>0</v>
      </c>
      <c r="O747" s="153">
        <v>1038270</v>
      </c>
      <c r="P747" s="153">
        <v>392167</v>
      </c>
      <c r="Q747" s="153">
        <v>93416</v>
      </c>
      <c r="R747" s="153">
        <v>45774</v>
      </c>
      <c r="S747" s="153">
        <v>0</v>
      </c>
      <c r="T747" s="86">
        <v>9.9154667695699993E-3</v>
      </c>
      <c r="U747" s="86" t="s">
        <v>4364</v>
      </c>
      <c r="V747" s="154" t="s">
        <v>4364</v>
      </c>
      <c r="W747" s="86">
        <v>-3.1539686460999999E-3</v>
      </c>
      <c r="X747" s="86">
        <v>1.5980855683799999E-3</v>
      </c>
      <c r="Y747" s="86">
        <v>6.1037690679400002E-3</v>
      </c>
      <c r="Z747" s="154" t="s">
        <v>4364</v>
      </c>
      <c r="AA747" s="86">
        <v>0</v>
      </c>
      <c r="AB747" s="86">
        <v>0</v>
      </c>
      <c r="AC747" s="154">
        <v>0</v>
      </c>
      <c r="AD747" s="154" t="s">
        <v>4364</v>
      </c>
      <c r="AE747" s="154" t="s">
        <v>4364</v>
      </c>
      <c r="AF747" s="154" t="s">
        <v>4364</v>
      </c>
      <c r="AG747" s="86">
        <v>3.9553206634099997E-3</v>
      </c>
    </row>
    <row r="748" spans="1:33" x14ac:dyDescent="0.35">
      <c r="A748" s="84">
        <v>7405</v>
      </c>
      <c r="B748" s="126">
        <v>46112</v>
      </c>
      <c r="C748" s="84">
        <v>3402</v>
      </c>
      <c r="D748" s="83" t="s">
        <v>1077</v>
      </c>
      <c r="E748" s="85">
        <v>25263166</v>
      </c>
      <c r="F748" s="85">
        <v>17341088</v>
      </c>
      <c r="G748" s="85">
        <v>0</v>
      </c>
      <c r="H748" s="85">
        <v>0</v>
      </c>
      <c r="I748" s="85">
        <v>0</v>
      </c>
      <c r="J748" s="85">
        <v>4724008</v>
      </c>
      <c r="K748" s="85">
        <v>7947636</v>
      </c>
      <c r="L748" s="85">
        <v>0</v>
      </c>
      <c r="M748" s="85">
        <v>0</v>
      </c>
      <c r="N748" s="85">
        <v>0</v>
      </c>
      <c r="O748" s="153">
        <v>826415</v>
      </c>
      <c r="P748" s="153">
        <v>1990228</v>
      </c>
      <c r="Q748" s="153">
        <v>316582</v>
      </c>
      <c r="R748" s="153">
        <v>1536220</v>
      </c>
      <c r="S748" s="153">
        <v>0</v>
      </c>
      <c r="T748" s="154" t="s">
        <v>4364</v>
      </c>
      <c r="U748" s="154" t="s">
        <v>4364</v>
      </c>
      <c r="V748" s="154" t="s">
        <v>4364</v>
      </c>
      <c r="W748" s="86">
        <v>2.3010928932059999E-2</v>
      </c>
      <c r="X748" s="86">
        <v>0</v>
      </c>
      <c r="Y748" s="86">
        <v>4.9223514176599996E-3</v>
      </c>
      <c r="Z748" s="154" t="s">
        <v>4364</v>
      </c>
      <c r="AA748" s="86">
        <v>1.20546994958E-2</v>
      </c>
      <c r="AB748" s="154">
        <v>0</v>
      </c>
      <c r="AC748" s="154">
        <v>0</v>
      </c>
      <c r="AD748" s="154" t="s">
        <v>4364</v>
      </c>
      <c r="AE748" s="154" t="s">
        <v>4364</v>
      </c>
      <c r="AF748" s="154" t="s">
        <v>4364</v>
      </c>
      <c r="AG748" s="86">
        <v>5.2485503217699998E-3</v>
      </c>
    </row>
    <row r="749" spans="1:33" x14ac:dyDescent="0.35">
      <c r="A749" s="84">
        <v>7415</v>
      </c>
      <c r="B749" s="126">
        <v>46112</v>
      </c>
      <c r="C749" s="84">
        <v>3408</v>
      </c>
      <c r="D749" s="83" t="s">
        <v>1078</v>
      </c>
      <c r="E749" s="85">
        <v>125936504</v>
      </c>
      <c r="F749" s="85">
        <v>46019884</v>
      </c>
      <c r="G749" s="85">
        <v>0</v>
      </c>
      <c r="H749" s="85">
        <v>0</v>
      </c>
      <c r="I749" s="85">
        <v>0</v>
      </c>
      <c r="J749" s="85">
        <v>13103285</v>
      </c>
      <c r="K749" s="85">
        <v>18730387</v>
      </c>
      <c r="L749" s="85">
        <v>0</v>
      </c>
      <c r="M749" s="85">
        <v>0</v>
      </c>
      <c r="N749" s="85">
        <v>0</v>
      </c>
      <c r="O749" s="153">
        <v>737800</v>
      </c>
      <c r="P749" s="153">
        <v>776192</v>
      </c>
      <c r="Q749" s="153">
        <v>6355517</v>
      </c>
      <c r="R749" s="153">
        <v>6316701</v>
      </c>
      <c r="S749" s="153">
        <v>0</v>
      </c>
      <c r="T749" s="154">
        <v>-9.3920919508999993E-3</v>
      </c>
      <c r="U749" s="86" t="s">
        <v>4364</v>
      </c>
      <c r="V749" s="154" t="s">
        <v>4364</v>
      </c>
      <c r="W749" s="86">
        <v>1.412126615796E-2</v>
      </c>
      <c r="X749" s="86">
        <v>0</v>
      </c>
      <c r="Y749" s="86">
        <v>7.8797057311000003E-4</v>
      </c>
      <c r="Z749" s="154" t="s">
        <v>4364</v>
      </c>
      <c r="AA749" s="86">
        <v>0</v>
      </c>
      <c r="AB749" s="154">
        <v>0</v>
      </c>
      <c r="AC749" s="154">
        <v>0</v>
      </c>
      <c r="AD749" s="154" t="s">
        <v>4364</v>
      </c>
      <c r="AE749" s="154" t="s">
        <v>4364</v>
      </c>
      <c r="AF749" s="154" t="s">
        <v>4364</v>
      </c>
      <c r="AG749" s="86">
        <v>5.6527857931999996E-4</v>
      </c>
    </row>
    <row r="750" spans="1:33" x14ac:dyDescent="0.35">
      <c r="A750" s="84">
        <v>7423</v>
      </c>
      <c r="B750" s="126">
        <v>46112</v>
      </c>
      <c r="C750" s="84">
        <v>3413</v>
      </c>
      <c r="D750" s="83" t="s">
        <v>1079</v>
      </c>
      <c r="E750" s="85">
        <v>34846162</v>
      </c>
      <c r="F750" s="85">
        <v>21513669</v>
      </c>
      <c r="G750" s="85">
        <v>0</v>
      </c>
      <c r="H750" s="85">
        <v>0</v>
      </c>
      <c r="I750" s="85">
        <v>0</v>
      </c>
      <c r="J750" s="85">
        <v>1697958</v>
      </c>
      <c r="K750" s="85">
        <v>885037</v>
      </c>
      <c r="L750" s="85">
        <v>0</v>
      </c>
      <c r="M750" s="85">
        <v>0</v>
      </c>
      <c r="N750" s="85">
        <v>0</v>
      </c>
      <c r="O750" s="153">
        <v>575994</v>
      </c>
      <c r="P750" s="153">
        <v>431902</v>
      </c>
      <c r="Q750" s="153">
        <v>4672996</v>
      </c>
      <c r="R750" s="153">
        <v>13249782</v>
      </c>
      <c r="S750" s="153">
        <v>0</v>
      </c>
      <c r="T750" s="154" t="s">
        <v>4364</v>
      </c>
      <c r="U750" s="86" t="s">
        <v>4364</v>
      </c>
      <c r="V750" s="154" t="s">
        <v>4364</v>
      </c>
      <c r="W750" s="86">
        <v>2.25440099576E-2</v>
      </c>
      <c r="X750" s="86">
        <v>0</v>
      </c>
      <c r="Y750" s="86">
        <v>8.4277321427400007E-3</v>
      </c>
      <c r="Z750" s="154" t="s">
        <v>4364</v>
      </c>
      <c r="AA750" s="86">
        <v>0</v>
      </c>
      <c r="AB750" s="86">
        <v>0</v>
      </c>
      <c r="AC750" s="154">
        <v>0</v>
      </c>
      <c r="AD750" s="154" t="s">
        <v>4364</v>
      </c>
      <c r="AE750" s="154" t="s">
        <v>4364</v>
      </c>
      <c r="AF750" s="154" t="s">
        <v>4364</v>
      </c>
      <c r="AG750" s="86">
        <v>1.1849788621100001E-3</v>
      </c>
    </row>
    <row r="751" spans="1:33" x14ac:dyDescent="0.35">
      <c r="A751" s="84">
        <v>7428</v>
      </c>
      <c r="B751" s="126">
        <v>46112</v>
      </c>
      <c r="C751" s="84">
        <v>3416</v>
      </c>
      <c r="D751" s="83" t="s">
        <v>1080</v>
      </c>
      <c r="E751" s="85">
        <v>127687391</v>
      </c>
      <c r="F751" s="85">
        <v>52875370</v>
      </c>
      <c r="G751" s="85">
        <v>3622055</v>
      </c>
      <c r="H751" s="85">
        <v>482</v>
      </c>
      <c r="I751" s="85">
        <v>0</v>
      </c>
      <c r="J751" s="85">
        <v>6003108</v>
      </c>
      <c r="K751" s="85">
        <v>21784960</v>
      </c>
      <c r="L751" s="85">
        <v>0</v>
      </c>
      <c r="M751" s="85">
        <v>0</v>
      </c>
      <c r="N751" s="85">
        <v>0</v>
      </c>
      <c r="O751" s="153">
        <v>4371052</v>
      </c>
      <c r="P751" s="153">
        <v>8745409</v>
      </c>
      <c r="Q751" s="153">
        <v>8290890</v>
      </c>
      <c r="R751" s="153">
        <v>57412</v>
      </c>
      <c r="S751" s="153">
        <v>0</v>
      </c>
      <c r="T751" s="154">
        <v>1.2871754698890001E-2</v>
      </c>
      <c r="U751" s="154">
        <v>0.15130461633472</v>
      </c>
      <c r="V751" s="154" t="s">
        <v>4364</v>
      </c>
      <c r="W751" s="86">
        <v>2.3560099393230002E-2</v>
      </c>
      <c r="X751" s="86">
        <v>9.1527239090999997E-4</v>
      </c>
      <c r="Y751" s="86">
        <v>6.6699465333699996E-3</v>
      </c>
      <c r="Z751" s="154" t="s">
        <v>4364</v>
      </c>
      <c r="AA751" s="86">
        <v>4.0154729643300004E-3</v>
      </c>
      <c r="AB751" s="154">
        <v>0</v>
      </c>
      <c r="AC751" s="154">
        <v>0</v>
      </c>
      <c r="AD751" s="154" t="s">
        <v>4364</v>
      </c>
      <c r="AE751" s="154" t="s">
        <v>4364</v>
      </c>
      <c r="AF751" s="154" t="s">
        <v>4364</v>
      </c>
      <c r="AG751" s="86">
        <v>6.3898127188500003E-3</v>
      </c>
    </row>
    <row r="752" spans="1:33" x14ac:dyDescent="0.35">
      <c r="A752" s="84">
        <v>7465</v>
      </c>
      <c r="B752" s="126">
        <v>46112</v>
      </c>
      <c r="C752" s="84">
        <v>3435</v>
      </c>
      <c r="D752" s="83" t="s">
        <v>1081</v>
      </c>
      <c r="E752" s="85">
        <v>197334860</v>
      </c>
      <c r="F752" s="85">
        <v>135774899</v>
      </c>
      <c r="G752" s="85">
        <v>5316672</v>
      </c>
      <c r="H752" s="85">
        <v>0</v>
      </c>
      <c r="I752" s="85">
        <v>0</v>
      </c>
      <c r="J752" s="85">
        <v>15601136</v>
      </c>
      <c r="K752" s="85">
        <v>25313392</v>
      </c>
      <c r="L752" s="85">
        <v>0</v>
      </c>
      <c r="M752" s="85">
        <v>7929813</v>
      </c>
      <c r="N752" s="85">
        <v>1465119</v>
      </c>
      <c r="O752" s="153">
        <v>4247383</v>
      </c>
      <c r="P752" s="153">
        <v>16056100</v>
      </c>
      <c r="Q752" s="153">
        <v>35818217</v>
      </c>
      <c r="R752" s="153">
        <v>24027067</v>
      </c>
      <c r="S752" s="153">
        <v>0</v>
      </c>
      <c r="T752" s="86">
        <v>1.630013400916E-2</v>
      </c>
      <c r="U752" s="154" t="s">
        <v>4364</v>
      </c>
      <c r="V752" s="154" t="s">
        <v>4364</v>
      </c>
      <c r="W752" s="86">
        <v>3.0957819964619999E-2</v>
      </c>
      <c r="X752" s="86">
        <v>2.2667162432100001E-3</v>
      </c>
      <c r="Y752" s="86">
        <v>1.130483366518E-2</v>
      </c>
      <c r="Z752" s="154" t="s">
        <v>4364</v>
      </c>
      <c r="AA752" s="86">
        <v>4.5426163446600004E-3</v>
      </c>
      <c r="AB752" s="86">
        <v>3.1738454840000001E-5</v>
      </c>
      <c r="AC752" s="86">
        <v>-2.314768584E-4</v>
      </c>
      <c r="AD752" s="154" t="s">
        <v>4364</v>
      </c>
      <c r="AE752" s="86">
        <v>0</v>
      </c>
      <c r="AF752" s="154">
        <v>0</v>
      </c>
      <c r="AG752" s="86">
        <v>5.07420016713E-3</v>
      </c>
    </row>
    <row r="753" spans="1:33" x14ac:dyDescent="0.35">
      <c r="A753" s="84">
        <v>7471</v>
      </c>
      <c r="B753" s="126">
        <v>46112</v>
      </c>
      <c r="C753" s="84">
        <v>3436</v>
      </c>
      <c r="D753" s="83" t="s">
        <v>1082</v>
      </c>
      <c r="E753" s="85">
        <v>37720604</v>
      </c>
      <c r="F753" s="85">
        <v>14983875</v>
      </c>
      <c r="G753" s="85">
        <v>0</v>
      </c>
      <c r="H753" s="85">
        <v>0</v>
      </c>
      <c r="I753" s="85">
        <v>0</v>
      </c>
      <c r="J753" s="85">
        <v>799928</v>
      </c>
      <c r="K753" s="85">
        <v>1583413</v>
      </c>
      <c r="L753" s="85">
        <v>0</v>
      </c>
      <c r="M753" s="85">
        <v>0</v>
      </c>
      <c r="N753" s="85">
        <v>0</v>
      </c>
      <c r="O753" s="153">
        <v>3548716</v>
      </c>
      <c r="P753" s="153">
        <v>875596</v>
      </c>
      <c r="Q753" s="153">
        <v>7630771</v>
      </c>
      <c r="R753" s="153">
        <v>545451</v>
      </c>
      <c r="S753" s="153">
        <v>0</v>
      </c>
      <c r="T753" s="86" t="s">
        <v>4364</v>
      </c>
      <c r="U753" s="86" t="s">
        <v>4364</v>
      </c>
      <c r="V753" s="86" t="s">
        <v>4364</v>
      </c>
      <c r="W753" s="86">
        <v>1.382788188608E-2</v>
      </c>
      <c r="X753" s="86">
        <v>1.0995454828900001E-3</v>
      </c>
      <c r="Y753" s="86">
        <v>-8.5268956460000001E-4</v>
      </c>
      <c r="Z753" s="154" t="s">
        <v>4364</v>
      </c>
      <c r="AA753" s="86">
        <v>7.9173118221099997E-3</v>
      </c>
      <c r="AB753" s="86">
        <v>0</v>
      </c>
      <c r="AC753" s="86">
        <v>0</v>
      </c>
      <c r="AD753" s="86" t="s">
        <v>4364</v>
      </c>
      <c r="AE753" s="86" t="s">
        <v>4364</v>
      </c>
      <c r="AF753" s="86" t="s">
        <v>4364</v>
      </c>
      <c r="AG753" s="86">
        <v>3.8811739837800001E-3</v>
      </c>
    </row>
    <row r="754" spans="1:33" x14ac:dyDescent="0.35">
      <c r="A754" s="84">
        <v>7473</v>
      </c>
      <c r="B754" s="126">
        <v>46112</v>
      </c>
      <c r="C754" s="84">
        <v>3438</v>
      </c>
      <c r="D754" s="83" t="s">
        <v>1083</v>
      </c>
      <c r="E754" s="85">
        <v>6747382</v>
      </c>
      <c r="F754" s="85">
        <v>4802538</v>
      </c>
      <c r="G754" s="85">
        <v>0</v>
      </c>
      <c r="H754" s="85">
        <v>0</v>
      </c>
      <c r="I754" s="85">
        <v>0</v>
      </c>
      <c r="J754" s="85">
        <v>1000754</v>
      </c>
      <c r="K754" s="85">
        <v>2332373</v>
      </c>
      <c r="L754" s="85">
        <v>0</v>
      </c>
      <c r="M754" s="85">
        <v>0</v>
      </c>
      <c r="N754" s="85">
        <v>0</v>
      </c>
      <c r="O754" s="153">
        <v>410051</v>
      </c>
      <c r="P754" s="153">
        <v>1059360</v>
      </c>
      <c r="Q754" s="153">
        <v>0</v>
      </c>
      <c r="R754" s="153">
        <v>0</v>
      </c>
      <c r="S754" s="153">
        <v>0</v>
      </c>
      <c r="T754" s="86" t="s">
        <v>4364</v>
      </c>
      <c r="U754" s="154" t="s">
        <v>4364</v>
      </c>
      <c r="V754" s="154" t="s">
        <v>4364</v>
      </c>
      <c r="W754" s="86">
        <v>7.2122111917199997E-3</v>
      </c>
      <c r="X754" s="86">
        <v>-1.8258197565E-3</v>
      </c>
      <c r="Y754" s="86">
        <v>2.77952925384E-3</v>
      </c>
      <c r="Z754" s="154" t="s">
        <v>4364</v>
      </c>
      <c r="AA754" s="86">
        <v>3.2498817274900001E-3</v>
      </c>
      <c r="AB754" s="86" t="s">
        <v>4364</v>
      </c>
      <c r="AC754" s="86" t="s">
        <v>4364</v>
      </c>
      <c r="AD754" s="154" t="s">
        <v>4364</v>
      </c>
      <c r="AE754" s="154" t="s">
        <v>4364</v>
      </c>
      <c r="AF754" s="154" t="s">
        <v>4364</v>
      </c>
      <c r="AG754" s="86">
        <v>2.1705492769899999E-3</v>
      </c>
    </row>
    <row r="755" spans="1:33" x14ac:dyDescent="0.35">
      <c r="A755" s="84">
        <v>7504</v>
      </c>
      <c r="B755" s="126">
        <v>46112</v>
      </c>
      <c r="C755" s="84">
        <v>3450</v>
      </c>
      <c r="D755" s="83" t="s">
        <v>1084</v>
      </c>
      <c r="E755" s="85">
        <v>7168847</v>
      </c>
      <c r="F755" s="85">
        <v>581206</v>
      </c>
      <c r="G755" s="85">
        <v>0</v>
      </c>
      <c r="H755" s="85">
        <v>0</v>
      </c>
      <c r="I755" s="85">
        <v>0</v>
      </c>
      <c r="J755" s="85">
        <v>0</v>
      </c>
      <c r="K755" s="85">
        <v>0</v>
      </c>
      <c r="L755" s="85">
        <v>0</v>
      </c>
      <c r="M755" s="85">
        <v>129804</v>
      </c>
      <c r="N755" s="85">
        <v>0</v>
      </c>
      <c r="O755" s="153">
        <v>288217</v>
      </c>
      <c r="P755" s="153">
        <v>163184</v>
      </c>
      <c r="Q755" s="153">
        <v>0</v>
      </c>
      <c r="R755" s="153">
        <v>0</v>
      </c>
      <c r="S755" s="153">
        <v>0</v>
      </c>
      <c r="T755" s="154" t="s">
        <v>4364</v>
      </c>
      <c r="U755" s="154" t="s">
        <v>4364</v>
      </c>
      <c r="V755" s="154" t="s">
        <v>4364</v>
      </c>
      <c r="W755" s="86">
        <v>0.12543107506734999</v>
      </c>
      <c r="X755" s="86">
        <v>0</v>
      </c>
      <c r="Y755" s="86">
        <v>0</v>
      </c>
      <c r="Z755" s="154" t="s">
        <v>4364</v>
      </c>
      <c r="AA755" s="86">
        <v>0</v>
      </c>
      <c r="AB755" s="86">
        <v>0</v>
      </c>
      <c r="AC755" s="86" t="s">
        <v>4364</v>
      </c>
      <c r="AD755" s="154" t="s">
        <v>4364</v>
      </c>
      <c r="AE755" s="86">
        <v>0</v>
      </c>
      <c r="AF755" s="86" t="s">
        <v>4364</v>
      </c>
      <c r="AG755" s="86">
        <v>9.0401673756970002E-2</v>
      </c>
    </row>
    <row r="756" spans="1:33" x14ac:dyDescent="0.35">
      <c r="A756" s="84">
        <v>7509</v>
      </c>
      <c r="B756" s="126">
        <v>46112</v>
      </c>
      <c r="C756" s="84">
        <v>3453</v>
      </c>
      <c r="D756" s="83" t="s">
        <v>1085</v>
      </c>
      <c r="E756" s="85">
        <v>77178595</v>
      </c>
      <c r="F756" s="85">
        <v>31803616</v>
      </c>
      <c r="G756" s="85">
        <v>4897014</v>
      </c>
      <c r="H756" s="85">
        <v>0</v>
      </c>
      <c r="I756" s="85">
        <v>0</v>
      </c>
      <c r="J756" s="85">
        <v>1819994</v>
      </c>
      <c r="K756" s="85">
        <v>7585562</v>
      </c>
      <c r="L756" s="85">
        <v>0</v>
      </c>
      <c r="M756" s="85">
        <v>0</v>
      </c>
      <c r="N756" s="85">
        <v>0</v>
      </c>
      <c r="O756" s="153">
        <v>809109</v>
      </c>
      <c r="P756" s="153">
        <v>1644649</v>
      </c>
      <c r="Q756" s="153">
        <v>14544823</v>
      </c>
      <c r="R756" s="153">
        <v>502465</v>
      </c>
      <c r="S756" s="153">
        <v>0</v>
      </c>
      <c r="T756" s="154">
        <v>1.622868388435E-2</v>
      </c>
      <c r="U756" s="154" t="s">
        <v>4364</v>
      </c>
      <c r="V756" s="154" t="s">
        <v>4364</v>
      </c>
      <c r="W756" s="86">
        <v>4.2514048432789997E-2</v>
      </c>
      <c r="X756" s="86">
        <v>0</v>
      </c>
      <c r="Y756" s="86">
        <v>4.5876175778699997E-3</v>
      </c>
      <c r="Z756" s="154" t="s">
        <v>4364</v>
      </c>
      <c r="AA756" s="154">
        <v>0</v>
      </c>
      <c r="AB756" s="154">
        <v>0</v>
      </c>
      <c r="AC756" s="154">
        <v>0</v>
      </c>
      <c r="AD756" s="154" t="s">
        <v>4364</v>
      </c>
      <c r="AE756" s="154" t="s">
        <v>4364</v>
      </c>
      <c r="AF756" s="154" t="s">
        <v>4364</v>
      </c>
      <c r="AG756" s="86">
        <v>4.29263092615E-3</v>
      </c>
    </row>
    <row r="757" spans="1:33" x14ac:dyDescent="0.35">
      <c r="A757" s="84">
        <v>7520</v>
      </c>
      <c r="B757" s="126">
        <v>46112</v>
      </c>
      <c r="C757" s="84">
        <v>3456</v>
      </c>
      <c r="D757" s="83" t="s">
        <v>776</v>
      </c>
      <c r="E757" s="85">
        <v>42935654</v>
      </c>
      <c r="F757" s="85">
        <v>18854382</v>
      </c>
      <c r="G757" s="85">
        <v>515955</v>
      </c>
      <c r="H757" s="85">
        <v>65043</v>
      </c>
      <c r="I757" s="85">
        <v>0</v>
      </c>
      <c r="J757" s="85">
        <v>2722830</v>
      </c>
      <c r="K757" s="85">
        <v>4505038</v>
      </c>
      <c r="L757" s="85">
        <v>0</v>
      </c>
      <c r="M757" s="85">
        <v>870289</v>
      </c>
      <c r="N757" s="85">
        <v>357192</v>
      </c>
      <c r="O757" s="153">
        <v>1158192</v>
      </c>
      <c r="P757" s="153">
        <v>1765753</v>
      </c>
      <c r="Q757" s="153">
        <v>4341504</v>
      </c>
      <c r="R757" s="153">
        <v>2411491</v>
      </c>
      <c r="S757" s="153">
        <v>141095</v>
      </c>
      <c r="T757" s="154">
        <v>1.8130169019560001E-2</v>
      </c>
      <c r="U757" s="154">
        <v>0.11628884101750001</v>
      </c>
      <c r="V757" s="154" t="s">
        <v>4364</v>
      </c>
      <c r="W757" s="86">
        <v>0.11527543252566</v>
      </c>
      <c r="X757" s="86">
        <v>-1.150456798E-4</v>
      </c>
      <c r="Y757" s="86">
        <v>1.188430728002E-2</v>
      </c>
      <c r="Z757" s="154" t="s">
        <v>4364</v>
      </c>
      <c r="AA757" s="86">
        <v>-4.4025486178E-6</v>
      </c>
      <c r="AB757" s="86">
        <v>0</v>
      </c>
      <c r="AC757" s="86">
        <v>0</v>
      </c>
      <c r="AD757" s="154">
        <v>0</v>
      </c>
      <c r="AE757" s="154">
        <v>0</v>
      </c>
      <c r="AF757" s="154">
        <v>0</v>
      </c>
      <c r="AG757" s="86">
        <v>1.6243532389669999E-2</v>
      </c>
    </row>
    <row r="758" spans="1:33" x14ac:dyDescent="0.35">
      <c r="A758" s="84">
        <v>7524</v>
      </c>
      <c r="B758" s="126">
        <v>46112</v>
      </c>
      <c r="C758" s="84">
        <v>3459</v>
      </c>
      <c r="D758" s="83" t="s">
        <v>1086</v>
      </c>
      <c r="E758" s="85">
        <v>350854242</v>
      </c>
      <c r="F758" s="85">
        <v>137937324</v>
      </c>
      <c r="G758" s="85">
        <v>298634</v>
      </c>
      <c r="H758" s="85">
        <v>0</v>
      </c>
      <c r="I758" s="85">
        <v>0</v>
      </c>
      <c r="J758" s="85">
        <v>22547175</v>
      </c>
      <c r="K758" s="85">
        <v>52016380</v>
      </c>
      <c r="L758" s="85">
        <v>0</v>
      </c>
      <c r="M758" s="85">
        <v>11349459</v>
      </c>
      <c r="N758" s="85">
        <v>11705694</v>
      </c>
      <c r="O758" s="153">
        <v>2692502</v>
      </c>
      <c r="P758" s="153">
        <v>11593963</v>
      </c>
      <c r="Q758" s="153">
        <v>24194010</v>
      </c>
      <c r="R758" s="153">
        <v>1539507</v>
      </c>
      <c r="S758" s="153">
        <v>0</v>
      </c>
      <c r="T758" s="86">
        <v>3.184052514572E-2</v>
      </c>
      <c r="U758" s="154" t="s">
        <v>4364</v>
      </c>
      <c r="V758" s="154" t="s">
        <v>4364</v>
      </c>
      <c r="W758" s="86">
        <v>2.2153767858370001E-2</v>
      </c>
      <c r="X758" s="86">
        <v>9.9123543653999993E-4</v>
      </c>
      <c r="Y758" s="86">
        <v>1.3558656012700001E-3</v>
      </c>
      <c r="Z758" s="154" t="s">
        <v>4364</v>
      </c>
      <c r="AA758" s="86">
        <v>1.46304928289E-3</v>
      </c>
      <c r="AB758" s="154">
        <v>2.6984585947E-4</v>
      </c>
      <c r="AC758" s="86">
        <v>1.0333990227290001E-2</v>
      </c>
      <c r="AD758" s="154" t="s">
        <v>4364</v>
      </c>
      <c r="AE758" s="154">
        <v>0</v>
      </c>
      <c r="AF758" s="154">
        <v>0</v>
      </c>
      <c r="AG758" s="86">
        <v>1.5437224791899999E-3</v>
      </c>
    </row>
    <row r="759" spans="1:33" x14ac:dyDescent="0.35">
      <c r="A759" s="84">
        <v>7532</v>
      </c>
      <c r="B759" s="126">
        <v>46112</v>
      </c>
      <c r="C759" s="84">
        <v>3463</v>
      </c>
      <c r="D759" s="83" t="s">
        <v>1087</v>
      </c>
      <c r="E759" s="85">
        <v>50844713</v>
      </c>
      <c r="F759" s="85">
        <v>24460730</v>
      </c>
      <c r="G759" s="85">
        <v>710671</v>
      </c>
      <c r="H759" s="85">
        <v>23419</v>
      </c>
      <c r="I759" s="85">
        <v>0</v>
      </c>
      <c r="J759" s="85">
        <v>3203887</v>
      </c>
      <c r="K759" s="85">
        <v>6177438</v>
      </c>
      <c r="L759" s="85">
        <v>0</v>
      </c>
      <c r="M759" s="85">
        <v>0</v>
      </c>
      <c r="N759" s="85">
        <v>0</v>
      </c>
      <c r="O759" s="153">
        <v>6272869</v>
      </c>
      <c r="P759" s="153">
        <v>2880153</v>
      </c>
      <c r="Q759" s="153">
        <v>4998382</v>
      </c>
      <c r="R759" s="153">
        <v>193911</v>
      </c>
      <c r="S759" s="153">
        <v>0</v>
      </c>
      <c r="T759" s="86">
        <v>1.8687748134169999E-2</v>
      </c>
      <c r="U759" s="154">
        <v>-1.5975340897000001E-3</v>
      </c>
      <c r="V759" s="154" t="s">
        <v>4364</v>
      </c>
      <c r="W759" s="86">
        <v>2.268581763633E-2</v>
      </c>
      <c r="X759" s="86">
        <v>0</v>
      </c>
      <c r="Y759" s="86">
        <v>2.1864724624300002E-3</v>
      </c>
      <c r="Z759" s="154" t="s">
        <v>4364</v>
      </c>
      <c r="AA759" s="86">
        <v>-6.8430622470000001E-4</v>
      </c>
      <c r="AB759" s="86">
        <v>1.0206902378E-4</v>
      </c>
      <c r="AC759" s="86">
        <v>0</v>
      </c>
      <c r="AD759" s="154" t="s">
        <v>4364</v>
      </c>
      <c r="AE759" s="86" t="s">
        <v>4364</v>
      </c>
      <c r="AF759" s="154" t="s">
        <v>4364</v>
      </c>
      <c r="AG759" s="86">
        <v>2.2047718457800002E-3</v>
      </c>
    </row>
    <row r="760" spans="1:33" x14ac:dyDescent="0.35">
      <c r="A760" s="84">
        <v>7534</v>
      </c>
      <c r="B760" s="126">
        <v>46112</v>
      </c>
      <c r="C760" s="84">
        <v>3464</v>
      </c>
      <c r="D760" s="83" t="s">
        <v>1088</v>
      </c>
      <c r="E760" s="85">
        <v>13411245</v>
      </c>
      <c r="F760" s="85">
        <v>8184945</v>
      </c>
      <c r="G760" s="85">
        <v>101360</v>
      </c>
      <c r="H760" s="85">
        <v>3527</v>
      </c>
      <c r="I760" s="85">
        <v>0</v>
      </c>
      <c r="J760" s="85">
        <v>2551918</v>
      </c>
      <c r="K760" s="85">
        <v>4204788</v>
      </c>
      <c r="L760" s="85">
        <v>0</v>
      </c>
      <c r="M760" s="85">
        <v>0</v>
      </c>
      <c r="N760" s="85">
        <v>0</v>
      </c>
      <c r="O760" s="153">
        <v>1217960</v>
      </c>
      <c r="P760" s="153">
        <v>105392</v>
      </c>
      <c r="Q760" s="153">
        <v>0</v>
      </c>
      <c r="R760" s="153">
        <v>0</v>
      </c>
      <c r="S760" s="153">
        <v>0</v>
      </c>
      <c r="T760" s="86">
        <v>1.1447455846989999E-2</v>
      </c>
      <c r="U760" s="154">
        <v>-3.4088003862999998E-3</v>
      </c>
      <c r="V760" s="154" t="s">
        <v>4364</v>
      </c>
      <c r="W760" s="86">
        <v>-9.6355274510000004E-4</v>
      </c>
      <c r="X760" s="86">
        <v>0</v>
      </c>
      <c r="Y760" s="86">
        <v>-1.4125105410000001E-4</v>
      </c>
      <c r="Z760" s="154" t="s">
        <v>4364</v>
      </c>
      <c r="AA760" s="86">
        <v>0</v>
      </c>
      <c r="AB760" s="86" t="s">
        <v>4364</v>
      </c>
      <c r="AC760" s="86" t="s">
        <v>4364</v>
      </c>
      <c r="AD760" s="154" t="s">
        <v>4364</v>
      </c>
      <c r="AE760" s="154" t="s">
        <v>4364</v>
      </c>
      <c r="AF760" s="154" t="s">
        <v>4364</v>
      </c>
      <c r="AG760" s="86">
        <v>4.7521493670000002E-5</v>
      </c>
    </row>
    <row r="761" spans="1:33" x14ac:dyDescent="0.35">
      <c r="A761" s="84">
        <v>7546</v>
      </c>
      <c r="B761" s="126">
        <v>46112</v>
      </c>
      <c r="C761" s="84">
        <v>3469</v>
      </c>
      <c r="D761" s="83" t="s">
        <v>1089</v>
      </c>
      <c r="E761" s="85">
        <v>27183681</v>
      </c>
      <c r="F761" s="85">
        <v>12284670</v>
      </c>
      <c r="G761" s="85">
        <v>366639</v>
      </c>
      <c r="H761" s="85">
        <v>0</v>
      </c>
      <c r="I761" s="85">
        <v>0</v>
      </c>
      <c r="J761" s="85">
        <v>1191916</v>
      </c>
      <c r="K761" s="85">
        <v>3207911</v>
      </c>
      <c r="L761" s="85">
        <v>0</v>
      </c>
      <c r="M761" s="85">
        <v>82431</v>
      </c>
      <c r="N761" s="85">
        <v>0</v>
      </c>
      <c r="O761" s="153">
        <v>598129</v>
      </c>
      <c r="P761" s="153">
        <v>1459190</v>
      </c>
      <c r="Q761" s="153">
        <v>3638208</v>
      </c>
      <c r="R761" s="153">
        <v>1740246</v>
      </c>
      <c r="S761" s="153">
        <v>0</v>
      </c>
      <c r="T761" s="154">
        <v>1.8880944284190002E-2</v>
      </c>
      <c r="U761" s="154" t="s">
        <v>4364</v>
      </c>
      <c r="V761" s="154" t="s">
        <v>4364</v>
      </c>
      <c r="W761" s="86">
        <v>3.2793049264409999E-2</v>
      </c>
      <c r="X761" s="86">
        <v>0</v>
      </c>
      <c r="Y761" s="86">
        <v>3.3237027580099998E-3</v>
      </c>
      <c r="Z761" s="154" t="s">
        <v>4364</v>
      </c>
      <c r="AA761" s="86">
        <v>2.9890222367800002E-3</v>
      </c>
      <c r="AB761" s="86">
        <v>0</v>
      </c>
      <c r="AC761" s="86">
        <v>0</v>
      </c>
      <c r="AD761" s="154" t="s">
        <v>4364</v>
      </c>
      <c r="AE761" s="154">
        <v>0</v>
      </c>
      <c r="AF761" s="154" t="s">
        <v>4364</v>
      </c>
      <c r="AG761" s="86">
        <v>3.4411327886400001E-3</v>
      </c>
    </row>
    <row r="762" spans="1:33" x14ac:dyDescent="0.35">
      <c r="A762" s="84">
        <v>7552</v>
      </c>
      <c r="B762" s="126">
        <v>46112</v>
      </c>
      <c r="C762" s="84">
        <v>3474</v>
      </c>
      <c r="D762" s="83" t="s">
        <v>1090</v>
      </c>
      <c r="E762" s="85">
        <v>217951861</v>
      </c>
      <c r="F762" s="85">
        <v>113410794</v>
      </c>
      <c r="G762" s="85">
        <v>8829042</v>
      </c>
      <c r="H762" s="85">
        <v>0</v>
      </c>
      <c r="I762" s="85">
        <v>0</v>
      </c>
      <c r="J762" s="85">
        <v>21354876</v>
      </c>
      <c r="K762" s="85">
        <v>31291359</v>
      </c>
      <c r="L762" s="85">
        <v>0</v>
      </c>
      <c r="M762" s="85">
        <v>0</v>
      </c>
      <c r="N762" s="85">
        <v>0</v>
      </c>
      <c r="O762" s="153">
        <v>19860635</v>
      </c>
      <c r="P762" s="153">
        <v>4838002</v>
      </c>
      <c r="Q762" s="153">
        <v>21458748</v>
      </c>
      <c r="R762" s="153">
        <v>5778132</v>
      </c>
      <c r="S762" s="153">
        <v>0</v>
      </c>
      <c r="T762" s="154">
        <v>2.622569150371E-2</v>
      </c>
      <c r="U762" s="154" t="s">
        <v>4364</v>
      </c>
      <c r="V762" s="154" t="s">
        <v>4364</v>
      </c>
      <c r="W762" s="86">
        <v>2.3694860930389999E-2</v>
      </c>
      <c r="X762" s="86">
        <v>4.8802460550999998E-4</v>
      </c>
      <c r="Y762" s="86">
        <v>8.6989993087300006E-3</v>
      </c>
      <c r="Z762" s="154" t="s">
        <v>4364</v>
      </c>
      <c r="AA762" s="154">
        <v>6.1347502917000001E-4</v>
      </c>
      <c r="AB762" s="154">
        <v>0</v>
      </c>
      <c r="AC762" s="154">
        <v>0</v>
      </c>
      <c r="AD762" s="154" t="s">
        <v>4364</v>
      </c>
      <c r="AE762" s="154" t="s">
        <v>4364</v>
      </c>
      <c r="AF762" s="154" t="s">
        <v>4364</v>
      </c>
      <c r="AG762" s="86">
        <v>8.4552617045099993E-3</v>
      </c>
    </row>
    <row r="763" spans="1:33" x14ac:dyDescent="0.35">
      <c r="A763" s="84">
        <v>7557</v>
      </c>
      <c r="B763" s="126">
        <v>46112</v>
      </c>
      <c r="C763" s="84">
        <v>3477</v>
      </c>
      <c r="D763" s="83" t="s">
        <v>1091</v>
      </c>
      <c r="E763" s="85">
        <v>101646670</v>
      </c>
      <c r="F763" s="85">
        <v>58178636</v>
      </c>
      <c r="G763" s="85">
        <v>1124314</v>
      </c>
      <c r="H763" s="85">
        <v>54729</v>
      </c>
      <c r="I763" s="85">
        <v>0</v>
      </c>
      <c r="J763" s="85">
        <v>2289816</v>
      </c>
      <c r="K763" s="85">
        <v>17082304</v>
      </c>
      <c r="L763" s="85">
        <v>0</v>
      </c>
      <c r="M763" s="85">
        <v>0</v>
      </c>
      <c r="N763" s="85">
        <v>0</v>
      </c>
      <c r="O763" s="153">
        <v>4580575</v>
      </c>
      <c r="P763" s="153">
        <v>580787</v>
      </c>
      <c r="Q763" s="153">
        <v>24469058</v>
      </c>
      <c r="R763" s="153">
        <v>7997053</v>
      </c>
      <c r="S763" s="153">
        <v>0</v>
      </c>
      <c r="T763" s="86">
        <v>1.9821344266449999E-2</v>
      </c>
      <c r="U763" s="154">
        <v>4.0985558965159999E-2</v>
      </c>
      <c r="V763" s="154" t="s">
        <v>4364</v>
      </c>
      <c r="W763" s="86">
        <v>2.4067580302150001E-2</v>
      </c>
      <c r="X763" s="86">
        <v>0</v>
      </c>
      <c r="Y763" s="86">
        <v>5.2647061583300002E-3</v>
      </c>
      <c r="Z763" s="154" t="s">
        <v>4364</v>
      </c>
      <c r="AA763" s="86">
        <v>0</v>
      </c>
      <c r="AB763" s="86">
        <v>0</v>
      </c>
      <c r="AC763" s="86">
        <v>0</v>
      </c>
      <c r="AD763" s="154" t="s">
        <v>4364</v>
      </c>
      <c r="AE763" s="154" t="s">
        <v>4364</v>
      </c>
      <c r="AF763" s="154" t="s">
        <v>4364</v>
      </c>
      <c r="AG763" s="86">
        <v>3.7685951954400001E-3</v>
      </c>
    </row>
    <row r="764" spans="1:33" x14ac:dyDescent="0.35">
      <c r="A764" s="84">
        <v>7573</v>
      </c>
      <c r="B764" s="126">
        <v>46112</v>
      </c>
      <c r="C764" s="84">
        <v>3490</v>
      </c>
      <c r="D764" s="83" t="s">
        <v>1092</v>
      </c>
      <c r="E764" s="85">
        <v>535709413</v>
      </c>
      <c r="F764" s="85">
        <v>451342879</v>
      </c>
      <c r="G764" s="85">
        <v>15328252</v>
      </c>
      <c r="H764" s="85">
        <v>0</v>
      </c>
      <c r="I764" s="85">
        <v>0</v>
      </c>
      <c r="J764" s="85">
        <v>23021417</v>
      </c>
      <c r="K764" s="85">
        <v>62055041</v>
      </c>
      <c r="L764" s="85">
        <v>0</v>
      </c>
      <c r="M764" s="85">
        <v>12928359</v>
      </c>
      <c r="N764" s="85">
        <v>2037564</v>
      </c>
      <c r="O764" s="153">
        <v>19472867</v>
      </c>
      <c r="P764" s="153">
        <v>1258317</v>
      </c>
      <c r="Q764" s="153">
        <v>182320927</v>
      </c>
      <c r="R764" s="153">
        <v>132920135</v>
      </c>
      <c r="S764" s="153">
        <v>0</v>
      </c>
      <c r="T764" s="86">
        <v>1.987450498483E-2</v>
      </c>
      <c r="U764" s="154" t="s">
        <v>4364</v>
      </c>
      <c r="V764" s="154" t="s">
        <v>4364</v>
      </c>
      <c r="W764" s="86">
        <v>4.2345538592250001E-2</v>
      </c>
      <c r="X764" s="86">
        <v>6.8369156982000005E-4</v>
      </c>
      <c r="Y764" s="86">
        <v>4.5678543934600004E-3</v>
      </c>
      <c r="Z764" s="154" t="s">
        <v>4364</v>
      </c>
      <c r="AA764" s="86">
        <v>-1.5967248157999999E-3</v>
      </c>
      <c r="AB764" s="154">
        <v>0</v>
      </c>
      <c r="AC764" s="86">
        <v>4.9589119558999997E-4</v>
      </c>
      <c r="AD764" s="154" t="s">
        <v>4364</v>
      </c>
      <c r="AE764" s="154">
        <v>0</v>
      </c>
      <c r="AF764" s="154">
        <v>3.9464473481750001E-2</v>
      </c>
      <c r="AG764" s="86">
        <v>3.6653481019300002E-3</v>
      </c>
    </row>
    <row r="765" spans="1:33" x14ac:dyDescent="0.35">
      <c r="A765" s="84">
        <v>7590</v>
      </c>
      <c r="B765" s="126">
        <v>46112</v>
      </c>
      <c r="C765" s="84">
        <v>3499</v>
      </c>
      <c r="D765" s="83" t="s">
        <v>1093</v>
      </c>
      <c r="E765" s="85">
        <v>980042798</v>
      </c>
      <c r="F765" s="85">
        <v>752305558</v>
      </c>
      <c r="G765" s="85">
        <v>5014881</v>
      </c>
      <c r="H765" s="85">
        <v>35378</v>
      </c>
      <c r="I765" s="85">
        <v>0</v>
      </c>
      <c r="J765" s="85">
        <v>179344096</v>
      </c>
      <c r="K765" s="85">
        <v>214317623</v>
      </c>
      <c r="L765" s="85">
        <v>0</v>
      </c>
      <c r="M765" s="85">
        <v>49587796</v>
      </c>
      <c r="N765" s="85">
        <v>849873</v>
      </c>
      <c r="O765" s="153">
        <v>5653822</v>
      </c>
      <c r="P765" s="153">
        <v>3973110</v>
      </c>
      <c r="Q765" s="153">
        <v>246770528</v>
      </c>
      <c r="R765" s="153">
        <v>46758451</v>
      </c>
      <c r="S765" s="153">
        <v>0</v>
      </c>
      <c r="T765" s="86">
        <v>3.1136373164329999E-2</v>
      </c>
      <c r="U765" s="154">
        <v>0</v>
      </c>
      <c r="V765" s="154" t="s">
        <v>4364</v>
      </c>
      <c r="W765" s="86">
        <v>4.9498891513970002E-2</v>
      </c>
      <c r="X765" s="86">
        <v>5.4546382251499997E-3</v>
      </c>
      <c r="Y765" s="86">
        <v>1.1040465289870001E-2</v>
      </c>
      <c r="Z765" s="154" t="s">
        <v>4364</v>
      </c>
      <c r="AA765" s="86">
        <v>9.6651475600399994E-3</v>
      </c>
      <c r="AB765" s="86">
        <v>1.5324711463000001E-4</v>
      </c>
      <c r="AC765" s="86">
        <v>2.1631479750000001E-5</v>
      </c>
      <c r="AD765" s="86" t="s">
        <v>4364</v>
      </c>
      <c r="AE765" s="154">
        <v>0</v>
      </c>
      <c r="AF765" s="154">
        <v>0</v>
      </c>
      <c r="AG765" s="86">
        <v>5.5262184550099996E-3</v>
      </c>
    </row>
    <row r="766" spans="1:33" x14ac:dyDescent="0.35">
      <c r="A766" s="84">
        <v>7599</v>
      </c>
      <c r="B766" s="126">
        <v>46112</v>
      </c>
      <c r="C766" s="84">
        <v>3506</v>
      </c>
      <c r="D766" s="83" t="s">
        <v>1094</v>
      </c>
      <c r="E766" s="85">
        <v>18052564</v>
      </c>
      <c r="F766" s="85">
        <v>8835764</v>
      </c>
      <c r="G766" s="85">
        <v>0</v>
      </c>
      <c r="H766" s="85">
        <v>0</v>
      </c>
      <c r="I766" s="85">
        <v>598587</v>
      </c>
      <c r="J766" s="85">
        <v>662346</v>
      </c>
      <c r="K766" s="85">
        <v>2397740</v>
      </c>
      <c r="L766" s="85">
        <v>0</v>
      </c>
      <c r="M766" s="85">
        <v>0</v>
      </c>
      <c r="N766" s="85">
        <v>0</v>
      </c>
      <c r="O766" s="153">
        <v>549742</v>
      </c>
      <c r="P766" s="153">
        <v>922140</v>
      </c>
      <c r="Q766" s="153">
        <v>3552011</v>
      </c>
      <c r="R766" s="153">
        <v>153198</v>
      </c>
      <c r="S766" s="153">
        <v>0</v>
      </c>
      <c r="T766" s="86" t="s">
        <v>4364</v>
      </c>
      <c r="U766" s="154" t="s">
        <v>4364</v>
      </c>
      <c r="V766" s="154">
        <v>0</v>
      </c>
      <c r="W766" s="86">
        <v>-3.3911266911900002E-2</v>
      </c>
      <c r="X766" s="86">
        <v>-2.0132013200999999E-3</v>
      </c>
      <c r="Y766" s="86">
        <v>-9.6033141999999998E-4</v>
      </c>
      <c r="Z766" s="154" t="s">
        <v>4364</v>
      </c>
      <c r="AA766" s="86">
        <v>0</v>
      </c>
      <c r="AB766" s="86">
        <v>0</v>
      </c>
      <c r="AC766" s="86">
        <v>0</v>
      </c>
      <c r="AD766" s="154" t="s">
        <v>4364</v>
      </c>
      <c r="AE766" s="154" t="s">
        <v>4364</v>
      </c>
      <c r="AF766" s="154" t="s">
        <v>4364</v>
      </c>
      <c r="AG766" s="86">
        <v>-2.5184928026000001E-3</v>
      </c>
    </row>
    <row r="767" spans="1:33" x14ac:dyDescent="0.35">
      <c r="A767" s="84">
        <v>7608</v>
      </c>
      <c r="B767" s="126">
        <v>46112</v>
      </c>
      <c r="C767" s="84">
        <v>3511</v>
      </c>
      <c r="D767" s="83" t="s">
        <v>4372</v>
      </c>
      <c r="E767" s="85">
        <v>867355307</v>
      </c>
      <c r="F767" s="85">
        <v>739485718</v>
      </c>
      <c r="G767" s="85">
        <v>18396470</v>
      </c>
      <c r="H767" s="85">
        <v>222435</v>
      </c>
      <c r="I767" s="85">
        <v>0</v>
      </c>
      <c r="J767" s="85">
        <v>8799239</v>
      </c>
      <c r="K767" s="85">
        <v>23234112</v>
      </c>
      <c r="L767" s="85">
        <v>0</v>
      </c>
      <c r="M767" s="85">
        <v>212113742</v>
      </c>
      <c r="N767" s="85">
        <v>500000</v>
      </c>
      <c r="O767" s="153">
        <v>7798106</v>
      </c>
      <c r="P767" s="153">
        <v>5083109</v>
      </c>
      <c r="Q767" s="153">
        <v>365347855</v>
      </c>
      <c r="R767" s="153">
        <v>10864897</v>
      </c>
      <c r="S767" s="153">
        <v>87125753</v>
      </c>
      <c r="T767" s="154">
        <v>4.641270334382E-2</v>
      </c>
      <c r="U767" s="154">
        <v>9.0674334099650006E-2</v>
      </c>
      <c r="V767" s="154" t="s">
        <v>4364</v>
      </c>
      <c r="W767" s="86">
        <v>3.118896149846E-2</v>
      </c>
      <c r="X767" s="86">
        <v>4.7643591034799999E-3</v>
      </c>
      <c r="Y767" s="154">
        <v>6.6617084053300002E-3</v>
      </c>
      <c r="Z767" s="154" t="s">
        <v>4364</v>
      </c>
      <c r="AA767" s="154">
        <v>5.1078191323290001E-2</v>
      </c>
      <c r="AB767" s="154">
        <v>0</v>
      </c>
      <c r="AC767" s="154">
        <v>0</v>
      </c>
      <c r="AD767" s="154">
        <v>0</v>
      </c>
      <c r="AE767" s="154">
        <v>0</v>
      </c>
      <c r="AF767" s="154">
        <v>0</v>
      </c>
      <c r="AG767" s="86">
        <v>2.80244520913E-3</v>
      </c>
    </row>
    <row r="768" spans="1:33" x14ac:dyDescent="0.35">
      <c r="A768" s="84">
        <v>7610</v>
      </c>
      <c r="B768" s="126">
        <v>46112</v>
      </c>
      <c r="C768" s="84">
        <v>3513</v>
      </c>
      <c r="D768" s="83" t="s">
        <v>1095</v>
      </c>
      <c r="E768" s="85">
        <v>31951313</v>
      </c>
      <c r="F768" s="85">
        <v>22777925</v>
      </c>
      <c r="G768" s="85">
        <v>234391</v>
      </c>
      <c r="H768" s="85">
        <v>0</v>
      </c>
      <c r="I768" s="85">
        <v>0</v>
      </c>
      <c r="J768" s="85">
        <v>2326776</v>
      </c>
      <c r="K768" s="85">
        <v>13746435</v>
      </c>
      <c r="L768" s="85">
        <v>0</v>
      </c>
      <c r="M768" s="85">
        <v>0</v>
      </c>
      <c r="N768" s="85">
        <v>0</v>
      </c>
      <c r="O768" s="153">
        <v>436371</v>
      </c>
      <c r="P768" s="153">
        <v>785807</v>
      </c>
      <c r="Q768" s="153">
        <v>5248145</v>
      </c>
      <c r="R768" s="153">
        <v>0</v>
      </c>
      <c r="S768" s="153">
        <v>0</v>
      </c>
      <c r="T768" s="154">
        <v>2.9341522299800001E-3</v>
      </c>
      <c r="U768" s="86" t="s">
        <v>4364</v>
      </c>
      <c r="V768" s="154" t="s">
        <v>4364</v>
      </c>
      <c r="W768" s="86">
        <v>1.938926178951E-2</v>
      </c>
      <c r="X768" s="86">
        <v>3.75706960206E-3</v>
      </c>
      <c r="Y768" s="86">
        <v>5.4092572633100003E-3</v>
      </c>
      <c r="Z768" s="154" t="s">
        <v>4364</v>
      </c>
      <c r="AA768" s="86">
        <v>1.170553520456E-2</v>
      </c>
      <c r="AB768" s="86">
        <v>0</v>
      </c>
      <c r="AC768" s="86" t="s">
        <v>4364</v>
      </c>
      <c r="AD768" s="154" t="s">
        <v>4364</v>
      </c>
      <c r="AE768" s="154" t="s">
        <v>4364</v>
      </c>
      <c r="AF768" s="154" t="s">
        <v>4364</v>
      </c>
      <c r="AG768" s="86">
        <v>4.5564867700600004E-3</v>
      </c>
    </row>
    <row r="769" spans="1:33" x14ac:dyDescent="0.35">
      <c r="A769" s="84">
        <v>7628</v>
      </c>
      <c r="B769" s="126">
        <v>46112</v>
      </c>
      <c r="C769" s="84">
        <v>3522</v>
      </c>
      <c r="D769" s="83" t="s">
        <v>1096</v>
      </c>
      <c r="E769" s="85">
        <v>51111696</v>
      </c>
      <c r="F769" s="85">
        <v>8220995</v>
      </c>
      <c r="G769" s="85">
        <v>1823241</v>
      </c>
      <c r="H769" s="85">
        <v>74319</v>
      </c>
      <c r="I769" s="85">
        <v>2845</v>
      </c>
      <c r="J769" s="85">
        <v>1272354</v>
      </c>
      <c r="K769" s="85">
        <v>2388196</v>
      </c>
      <c r="L769" s="85">
        <v>0</v>
      </c>
      <c r="M769" s="85">
        <v>0</v>
      </c>
      <c r="N769" s="85">
        <v>0</v>
      </c>
      <c r="O769" s="153">
        <v>1855243</v>
      </c>
      <c r="P769" s="153">
        <v>148328</v>
      </c>
      <c r="Q769" s="153">
        <v>445496</v>
      </c>
      <c r="R769" s="153">
        <v>210973</v>
      </c>
      <c r="S769" s="153">
        <v>0</v>
      </c>
      <c r="T769" s="86">
        <v>4.4298463265589998E-2</v>
      </c>
      <c r="U769" s="86">
        <v>3.4019862637830002E-2</v>
      </c>
      <c r="V769" s="86">
        <v>-9.2804303967699994E-2</v>
      </c>
      <c r="W769" s="86">
        <v>3.1660286669659997E-2</v>
      </c>
      <c r="X769" s="86">
        <v>7.8304781275999997E-4</v>
      </c>
      <c r="Y769" s="86">
        <v>2.7359306783130002E-2</v>
      </c>
      <c r="Z769" s="154" t="s">
        <v>4364</v>
      </c>
      <c r="AA769" s="154">
        <v>-4.4056258187999998E-3</v>
      </c>
      <c r="AB769" s="86">
        <v>0</v>
      </c>
      <c r="AC769" s="86">
        <v>0</v>
      </c>
      <c r="AD769" s="154" t="s">
        <v>4364</v>
      </c>
      <c r="AE769" s="154" t="s">
        <v>4364</v>
      </c>
      <c r="AF769" s="154" t="s">
        <v>4364</v>
      </c>
      <c r="AG769" s="86">
        <v>2.662011082192E-2</v>
      </c>
    </row>
    <row r="770" spans="1:33" x14ac:dyDescent="0.35">
      <c r="A770" s="84">
        <v>7633</v>
      </c>
      <c r="B770" s="126">
        <v>46112</v>
      </c>
      <c r="C770" s="84">
        <v>3525</v>
      </c>
      <c r="D770" s="83" t="s">
        <v>1097</v>
      </c>
      <c r="E770" s="85">
        <v>20386240</v>
      </c>
      <c r="F770" s="85">
        <v>9537622</v>
      </c>
      <c r="G770" s="85">
        <v>0</v>
      </c>
      <c r="H770" s="85">
        <v>0</v>
      </c>
      <c r="I770" s="85">
        <v>0</v>
      </c>
      <c r="J770" s="85">
        <v>1017146</v>
      </c>
      <c r="K770" s="85">
        <v>2079990</v>
      </c>
      <c r="L770" s="85">
        <v>0</v>
      </c>
      <c r="M770" s="85">
        <v>0</v>
      </c>
      <c r="N770" s="85">
        <v>0</v>
      </c>
      <c r="O770" s="153">
        <v>903181</v>
      </c>
      <c r="P770" s="153">
        <v>941982</v>
      </c>
      <c r="Q770" s="153">
        <v>4538627</v>
      </c>
      <c r="R770" s="153">
        <v>56696</v>
      </c>
      <c r="S770" s="153">
        <v>0</v>
      </c>
      <c r="T770" s="154" t="s">
        <v>4364</v>
      </c>
      <c r="U770" s="154" t="s">
        <v>4364</v>
      </c>
      <c r="V770" s="154" t="s">
        <v>4364</v>
      </c>
      <c r="W770" s="86">
        <v>1.146334632632E-2</v>
      </c>
      <c r="X770" s="86">
        <v>0</v>
      </c>
      <c r="Y770" s="86">
        <v>0</v>
      </c>
      <c r="Z770" s="154" t="s">
        <v>4364</v>
      </c>
      <c r="AA770" s="86">
        <v>0</v>
      </c>
      <c r="AB770" s="86">
        <v>-3.0261002540000001E-4</v>
      </c>
      <c r="AC770" s="86">
        <v>0</v>
      </c>
      <c r="AD770" s="154">
        <v>0</v>
      </c>
      <c r="AE770" s="154" t="s">
        <v>4364</v>
      </c>
      <c r="AF770" s="86" t="s">
        <v>4364</v>
      </c>
      <c r="AG770" s="86">
        <v>8.2894247395999998E-4</v>
      </c>
    </row>
    <row r="771" spans="1:33" x14ac:dyDescent="0.35">
      <c r="A771" s="84">
        <v>7641</v>
      </c>
      <c r="B771" s="126">
        <v>46112</v>
      </c>
      <c r="C771" s="84">
        <v>3531</v>
      </c>
      <c r="D771" s="83" t="s">
        <v>1098</v>
      </c>
      <c r="E771" s="85">
        <v>138063333</v>
      </c>
      <c r="F771" s="85">
        <v>107701536</v>
      </c>
      <c r="G771" s="85">
        <v>0</v>
      </c>
      <c r="H771" s="85">
        <v>33887</v>
      </c>
      <c r="I771" s="85">
        <v>0</v>
      </c>
      <c r="J771" s="85">
        <v>7246057</v>
      </c>
      <c r="K771" s="85">
        <v>49593171</v>
      </c>
      <c r="L771" s="85">
        <v>0</v>
      </c>
      <c r="M771" s="85">
        <v>76143</v>
      </c>
      <c r="N771" s="85">
        <v>603119</v>
      </c>
      <c r="O771" s="153">
        <v>4488849</v>
      </c>
      <c r="P771" s="153">
        <v>8886493</v>
      </c>
      <c r="Q771" s="153">
        <v>31576476</v>
      </c>
      <c r="R771" s="153">
        <v>5197340</v>
      </c>
      <c r="S771" s="153">
        <v>0</v>
      </c>
      <c r="T771" s="86" t="s">
        <v>4364</v>
      </c>
      <c r="U771" s="154">
        <v>6.7827406371159998E-2</v>
      </c>
      <c r="V771" s="154" t="s">
        <v>4364</v>
      </c>
      <c r="W771" s="86">
        <v>2.4718365473180001E-2</v>
      </c>
      <c r="X771" s="86">
        <v>4.9357831928999998E-4</v>
      </c>
      <c r="Y771" s="86">
        <v>4.0899658735300002E-3</v>
      </c>
      <c r="Z771" s="154" t="s">
        <v>4364</v>
      </c>
      <c r="AA771" s="86">
        <v>-1.4340912615999999E-6</v>
      </c>
      <c r="AB771" s="86">
        <v>0</v>
      </c>
      <c r="AC771" s="86">
        <v>-8.1566610741000006E-8</v>
      </c>
      <c r="AD771" s="154" t="s">
        <v>4364</v>
      </c>
      <c r="AE771" s="86">
        <v>0</v>
      </c>
      <c r="AF771" s="86">
        <v>0</v>
      </c>
      <c r="AG771" s="86">
        <v>3.0815476133199998E-3</v>
      </c>
    </row>
    <row r="772" spans="1:33" x14ac:dyDescent="0.35">
      <c r="A772" s="84">
        <v>7644</v>
      </c>
      <c r="B772" s="126">
        <v>46112</v>
      </c>
      <c r="C772" s="84">
        <v>3532</v>
      </c>
      <c r="D772" s="83" t="s">
        <v>1099</v>
      </c>
      <c r="E772" s="85">
        <v>37898353</v>
      </c>
      <c r="F772" s="85">
        <v>11958476</v>
      </c>
      <c r="G772" s="85">
        <v>0</v>
      </c>
      <c r="H772" s="85">
        <v>0</v>
      </c>
      <c r="I772" s="85">
        <v>0</v>
      </c>
      <c r="J772" s="85">
        <v>2138380</v>
      </c>
      <c r="K772" s="85">
        <v>4862699</v>
      </c>
      <c r="L772" s="85">
        <v>0</v>
      </c>
      <c r="M772" s="85">
        <v>0</v>
      </c>
      <c r="N772" s="85">
        <v>0</v>
      </c>
      <c r="O772" s="153">
        <v>3531149</v>
      </c>
      <c r="P772" s="153">
        <v>1426248</v>
      </c>
      <c r="Q772" s="153">
        <v>0</v>
      </c>
      <c r="R772" s="153">
        <v>0</v>
      </c>
      <c r="S772" s="153">
        <v>0</v>
      </c>
      <c r="T772" s="86" t="s">
        <v>4364</v>
      </c>
      <c r="U772" s="154" t="s">
        <v>4364</v>
      </c>
      <c r="V772" s="154" t="s">
        <v>4364</v>
      </c>
      <c r="W772" s="86">
        <v>8.9641563200799999E-3</v>
      </c>
      <c r="X772" s="86">
        <v>0</v>
      </c>
      <c r="Y772" s="86">
        <v>5.2008925897900002E-3</v>
      </c>
      <c r="Z772" s="154" t="s">
        <v>4364</v>
      </c>
      <c r="AA772" s="86">
        <v>0</v>
      </c>
      <c r="AB772" s="86">
        <v>0</v>
      </c>
      <c r="AC772" s="86" t="s">
        <v>4364</v>
      </c>
      <c r="AD772" s="154" t="s">
        <v>4364</v>
      </c>
      <c r="AE772" s="154" t="s">
        <v>4364</v>
      </c>
      <c r="AF772" s="154" t="s">
        <v>4364</v>
      </c>
      <c r="AG772" s="86">
        <v>4.6781137554200002E-3</v>
      </c>
    </row>
    <row r="773" spans="1:33" x14ac:dyDescent="0.35">
      <c r="A773" s="84">
        <v>7652</v>
      </c>
      <c r="B773" s="126">
        <v>46112</v>
      </c>
      <c r="C773" s="84">
        <v>3536</v>
      </c>
      <c r="D773" s="83" t="s">
        <v>1100</v>
      </c>
      <c r="E773" s="85">
        <v>80944846</v>
      </c>
      <c r="F773" s="85">
        <v>39244287</v>
      </c>
      <c r="G773" s="85">
        <v>537526</v>
      </c>
      <c r="H773" s="85">
        <v>0</v>
      </c>
      <c r="I773" s="85">
        <v>0</v>
      </c>
      <c r="J773" s="85">
        <v>1021214</v>
      </c>
      <c r="K773" s="85">
        <v>7000284</v>
      </c>
      <c r="L773" s="85">
        <v>0</v>
      </c>
      <c r="M773" s="85">
        <v>487939</v>
      </c>
      <c r="N773" s="85">
        <v>0</v>
      </c>
      <c r="O773" s="153">
        <v>680116</v>
      </c>
      <c r="P773" s="153">
        <v>517555</v>
      </c>
      <c r="Q773" s="153">
        <v>23558075</v>
      </c>
      <c r="R773" s="153">
        <v>5441578</v>
      </c>
      <c r="S773" s="153">
        <v>0</v>
      </c>
      <c r="T773" s="154">
        <v>3.114344724109E-2</v>
      </c>
      <c r="U773" s="154" t="s">
        <v>4364</v>
      </c>
      <c r="V773" s="154" t="s">
        <v>4364</v>
      </c>
      <c r="W773" s="86">
        <v>6.7417705661600002E-3</v>
      </c>
      <c r="X773" s="86">
        <v>1.6528669480000001E-4</v>
      </c>
      <c r="Y773" s="86">
        <v>2.07924747814E-3</v>
      </c>
      <c r="Z773" s="154" t="s">
        <v>4364</v>
      </c>
      <c r="AA773" s="86">
        <v>0</v>
      </c>
      <c r="AB773" s="154">
        <v>0</v>
      </c>
      <c r="AC773" s="154">
        <v>-1.512419573E-4</v>
      </c>
      <c r="AD773" s="154" t="s">
        <v>4364</v>
      </c>
      <c r="AE773" s="154">
        <v>0</v>
      </c>
      <c r="AF773" s="154" t="s">
        <v>4364</v>
      </c>
      <c r="AG773" s="86">
        <v>9.895878436800001E-4</v>
      </c>
    </row>
    <row r="774" spans="1:33" x14ac:dyDescent="0.35">
      <c r="A774" s="84">
        <v>7656</v>
      </c>
      <c r="B774" s="126">
        <v>46112</v>
      </c>
      <c r="C774" s="84">
        <v>3539</v>
      </c>
      <c r="D774" s="83" t="s">
        <v>1101</v>
      </c>
      <c r="E774" s="85">
        <v>26469351</v>
      </c>
      <c r="F774" s="85">
        <v>9520474</v>
      </c>
      <c r="G774" s="85">
        <v>0</v>
      </c>
      <c r="H774" s="85">
        <v>0</v>
      </c>
      <c r="I774" s="85">
        <v>0</v>
      </c>
      <c r="J774" s="85">
        <v>1869916</v>
      </c>
      <c r="K774" s="85">
        <v>3720596</v>
      </c>
      <c r="L774" s="85">
        <v>0</v>
      </c>
      <c r="M774" s="85">
        <v>0</v>
      </c>
      <c r="N774" s="85">
        <v>0</v>
      </c>
      <c r="O774" s="153">
        <v>601888</v>
      </c>
      <c r="P774" s="153">
        <v>918170</v>
      </c>
      <c r="Q774" s="153">
        <v>2406965</v>
      </c>
      <c r="R774" s="153">
        <v>2939</v>
      </c>
      <c r="S774" s="153">
        <v>0</v>
      </c>
      <c r="T774" s="154" t="s">
        <v>4364</v>
      </c>
      <c r="U774" s="154" t="s">
        <v>4364</v>
      </c>
      <c r="V774" s="154" t="s">
        <v>4364</v>
      </c>
      <c r="W774" s="86">
        <v>1.160850477729E-2</v>
      </c>
      <c r="X774" s="154">
        <v>2.1854306936100001E-3</v>
      </c>
      <c r="Y774" s="86">
        <v>-1.1297442123999999E-3</v>
      </c>
      <c r="Z774" s="154" t="s">
        <v>4364</v>
      </c>
      <c r="AA774" s="154">
        <v>0</v>
      </c>
      <c r="AB774" s="154">
        <v>0</v>
      </c>
      <c r="AC774" s="154">
        <v>0</v>
      </c>
      <c r="AD774" s="154" t="s">
        <v>4364</v>
      </c>
      <c r="AE774" s="154" t="s">
        <v>4364</v>
      </c>
      <c r="AF774" s="154" t="s">
        <v>4364</v>
      </c>
      <c r="AG774" s="86">
        <v>1.1951231518100001E-3</v>
      </c>
    </row>
    <row r="775" spans="1:33" x14ac:dyDescent="0.35">
      <c r="A775" s="84">
        <v>7662</v>
      </c>
      <c r="B775" s="126">
        <v>46112</v>
      </c>
      <c r="C775" s="84">
        <v>3544</v>
      </c>
      <c r="D775" s="83" t="s">
        <v>1102</v>
      </c>
      <c r="E775" s="85">
        <v>16089473</v>
      </c>
      <c r="F775" s="85">
        <v>8735637</v>
      </c>
      <c r="G775" s="85">
        <v>0</v>
      </c>
      <c r="H775" s="85">
        <v>0</v>
      </c>
      <c r="I775" s="85">
        <v>0</v>
      </c>
      <c r="J775" s="85">
        <v>558998</v>
      </c>
      <c r="K775" s="85">
        <v>6603904</v>
      </c>
      <c r="L775" s="85">
        <v>0</v>
      </c>
      <c r="M775" s="85">
        <v>0</v>
      </c>
      <c r="N775" s="85">
        <v>0</v>
      </c>
      <c r="O775" s="153">
        <v>1246319</v>
      </c>
      <c r="P775" s="153">
        <v>320802</v>
      </c>
      <c r="Q775" s="153">
        <v>5614</v>
      </c>
      <c r="R775" s="153">
        <v>0</v>
      </c>
      <c r="S775" s="153">
        <v>0</v>
      </c>
      <c r="T775" s="86" t="s">
        <v>4364</v>
      </c>
      <c r="U775" s="154" t="s">
        <v>4364</v>
      </c>
      <c r="V775" s="154" t="s">
        <v>4364</v>
      </c>
      <c r="W775" s="86">
        <v>1.2289414499529999E-2</v>
      </c>
      <c r="X775" s="86">
        <v>0</v>
      </c>
      <c r="Y775" s="86">
        <v>2.82331717255E-3</v>
      </c>
      <c r="Z775" s="154" t="s">
        <v>4364</v>
      </c>
      <c r="AA775" s="86">
        <v>0</v>
      </c>
      <c r="AB775" s="86">
        <v>0</v>
      </c>
      <c r="AC775" s="86">
        <v>0</v>
      </c>
      <c r="AD775" s="154" t="s">
        <v>4364</v>
      </c>
      <c r="AE775" s="86" t="s">
        <v>4364</v>
      </c>
      <c r="AF775" s="86" t="s">
        <v>4364</v>
      </c>
      <c r="AG775" s="86">
        <v>3.53757684499E-3</v>
      </c>
    </row>
    <row r="776" spans="1:33" x14ac:dyDescent="0.35">
      <c r="A776" s="84">
        <v>7672</v>
      </c>
      <c r="B776" s="126">
        <v>46112</v>
      </c>
      <c r="C776" s="84">
        <v>3550</v>
      </c>
      <c r="D776" s="83" t="s">
        <v>1103</v>
      </c>
      <c r="E776" s="85">
        <v>60952807</v>
      </c>
      <c r="F776" s="85">
        <v>19782254</v>
      </c>
      <c r="G776" s="85">
        <v>412334</v>
      </c>
      <c r="H776" s="85">
        <v>0</v>
      </c>
      <c r="I776" s="85">
        <v>0</v>
      </c>
      <c r="J776" s="85">
        <v>1304172</v>
      </c>
      <c r="K776" s="85">
        <v>9683458</v>
      </c>
      <c r="L776" s="85">
        <v>0</v>
      </c>
      <c r="M776" s="85">
        <v>0</v>
      </c>
      <c r="N776" s="85">
        <v>0</v>
      </c>
      <c r="O776" s="153">
        <v>1525671</v>
      </c>
      <c r="P776" s="153">
        <v>3248205</v>
      </c>
      <c r="Q776" s="153">
        <v>2730176</v>
      </c>
      <c r="R776" s="153">
        <v>878238</v>
      </c>
      <c r="S776" s="153">
        <v>0</v>
      </c>
      <c r="T776" s="86">
        <v>-3.2104870147999999E-3</v>
      </c>
      <c r="U776" s="86" t="s">
        <v>4364</v>
      </c>
      <c r="V776" s="154" t="s">
        <v>4364</v>
      </c>
      <c r="W776" s="86">
        <v>-3.4473386735E-3</v>
      </c>
      <c r="X776" s="86">
        <v>0</v>
      </c>
      <c r="Y776" s="86">
        <v>9.4572572958999998E-4</v>
      </c>
      <c r="Z776" s="154" t="s">
        <v>4364</v>
      </c>
      <c r="AA776" s="86">
        <v>0</v>
      </c>
      <c r="AB776" s="86">
        <v>0</v>
      </c>
      <c r="AC776" s="86">
        <v>0</v>
      </c>
      <c r="AD776" s="154" t="s">
        <v>4364</v>
      </c>
      <c r="AE776" s="86" t="s">
        <v>4364</v>
      </c>
      <c r="AF776" s="154" t="s">
        <v>4364</v>
      </c>
      <c r="AG776" s="86">
        <v>1.1380972875E-4</v>
      </c>
    </row>
    <row r="777" spans="1:33" x14ac:dyDescent="0.35">
      <c r="A777" s="84">
        <v>7674</v>
      </c>
      <c r="B777" s="126">
        <v>46112</v>
      </c>
      <c r="C777" s="84">
        <v>3552</v>
      </c>
      <c r="D777" s="83" t="s">
        <v>1104</v>
      </c>
      <c r="E777" s="85">
        <v>77098792</v>
      </c>
      <c r="F777" s="85">
        <v>44967931</v>
      </c>
      <c r="G777" s="85">
        <v>710747</v>
      </c>
      <c r="H777" s="85">
        <v>0</v>
      </c>
      <c r="I777" s="85">
        <v>0</v>
      </c>
      <c r="J777" s="85">
        <v>6819000</v>
      </c>
      <c r="K777" s="85">
        <v>18189441</v>
      </c>
      <c r="L777" s="85">
        <v>0</v>
      </c>
      <c r="M777" s="85">
        <v>6765464</v>
      </c>
      <c r="N777" s="85">
        <v>103407</v>
      </c>
      <c r="O777" s="153">
        <v>1189792</v>
      </c>
      <c r="P777" s="153">
        <v>1919040</v>
      </c>
      <c r="Q777" s="153">
        <v>2683813</v>
      </c>
      <c r="R777" s="153">
        <v>6171860</v>
      </c>
      <c r="S777" s="153">
        <v>415367</v>
      </c>
      <c r="T777" s="86">
        <v>1.8466617981630001E-2</v>
      </c>
      <c r="U777" s="86" t="s">
        <v>4364</v>
      </c>
      <c r="V777" s="154" t="s">
        <v>4364</v>
      </c>
      <c r="W777" s="86">
        <v>4.7287179600939998E-2</v>
      </c>
      <c r="X777" s="86">
        <v>6.1112857677999999E-3</v>
      </c>
      <c r="Y777" s="86">
        <v>1.934439797793E-2</v>
      </c>
      <c r="Z777" s="154" t="s">
        <v>4364</v>
      </c>
      <c r="AA777" s="86">
        <v>3.1819954698249997E-2</v>
      </c>
      <c r="AB777" s="86">
        <v>0</v>
      </c>
      <c r="AC777" s="86">
        <v>0</v>
      </c>
      <c r="AD777" s="154">
        <v>0</v>
      </c>
      <c r="AE777" s="154">
        <v>0</v>
      </c>
      <c r="AF777" s="154">
        <v>0</v>
      </c>
      <c r="AG777" s="86">
        <v>1.140891827033E-2</v>
      </c>
    </row>
    <row r="778" spans="1:33" x14ac:dyDescent="0.35">
      <c r="A778" s="84">
        <v>7677</v>
      </c>
      <c r="B778" s="126">
        <v>46112</v>
      </c>
      <c r="C778" s="84">
        <v>3555</v>
      </c>
      <c r="D778" s="83" t="s">
        <v>1105</v>
      </c>
      <c r="E778" s="85">
        <v>1823366</v>
      </c>
      <c r="F778" s="85">
        <v>1194253</v>
      </c>
      <c r="G778" s="85">
        <v>0</v>
      </c>
      <c r="H778" s="85">
        <v>0</v>
      </c>
      <c r="I778" s="85">
        <v>0</v>
      </c>
      <c r="J778" s="85">
        <v>326838</v>
      </c>
      <c r="K778" s="85">
        <v>400937</v>
      </c>
      <c r="L778" s="85">
        <v>0</v>
      </c>
      <c r="M778" s="85">
        <v>0</v>
      </c>
      <c r="N778" s="85">
        <v>0</v>
      </c>
      <c r="O778" s="153">
        <v>266336</v>
      </c>
      <c r="P778" s="153">
        <v>200142</v>
      </c>
      <c r="Q778" s="153">
        <v>0</v>
      </c>
      <c r="R778" s="153">
        <v>0</v>
      </c>
      <c r="S778" s="153">
        <v>0</v>
      </c>
      <c r="T778" s="154" t="s">
        <v>4364</v>
      </c>
      <c r="U778" s="154" t="s">
        <v>4364</v>
      </c>
      <c r="V778" s="154" t="s">
        <v>4364</v>
      </c>
      <c r="W778" s="86">
        <v>2.232594587239E-2</v>
      </c>
      <c r="X778" s="86">
        <v>7.2379323204300001E-3</v>
      </c>
      <c r="Y778" s="86">
        <v>3.7889291462600001E-3</v>
      </c>
      <c r="Z778" s="154" t="s">
        <v>4364</v>
      </c>
      <c r="AA778" s="86">
        <v>2.5955391519299998E-3</v>
      </c>
      <c r="AB778" s="154" t="s">
        <v>4364</v>
      </c>
      <c r="AC778" s="154" t="s">
        <v>4364</v>
      </c>
      <c r="AD778" s="154" t="s">
        <v>4364</v>
      </c>
      <c r="AE778" s="154" t="s">
        <v>4364</v>
      </c>
      <c r="AF778" s="154" t="s">
        <v>4364</v>
      </c>
      <c r="AG778" s="86">
        <v>8.1640646202100001E-3</v>
      </c>
    </row>
    <row r="779" spans="1:33" x14ac:dyDescent="0.35">
      <c r="A779" s="84">
        <v>7688</v>
      </c>
      <c r="B779" s="126">
        <v>46112</v>
      </c>
      <c r="C779" s="84">
        <v>3561</v>
      </c>
      <c r="D779" s="83" t="s">
        <v>1106</v>
      </c>
      <c r="E779" s="85">
        <v>531516534</v>
      </c>
      <c r="F779" s="85">
        <v>431605505</v>
      </c>
      <c r="G779" s="85">
        <v>10180096</v>
      </c>
      <c r="H779" s="85">
        <v>0</v>
      </c>
      <c r="I779" s="85">
        <v>0</v>
      </c>
      <c r="J779" s="85">
        <v>65267508</v>
      </c>
      <c r="K779" s="85">
        <v>173273683</v>
      </c>
      <c r="L779" s="85">
        <v>0</v>
      </c>
      <c r="M779" s="85">
        <v>20060650</v>
      </c>
      <c r="N779" s="85">
        <v>1260105</v>
      </c>
      <c r="O779" s="153">
        <v>3508698</v>
      </c>
      <c r="P779" s="153">
        <v>3677402</v>
      </c>
      <c r="Q779" s="153">
        <v>133715738</v>
      </c>
      <c r="R779" s="153">
        <v>20661623</v>
      </c>
      <c r="S779" s="153">
        <v>0</v>
      </c>
      <c r="T779" s="86">
        <v>2.7340065837019999E-2</v>
      </c>
      <c r="U779" s="154" t="s">
        <v>4364</v>
      </c>
      <c r="V779" s="154" t="s">
        <v>4364</v>
      </c>
      <c r="W779" s="86">
        <v>4.6729281018260002E-2</v>
      </c>
      <c r="X779" s="86">
        <v>3.8449618539000002E-4</v>
      </c>
      <c r="Y779" s="86">
        <v>1.9631831468800002E-3</v>
      </c>
      <c r="Z779" s="154" t="s">
        <v>4364</v>
      </c>
      <c r="AA779" s="86">
        <v>0</v>
      </c>
      <c r="AB779" s="86">
        <v>0</v>
      </c>
      <c r="AC779" s="86">
        <v>0</v>
      </c>
      <c r="AD779" s="154" t="s">
        <v>4364</v>
      </c>
      <c r="AE779" s="154">
        <v>0</v>
      </c>
      <c r="AF779" s="154">
        <v>0</v>
      </c>
      <c r="AG779" s="86">
        <v>2.0182528678700002E-3</v>
      </c>
    </row>
    <row r="780" spans="1:33" x14ac:dyDescent="0.35">
      <c r="A780" s="84">
        <v>7700</v>
      </c>
      <c r="B780" s="126">
        <v>46112</v>
      </c>
      <c r="C780" s="84">
        <v>3570</v>
      </c>
      <c r="D780" s="83" t="s">
        <v>1107</v>
      </c>
      <c r="E780" s="85">
        <v>2000051</v>
      </c>
      <c r="F780" s="85">
        <v>1035005</v>
      </c>
      <c r="G780" s="85">
        <v>0</v>
      </c>
      <c r="H780" s="85">
        <v>0</v>
      </c>
      <c r="I780" s="85">
        <v>0</v>
      </c>
      <c r="J780" s="85">
        <v>283302</v>
      </c>
      <c r="K780" s="85">
        <v>528227</v>
      </c>
      <c r="L780" s="85">
        <v>0</v>
      </c>
      <c r="M780" s="85">
        <v>0</v>
      </c>
      <c r="N780" s="85">
        <v>0</v>
      </c>
      <c r="O780" s="153">
        <v>220651</v>
      </c>
      <c r="P780" s="153">
        <v>2825</v>
      </c>
      <c r="Q780" s="153">
        <v>0</v>
      </c>
      <c r="R780" s="153">
        <v>0</v>
      </c>
      <c r="S780" s="153">
        <v>0</v>
      </c>
      <c r="T780" s="86" t="s">
        <v>4364</v>
      </c>
      <c r="U780" s="86" t="s">
        <v>4364</v>
      </c>
      <c r="V780" s="86" t="s">
        <v>4364</v>
      </c>
      <c r="W780" s="86">
        <v>2.3131835946609999E-2</v>
      </c>
      <c r="X780" s="86">
        <v>6.8577026696099996E-3</v>
      </c>
      <c r="Y780" s="86">
        <v>4.9018264345989999E-2</v>
      </c>
      <c r="Z780" s="154" t="s">
        <v>4364</v>
      </c>
      <c r="AA780" s="86">
        <v>0</v>
      </c>
      <c r="AB780" s="86" t="s">
        <v>4364</v>
      </c>
      <c r="AC780" s="86" t="s">
        <v>4364</v>
      </c>
      <c r="AD780" s="154" t="s">
        <v>4364</v>
      </c>
      <c r="AE780" s="86" t="s">
        <v>4364</v>
      </c>
      <c r="AF780" s="86" t="s">
        <v>4364</v>
      </c>
      <c r="AG780" s="86">
        <v>3.0721556900949999E-2</v>
      </c>
    </row>
    <row r="781" spans="1:33" x14ac:dyDescent="0.35">
      <c r="A781" s="84">
        <v>7715</v>
      </c>
      <c r="B781" s="126">
        <v>46112</v>
      </c>
      <c r="C781" s="84">
        <v>3575</v>
      </c>
      <c r="D781" s="83" t="s">
        <v>1108</v>
      </c>
      <c r="E781" s="85">
        <v>11655018</v>
      </c>
      <c r="F781" s="85">
        <v>6673271</v>
      </c>
      <c r="G781" s="85">
        <v>0</v>
      </c>
      <c r="H781" s="85">
        <v>35440</v>
      </c>
      <c r="I781" s="85">
        <v>0</v>
      </c>
      <c r="J781" s="85">
        <v>1504183</v>
      </c>
      <c r="K781" s="85">
        <v>4569099</v>
      </c>
      <c r="L781" s="85">
        <v>0</v>
      </c>
      <c r="M781" s="85">
        <v>0</v>
      </c>
      <c r="N781" s="85">
        <v>0</v>
      </c>
      <c r="O781" s="153">
        <v>518178</v>
      </c>
      <c r="P781" s="153">
        <v>46370</v>
      </c>
      <c r="Q781" s="153">
        <v>0</v>
      </c>
      <c r="R781" s="153">
        <v>0</v>
      </c>
      <c r="S781" s="153">
        <v>0</v>
      </c>
      <c r="T781" s="86" t="s">
        <v>4364</v>
      </c>
      <c r="U781" s="86">
        <v>2.9180354992719999E-2</v>
      </c>
      <c r="V781" s="154" t="s">
        <v>4364</v>
      </c>
      <c r="W781" s="86">
        <v>7.6504796298199999E-3</v>
      </c>
      <c r="X781" s="86">
        <v>0</v>
      </c>
      <c r="Y781" s="86">
        <v>-1.013700983E-4</v>
      </c>
      <c r="Z781" s="154" t="s">
        <v>4364</v>
      </c>
      <c r="AA781" s="86">
        <v>0</v>
      </c>
      <c r="AB781" s="86" t="s">
        <v>4364</v>
      </c>
      <c r="AC781" s="86" t="s">
        <v>4364</v>
      </c>
      <c r="AD781" s="154" t="s">
        <v>4364</v>
      </c>
      <c r="AE781" s="86" t="s">
        <v>4364</v>
      </c>
      <c r="AF781" s="86" t="s">
        <v>4364</v>
      </c>
      <c r="AG781" s="86">
        <v>6.0919060391999996E-4</v>
      </c>
    </row>
    <row r="782" spans="1:33" x14ac:dyDescent="0.35">
      <c r="A782" s="84">
        <v>7716</v>
      </c>
      <c r="B782" s="126">
        <v>46112</v>
      </c>
      <c r="C782" s="84">
        <v>3576</v>
      </c>
      <c r="D782" s="83" t="s">
        <v>1109</v>
      </c>
      <c r="E782" s="85">
        <v>27232819</v>
      </c>
      <c r="F782" s="85">
        <v>17244130</v>
      </c>
      <c r="G782" s="85">
        <v>0</v>
      </c>
      <c r="H782" s="85">
        <v>0</v>
      </c>
      <c r="I782" s="85">
        <v>0</v>
      </c>
      <c r="J782" s="85">
        <v>2780847</v>
      </c>
      <c r="K782" s="85">
        <v>2898428</v>
      </c>
      <c r="L782" s="85">
        <v>0</v>
      </c>
      <c r="M782" s="85">
        <v>43623</v>
      </c>
      <c r="N782" s="85">
        <v>79417</v>
      </c>
      <c r="O782" s="153">
        <v>548202</v>
      </c>
      <c r="P782" s="153">
        <v>1058143</v>
      </c>
      <c r="Q782" s="153">
        <v>9368321</v>
      </c>
      <c r="R782" s="153">
        <v>467148</v>
      </c>
      <c r="S782" s="153">
        <v>0</v>
      </c>
      <c r="T782" s="86" t="s">
        <v>4364</v>
      </c>
      <c r="U782" s="86" t="s">
        <v>4364</v>
      </c>
      <c r="V782" s="154" t="s">
        <v>4364</v>
      </c>
      <c r="W782" s="86">
        <v>7.7121761478999998E-4</v>
      </c>
      <c r="X782" s="86">
        <v>0</v>
      </c>
      <c r="Y782" s="86">
        <v>0</v>
      </c>
      <c r="Z782" s="154" t="s">
        <v>4364</v>
      </c>
      <c r="AA782" s="86">
        <v>5.4540296945000005E-4</v>
      </c>
      <c r="AB782" s="86">
        <v>0</v>
      </c>
      <c r="AC782" s="86">
        <v>0</v>
      </c>
      <c r="AD782" s="154" t="s">
        <v>4364</v>
      </c>
      <c r="AE782" s="154">
        <v>0</v>
      </c>
      <c r="AF782" s="154">
        <v>0</v>
      </c>
      <c r="AG782" s="86">
        <v>5.7617617429999998E-5</v>
      </c>
    </row>
    <row r="783" spans="1:33" x14ac:dyDescent="0.35">
      <c r="A783" s="84">
        <v>7717</v>
      </c>
      <c r="B783" s="126">
        <v>46112</v>
      </c>
      <c r="C783" s="84">
        <v>3577</v>
      </c>
      <c r="D783" s="83" t="s">
        <v>1110</v>
      </c>
      <c r="E783" s="85">
        <v>159254169</v>
      </c>
      <c r="F783" s="85">
        <v>53736301</v>
      </c>
      <c r="G783" s="85">
        <v>2817020</v>
      </c>
      <c r="H783" s="85">
        <v>0</v>
      </c>
      <c r="I783" s="85">
        <v>2596723</v>
      </c>
      <c r="J783" s="85">
        <v>14042730</v>
      </c>
      <c r="K783" s="85">
        <v>11616844</v>
      </c>
      <c r="L783" s="85">
        <v>0</v>
      </c>
      <c r="M783" s="85">
        <v>961833</v>
      </c>
      <c r="N783" s="85">
        <v>762030</v>
      </c>
      <c r="O783" s="153">
        <v>5987180</v>
      </c>
      <c r="P783" s="153">
        <v>2019144</v>
      </c>
      <c r="Q783" s="153">
        <v>4319837</v>
      </c>
      <c r="R783" s="153">
        <v>8612960</v>
      </c>
      <c r="S783" s="153">
        <v>0</v>
      </c>
      <c r="T783" s="86">
        <v>9.6023265936300006E-3</v>
      </c>
      <c r="U783" s="154" t="s">
        <v>4364</v>
      </c>
      <c r="V783" s="154">
        <v>1.1183699387629999E-2</v>
      </c>
      <c r="W783" s="86">
        <v>1.304990515019E-2</v>
      </c>
      <c r="X783" s="86">
        <v>7.1347511060999998E-4</v>
      </c>
      <c r="Y783" s="86">
        <v>9.2958262158700008E-3</v>
      </c>
      <c r="Z783" s="154" t="s">
        <v>4364</v>
      </c>
      <c r="AA783" s="86">
        <v>1.0694720517479999E-2</v>
      </c>
      <c r="AB783" s="154">
        <v>0</v>
      </c>
      <c r="AC783" s="86">
        <v>6.9410419632999997E-4</v>
      </c>
      <c r="AD783" s="154" t="s">
        <v>4364</v>
      </c>
      <c r="AE783" s="154">
        <v>0</v>
      </c>
      <c r="AF783" s="154">
        <v>0</v>
      </c>
      <c r="AG783" s="86">
        <v>5.2704320624299998E-3</v>
      </c>
    </row>
    <row r="784" spans="1:33" x14ac:dyDescent="0.35">
      <c r="A784" s="84">
        <v>7722</v>
      </c>
      <c r="B784" s="126">
        <v>46112</v>
      </c>
      <c r="C784" s="84">
        <v>3579</v>
      </c>
      <c r="D784" s="83" t="s">
        <v>1111</v>
      </c>
      <c r="E784" s="85">
        <v>291872589</v>
      </c>
      <c r="F784" s="85">
        <v>150714488</v>
      </c>
      <c r="G784" s="85">
        <v>4196473</v>
      </c>
      <c r="H784" s="85">
        <v>0</v>
      </c>
      <c r="I784" s="85">
        <v>0</v>
      </c>
      <c r="J784" s="85">
        <v>20044052</v>
      </c>
      <c r="K784" s="85">
        <v>50312888</v>
      </c>
      <c r="L784" s="85">
        <v>0</v>
      </c>
      <c r="M784" s="85">
        <v>17509867</v>
      </c>
      <c r="N784" s="85">
        <v>149842</v>
      </c>
      <c r="O784" s="153">
        <v>19935135</v>
      </c>
      <c r="P784" s="153">
        <v>2935684</v>
      </c>
      <c r="Q784" s="153">
        <v>31210707</v>
      </c>
      <c r="R784" s="153">
        <v>4419835</v>
      </c>
      <c r="S784" s="153">
        <v>0</v>
      </c>
      <c r="T784" s="86">
        <v>1.0374714629909999E-2</v>
      </c>
      <c r="U784" s="154" t="s">
        <v>4364</v>
      </c>
      <c r="V784" s="154" t="s">
        <v>4364</v>
      </c>
      <c r="W784" s="86">
        <v>1.474203491492E-2</v>
      </c>
      <c r="X784" s="86">
        <v>5.4409424754999999E-4</v>
      </c>
      <c r="Y784" s="86">
        <v>1.5028594338199999E-3</v>
      </c>
      <c r="Z784" s="154" t="s">
        <v>4364</v>
      </c>
      <c r="AA784" s="86">
        <v>2.8772048513900001E-3</v>
      </c>
      <c r="AB784" s="86">
        <v>0</v>
      </c>
      <c r="AC784" s="86">
        <v>0</v>
      </c>
      <c r="AD784" s="154" t="s">
        <v>4364</v>
      </c>
      <c r="AE784" s="154">
        <v>0</v>
      </c>
      <c r="AF784" s="154">
        <v>0</v>
      </c>
      <c r="AG784" s="86">
        <v>2.8518707223E-3</v>
      </c>
    </row>
    <row r="785" spans="1:33" x14ac:dyDescent="0.35">
      <c r="A785" s="84">
        <v>7723</v>
      </c>
      <c r="B785" s="126">
        <v>46112</v>
      </c>
      <c r="C785" s="84">
        <v>3580</v>
      </c>
      <c r="D785" s="83" t="s">
        <v>1112</v>
      </c>
      <c r="E785" s="85">
        <v>312749729</v>
      </c>
      <c r="F785" s="85">
        <v>192409134</v>
      </c>
      <c r="G785" s="85">
        <v>7138886</v>
      </c>
      <c r="H785" s="85">
        <v>0</v>
      </c>
      <c r="I785" s="85">
        <v>186298</v>
      </c>
      <c r="J785" s="85">
        <v>3037717</v>
      </c>
      <c r="K785" s="85">
        <v>24664338</v>
      </c>
      <c r="L785" s="85">
        <v>0</v>
      </c>
      <c r="M785" s="85">
        <v>14376807</v>
      </c>
      <c r="N785" s="85">
        <v>8919225</v>
      </c>
      <c r="O785" s="153">
        <v>6664196</v>
      </c>
      <c r="P785" s="153">
        <v>2824482</v>
      </c>
      <c r="Q785" s="153">
        <v>75189561</v>
      </c>
      <c r="R785" s="153">
        <v>49407624</v>
      </c>
      <c r="S785" s="153">
        <v>0</v>
      </c>
      <c r="T785" s="154">
        <v>7.7182933704099997E-3</v>
      </c>
      <c r="U785" s="154" t="s">
        <v>4364</v>
      </c>
      <c r="V785" s="154">
        <v>0</v>
      </c>
      <c r="W785" s="86">
        <v>0</v>
      </c>
      <c r="X785" s="86">
        <v>0</v>
      </c>
      <c r="Y785" s="86">
        <v>2.8402870395099998E-3</v>
      </c>
      <c r="Z785" s="154" t="s">
        <v>4364</v>
      </c>
      <c r="AA785" s="86">
        <v>0</v>
      </c>
      <c r="AB785" s="86">
        <v>0</v>
      </c>
      <c r="AC785" s="86">
        <v>0</v>
      </c>
      <c r="AD785" s="154" t="s">
        <v>4364</v>
      </c>
      <c r="AE785" s="154">
        <v>0</v>
      </c>
      <c r="AF785" s="154">
        <v>1.6223928518329999E-2</v>
      </c>
      <c r="AG785" s="86">
        <v>2.5088868613199998E-3</v>
      </c>
    </row>
    <row r="786" spans="1:33" x14ac:dyDescent="0.35">
      <c r="A786" s="84">
        <v>7724</v>
      </c>
      <c r="B786" s="126">
        <v>46112</v>
      </c>
      <c r="C786" s="84">
        <v>3581</v>
      </c>
      <c r="D786" s="83" t="s">
        <v>1113</v>
      </c>
      <c r="E786" s="85">
        <v>33144070</v>
      </c>
      <c r="F786" s="85">
        <v>11584498</v>
      </c>
      <c r="G786" s="85">
        <v>177455</v>
      </c>
      <c r="H786" s="85">
        <v>0</v>
      </c>
      <c r="I786" s="85">
        <v>0</v>
      </c>
      <c r="J786" s="85">
        <v>3549015</v>
      </c>
      <c r="K786" s="85">
        <v>2307676</v>
      </c>
      <c r="L786" s="85">
        <v>0</v>
      </c>
      <c r="M786" s="85">
        <v>0</v>
      </c>
      <c r="N786" s="85">
        <v>0</v>
      </c>
      <c r="O786" s="153">
        <v>500582</v>
      </c>
      <c r="P786" s="153">
        <v>70858</v>
      </c>
      <c r="Q786" s="153">
        <v>0</v>
      </c>
      <c r="R786" s="153">
        <v>4978912</v>
      </c>
      <c r="S786" s="153">
        <v>0</v>
      </c>
      <c r="T786" s="86">
        <v>1.343806902354E-2</v>
      </c>
      <c r="U786" s="154" t="s">
        <v>4364</v>
      </c>
      <c r="V786" s="154" t="s">
        <v>4364</v>
      </c>
      <c r="W786" s="86">
        <v>2.069008560466E-2</v>
      </c>
      <c r="X786" s="86">
        <v>4.7397842073999998E-4</v>
      </c>
      <c r="Y786" s="86">
        <v>2.9484300927199998E-3</v>
      </c>
      <c r="Z786" s="154" t="s">
        <v>4364</v>
      </c>
      <c r="AA786" s="86">
        <v>0</v>
      </c>
      <c r="AB786" s="86">
        <v>0</v>
      </c>
      <c r="AC786" s="86">
        <v>0</v>
      </c>
      <c r="AD786" s="154" t="s">
        <v>4364</v>
      </c>
      <c r="AE786" s="86" t="s">
        <v>4364</v>
      </c>
      <c r="AF786" s="154" t="s">
        <v>4364</v>
      </c>
      <c r="AG786" s="86">
        <v>1.83261501177E-3</v>
      </c>
    </row>
    <row r="787" spans="1:33" x14ac:dyDescent="0.35">
      <c r="A787" s="84">
        <v>7731</v>
      </c>
      <c r="B787" s="126">
        <v>46112</v>
      </c>
      <c r="C787" s="84">
        <v>3585</v>
      </c>
      <c r="D787" s="83" t="s">
        <v>1114</v>
      </c>
      <c r="E787" s="85">
        <v>10925285</v>
      </c>
      <c r="F787" s="85">
        <v>4301255</v>
      </c>
      <c r="G787" s="85">
        <v>0</v>
      </c>
      <c r="H787" s="85">
        <v>123687</v>
      </c>
      <c r="I787" s="85">
        <v>0</v>
      </c>
      <c r="J787" s="85">
        <v>1523226</v>
      </c>
      <c r="K787" s="85">
        <v>1800225</v>
      </c>
      <c r="L787" s="85">
        <v>0</v>
      </c>
      <c r="M787" s="85">
        <v>0</v>
      </c>
      <c r="N787" s="85">
        <v>0</v>
      </c>
      <c r="O787" s="153">
        <v>615239</v>
      </c>
      <c r="P787" s="153">
        <v>238878</v>
      </c>
      <c r="Q787" s="153">
        <v>0</v>
      </c>
      <c r="R787" s="153">
        <v>0</v>
      </c>
      <c r="S787" s="153">
        <v>0</v>
      </c>
      <c r="T787" s="154" t="s">
        <v>4364</v>
      </c>
      <c r="U787" s="154">
        <v>7.0193819203969998E-2</v>
      </c>
      <c r="V787" s="154" t="s">
        <v>4364</v>
      </c>
      <c r="W787" s="86">
        <v>2.4836349720189999E-2</v>
      </c>
      <c r="X787" s="86">
        <v>1.0415590554839999E-2</v>
      </c>
      <c r="Y787" s="86">
        <v>1.3585903072090001E-2</v>
      </c>
      <c r="Z787" s="154" t="s">
        <v>4364</v>
      </c>
      <c r="AA787" s="86">
        <v>6.99676231715E-3</v>
      </c>
      <c r="AB787" s="86" t="s">
        <v>4364</v>
      </c>
      <c r="AC787" s="86" t="s">
        <v>4364</v>
      </c>
      <c r="AD787" s="154" t="s">
        <v>4364</v>
      </c>
      <c r="AE787" s="154" t="s">
        <v>4364</v>
      </c>
      <c r="AF787" s="154" t="s">
        <v>4364</v>
      </c>
      <c r="AG787" s="86">
        <v>1.511237681739E-2</v>
      </c>
    </row>
    <row r="788" spans="1:33" x14ac:dyDescent="0.35">
      <c r="A788" s="84">
        <v>7748</v>
      </c>
      <c r="B788" s="126">
        <v>46112</v>
      </c>
      <c r="C788" s="84">
        <v>3596</v>
      </c>
      <c r="D788" s="83" t="s">
        <v>1115</v>
      </c>
      <c r="E788" s="85">
        <v>375783815</v>
      </c>
      <c r="F788" s="85">
        <v>170008754</v>
      </c>
      <c r="G788" s="85">
        <v>8928430</v>
      </c>
      <c r="H788" s="85">
        <v>0</v>
      </c>
      <c r="I788" s="85">
        <v>7250636</v>
      </c>
      <c r="J788" s="85">
        <v>9010960</v>
      </c>
      <c r="K788" s="85">
        <v>11712862</v>
      </c>
      <c r="L788" s="85">
        <v>0</v>
      </c>
      <c r="M788" s="85">
        <v>16700620</v>
      </c>
      <c r="N788" s="85">
        <v>0</v>
      </c>
      <c r="O788" s="153">
        <v>35764929</v>
      </c>
      <c r="P788" s="153">
        <v>2958606</v>
      </c>
      <c r="Q788" s="153">
        <v>55249499</v>
      </c>
      <c r="R788" s="153">
        <v>22432213</v>
      </c>
      <c r="S788" s="153">
        <v>0</v>
      </c>
      <c r="T788" s="86">
        <v>1.165158727334E-2</v>
      </c>
      <c r="U788" s="86" t="s">
        <v>4364</v>
      </c>
      <c r="V788" s="154">
        <v>0</v>
      </c>
      <c r="W788" s="86">
        <v>1.8965197380239999E-2</v>
      </c>
      <c r="X788" s="86">
        <v>5.4249710948699997E-3</v>
      </c>
      <c r="Y788" s="86">
        <v>1.185014165749E-2</v>
      </c>
      <c r="Z788" s="154" t="s">
        <v>4364</v>
      </c>
      <c r="AA788" s="86">
        <v>0</v>
      </c>
      <c r="AB788" s="86">
        <v>0</v>
      </c>
      <c r="AC788" s="86">
        <v>0</v>
      </c>
      <c r="AD788" s="154" t="s">
        <v>4364</v>
      </c>
      <c r="AE788" s="154">
        <v>0</v>
      </c>
      <c r="AF788" s="154" t="s">
        <v>4364</v>
      </c>
      <c r="AG788" s="86">
        <v>3.3967244181399999E-3</v>
      </c>
    </row>
    <row r="789" spans="1:33" x14ac:dyDescent="0.35">
      <c r="A789" s="84">
        <v>7770</v>
      </c>
      <c r="B789" s="126">
        <v>46112</v>
      </c>
      <c r="C789" s="84">
        <v>3606</v>
      </c>
      <c r="D789" s="83" t="s">
        <v>1116</v>
      </c>
      <c r="E789" s="85">
        <v>119807724</v>
      </c>
      <c r="F789" s="85">
        <v>53917881</v>
      </c>
      <c r="G789" s="85">
        <v>3392978</v>
      </c>
      <c r="H789" s="85">
        <v>53772</v>
      </c>
      <c r="I789" s="85">
        <v>51073</v>
      </c>
      <c r="J789" s="85">
        <v>9372904</v>
      </c>
      <c r="K789" s="85">
        <v>18924264</v>
      </c>
      <c r="L789" s="85">
        <v>0</v>
      </c>
      <c r="M789" s="85">
        <v>765147</v>
      </c>
      <c r="N789" s="85">
        <v>0</v>
      </c>
      <c r="O789" s="153">
        <v>5033599</v>
      </c>
      <c r="P789" s="153">
        <v>1198937</v>
      </c>
      <c r="Q789" s="153">
        <v>6909952</v>
      </c>
      <c r="R789" s="153">
        <v>8215257</v>
      </c>
      <c r="S789" s="153">
        <v>0</v>
      </c>
      <c r="T789" s="86">
        <v>2.5585030997649999E-2</v>
      </c>
      <c r="U789" s="154">
        <v>5.1999615769530001E-2</v>
      </c>
      <c r="V789" s="154">
        <v>0</v>
      </c>
      <c r="W789" s="86">
        <v>8.3877677103069995E-2</v>
      </c>
      <c r="X789" s="86">
        <v>6.6401050545600001E-3</v>
      </c>
      <c r="Y789" s="86">
        <v>1.147561841068E-2</v>
      </c>
      <c r="Z789" s="154" t="s">
        <v>4364</v>
      </c>
      <c r="AA789" s="86">
        <v>0</v>
      </c>
      <c r="AB789" s="86">
        <v>0</v>
      </c>
      <c r="AC789" s="86">
        <v>0</v>
      </c>
      <c r="AD789" s="154" t="s">
        <v>4364</v>
      </c>
      <c r="AE789" s="86">
        <v>2.877971771714E-2</v>
      </c>
      <c r="AF789" s="86" t="s">
        <v>4364</v>
      </c>
      <c r="AG789" s="86">
        <v>1.771720458925E-2</v>
      </c>
    </row>
    <row r="790" spans="1:33" x14ac:dyDescent="0.35">
      <c r="A790" s="84">
        <v>7776</v>
      </c>
      <c r="B790" s="126">
        <v>46112</v>
      </c>
      <c r="C790" s="84">
        <v>3609</v>
      </c>
      <c r="D790" s="83" t="s">
        <v>1117</v>
      </c>
      <c r="E790" s="85">
        <v>298250757</v>
      </c>
      <c r="F790" s="85">
        <v>212888900</v>
      </c>
      <c r="G790" s="85">
        <v>165903</v>
      </c>
      <c r="H790" s="85">
        <v>0</v>
      </c>
      <c r="I790" s="85">
        <v>0</v>
      </c>
      <c r="J790" s="85">
        <v>6075097</v>
      </c>
      <c r="K790" s="85">
        <v>63547814</v>
      </c>
      <c r="L790" s="85">
        <v>0</v>
      </c>
      <c r="M790" s="85">
        <v>33909795</v>
      </c>
      <c r="N790" s="85">
        <v>5889836</v>
      </c>
      <c r="O790" s="153">
        <v>4300146</v>
      </c>
      <c r="P790" s="153">
        <v>17620880</v>
      </c>
      <c r="Q790" s="153">
        <v>61853415</v>
      </c>
      <c r="R790" s="153">
        <v>19526014</v>
      </c>
      <c r="S790" s="153">
        <v>0</v>
      </c>
      <c r="T790" s="154">
        <v>2.3077743193510001E-2</v>
      </c>
      <c r="U790" s="154" t="s">
        <v>4364</v>
      </c>
      <c r="V790" s="154" t="s">
        <v>4364</v>
      </c>
      <c r="W790" s="86">
        <v>7.8897729465239999E-2</v>
      </c>
      <c r="X790" s="86">
        <v>6.4968021010500003E-3</v>
      </c>
      <c r="Y790" s="86">
        <v>1.0169929294309999E-2</v>
      </c>
      <c r="Z790" s="154" t="s">
        <v>4364</v>
      </c>
      <c r="AA790" s="86">
        <v>3.7645534153400001E-3</v>
      </c>
      <c r="AB790" s="86">
        <v>-1.04927346E-5</v>
      </c>
      <c r="AC790" s="86">
        <v>0</v>
      </c>
      <c r="AD790" s="154" t="s">
        <v>4364</v>
      </c>
      <c r="AE790" s="154">
        <v>0</v>
      </c>
      <c r="AF790" s="154">
        <v>0</v>
      </c>
      <c r="AG790" s="86">
        <v>6.35313193225E-3</v>
      </c>
    </row>
    <row r="791" spans="1:33" x14ac:dyDescent="0.35">
      <c r="A791" s="84">
        <v>7790</v>
      </c>
      <c r="B791" s="126">
        <v>46112</v>
      </c>
      <c r="C791" s="84">
        <v>3616</v>
      </c>
      <c r="D791" s="83" t="s">
        <v>1118</v>
      </c>
      <c r="E791" s="85">
        <v>19989259</v>
      </c>
      <c r="F791" s="85">
        <v>11337988</v>
      </c>
      <c r="G791" s="85">
        <v>0</v>
      </c>
      <c r="H791" s="85">
        <v>14969</v>
      </c>
      <c r="I791" s="85">
        <v>0</v>
      </c>
      <c r="J791" s="85">
        <v>4449179</v>
      </c>
      <c r="K791" s="85">
        <v>4214901</v>
      </c>
      <c r="L791" s="85">
        <v>0</v>
      </c>
      <c r="M791" s="85">
        <v>0</v>
      </c>
      <c r="N791" s="85">
        <v>0</v>
      </c>
      <c r="O791" s="153">
        <v>1075426</v>
      </c>
      <c r="P791" s="153">
        <v>1583512</v>
      </c>
      <c r="Q791" s="153">
        <v>0</v>
      </c>
      <c r="R791" s="153">
        <v>0</v>
      </c>
      <c r="S791" s="153">
        <v>0</v>
      </c>
      <c r="T791" s="154" t="s">
        <v>4364</v>
      </c>
      <c r="U791" s="154">
        <v>4.0366721401199996E-3</v>
      </c>
      <c r="V791" s="154" t="s">
        <v>4364</v>
      </c>
      <c r="W791" s="86">
        <v>9.6872232938800002E-3</v>
      </c>
      <c r="X791" s="86">
        <v>0</v>
      </c>
      <c r="Y791" s="86">
        <v>2.1913192322199999E-3</v>
      </c>
      <c r="Z791" s="154" t="s">
        <v>4364</v>
      </c>
      <c r="AA791" s="86">
        <v>0</v>
      </c>
      <c r="AB791" s="154" t="s">
        <v>4364</v>
      </c>
      <c r="AC791" s="154" t="s">
        <v>4364</v>
      </c>
      <c r="AD791" s="154" t="s">
        <v>4364</v>
      </c>
      <c r="AE791" s="154" t="s">
        <v>4364</v>
      </c>
      <c r="AF791" s="154" t="s">
        <v>4364</v>
      </c>
      <c r="AG791" s="86">
        <v>1.6771317798199999E-3</v>
      </c>
    </row>
    <row r="792" spans="1:33" x14ac:dyDescent="0.35">
      <c r="A792" s="84">
        <v>7817</v>
      </c>
      <c r="B792" s="126">
        <v>46112</v>
      </c>
      <c r="C792" s="84">
        <v>3633</v>
      </c>
      <c r="D792" s="83" t="s">
        <v>1119</v>
      </c>
      <c r="E792" s="85">
        <v>117405544</v>
      </c>
      <c r="F792" s="85">
        <v>48239529</v>
      </c>
      <c r="G792" s="85">
        <v>2030652</v>
      </c>
      <c r="H792" s="85">
        <v>0</v>
      </c>
      <c r="I792" s="85">
        <v>167804</v>
      </c>
      <c r="J792" s="85">
        <v>8067569</v>
      </c>
      <c r="K792" s="85">
        <v>19240105</v>
      </c>
      <c r="L792" s="85">
        <v>0</v>
      </c>
      <c r="M792" s="85">
        <v>4115440</v>
      </c>
      <c r="N792" s="85">
        <v>0</v>
      </c>
      <c r="O792" s="153">
        <v>908874</v>
      </c>
      <c r="P792" s="153">
        <v>774472</v>
      </c>
      <c r="Q792" s="153">
        <v>7499711</v>
      </c>
      <c r="R792" s="153">
        <v>5434902</v>
      </c>
      <c r="S792" s="153">
        <v>0</v>
      </c>
      <c r="T792" s="86">
        <v>1.4907469247320001E-2</v>
      </c>
      <c r="U792" s="154" t="s">
        <v>4364</v>
      </c>
      <c r="V792" s="154">
        <v>0</v>
      </c>
      <c r="W792" s="86">
        <v>1.430886717912E-2</v>
      </c>
      <c r="X792" s="86">
        <v>0</v>
      </c>
      <c r="Y792" s="86">
        <v>5.34380281466E-3</v>
      </c>
      <c r="Z792" s="154" t="s">
        <v>4364</v>
      </c>
      <c r="AA792" s="86">
        <v>0</v>
      </c>
      <c r="AB792" s="86">
        <v>0</v>
      </c>
      <c r="AC792" s="86">
        <v>0</v>
      </c>
      <c r="AD792" s="154" t="s">
        <v>4364</v>
      </c>
      <c r="AE792" s="154">
        <v>0</v>
      </c>
      <c r="AF792" s="154" t="s">
        <v>4364</v>
      </c>
      <c r="AG792" s="86">
        <v>2.8588499653300001E-3</v>
      </c>
    </row>
    <row r="793" spans="1:33" x14ac:dyDescent="0.35">
      <c r="A793" s="84">
        <v>7821</v>
      </c>
      <c r="B793" s="126">
        <v>46112</v>
      </c>
      <c r="C793" s="84">
        <v>3634</v>
      </c>
      <c r="D793" s="83" t="s">
        <v>1120</v>
      </c>
      <c r="E793" s="85">
        <v>49516166</v>
      </c>
      <c r="F793" s="85">
        <v>30665540</v>
      </c>
      <c r="G793" s="85">
        <v>864909</v>
      </c>
      <c r="H793" s="85">
        <v>0</v>
      </c>
      <c r="I793" s="85">
        <v>1579298</v>
      </c>
      <c r="J793" s="85">
        <v>5892767</v>
      </c>
      <c r="K793" s="85">
        <v>13146229</v>
      </c>
      <c r="L793" s="85">
        <v>0</v>
      </c>
      <c r="M793" s="85">
        <v>0</v>
      </c>
      <c r="N793" s="85">
        <v>0</v>
      </c>
      <c r="O793" s="153">
        <v>3176946</v>
      </c>
      <c r="P793" s="153">
        <v>1213557</v>
      </c>
      <c r="Q793" s="153">
        <v>4523311</v>
      </c>
      <c r="R793" s="153">
        <v>268523</v>
      </c>
      <c r="S793" s="153">
        <v>0</v>
      </c>
      <c r="T793" s="154">
        <v>9.8523236043300006E-3</v>
      </c>
      <c r="U793" s="154" t="s">
        <v>4364</v>
      </c>
      <c r="V793" s="154">
        <v>2.4990232190670002E-2</v>
      </c>
      <c r="W793" s="86">
        <v>2.564853245034E-2</v>
      </c>
      <c r="X793" s="86">
        <v>1.1275113976000001E-4</v>
      </c>
      <c r="Y793" s="86">
        <v>1.8168253039499999E-3</v>
      </c>
      <c r="Z793" s="154" t="s">
        <v>4364</v>
      </c>
      <c r="AA793" s="86">
        <v>4.8742803472000002E-4</v>
      </c>
      <c r="AB793" s="86">
        <v>-3.8210428343999999E-7</v>
      </c>
      <c r="AC793" s="154">
        <v>-1.4920978865800001E-2</v>
      </c>
      <c r="AD793" s="154" t="s">
        <v>4364</v>
      </c>
      <c r="AE793" s="154" t="s">
        <v>4364</v>
      </c>
      <c r="AF793" s="86" t="s">
        <v>4364</v>
      </c>
      <c r="AG793" s="86">
        <v>5.2764975203200004E-3</v>
      </c>
    </row>
    <row r="794" spans="1:33" x14ac:dyDescent="0.35">
      <c r="A794" s="84">
        <v>7822</v>
      </c>
      <c r="B794" s="126">
        <v>46112</v>
      </c>
      <c r="C794" s="84">
        <v>3635</v>
      </c>
      <c r="D794" s="83" t="s">
        <v>1121</v>
      </c>
      <c r="E794" s="85">
        <v>100345353</v>
      </c>
      <c r="F794" s="85">
        <v>49821012</v>
      </c>
      <c r="G794" s="85">
        <v>991449</v>
      </c>
      <c r="H794" s="85">
        <v>0</v>
      </c>
      <c r="I794" s="85">
        <v>0</v>
      </c>
      <c r="J794" s="85">
        <v>16294333</v>
      </c>
      <c r="K794" s="85">
        <v>25083489</v>
      </c>
      <c r="L794" s="85">
        <v>0</v>
      </c>
      <c r="M794" s="85">
        <v>0</v>
      </c>
      <c r="N794" s="85">
        <v>0</v>
      </c>
      <c r="O794" s="153">
        <v>4263045</v>
      </c>
      <c r="P794" s="153">
        <v>2827182</v>
      </c>
      <c r="Q794" s="153">
        <v>361515</v>
      </c>
      <c r="R794" s="153">
        <v>0</v>
      </c>
      <c r="S794" s="153">
        <v>0</v>
      </c>
      <c r="T794" s="86">
        <v>8.3931603694099993E-3</v>
      </c>
      <c r="U794" s="154" t="s">
        <v>4364</v>
      </c>
      <c r="V794" s="154" t="s">
        <v>4364</v>
      </c>
      <c r="W794" s="86">
        <v>2.1100276927630002E-2</v>
      </c>
      <c r="X794" s="86">
        <v>0</v>
      </c>
      <c r="Y794" s="86">
        <v>4.2974222263300003E-3</v>
      </c>
      <c r="Z794" s="154" t="s">
        <v>4364</v>
      </c>
      <c r="AA794" s="86">
        <v>-8.9182362899999996E-5</v>
      </c>
      <c r="AB794" s="86">
        <v>0</v>
      </c>
      <c r="AC794" s="86" t="s">
        <v>4364</v>
      </c>
      <c r="AD794" s="154">
        <v>0</v>
      </c>
      <c r="AE794" s="154" t="s">
        <v>4364</v>
      </c>
      <c r="AF794" s="154" t="s">
        <v>4364</v>
      </c>
      <c r="AG794" s="86">
        <v>3.8768450224399998E-3</v>
      </c>
    </row>
    <row r="795" spans="1:33" x14ac:dyDescent="0.35">
      <c r="A795" s="84">
        <v>7825</v>
      </c>
      <c r="B795" s="126">
        <v>46112</v>
      </c>
      <c r="C795" s="84">
        <v>3637</v>
      </c>
      <c r="D795" s="83" t="s">
        <v>1122</v>
      </c>
      <c r="E795" s="85">
        <v>166538169</v>
      </c>
      <c r="F795" s="85">
        <v>112703679</v>
      </c>
      <c r="G795" s="85">
        <v>3364487</v>
      </c>
      <c r="H795" s="85">
        <v>0</v>
      </c>
      <c r="I795" s="85">
        <v>0</v>
      </c>
      <c r="J795" s="85">
        <v>9121044</v>
      </c>
      <c r="K795" s="85">
        <v>17027010</v>
      </c>
      <c r="L795" s="85">
        <v>0</v>
      </c>
      <c r="M795" s="85">
        <v>43079212</v>
      </c>
      <c r="N795" s="85">
        <v>0</v>
      </c>
      <c r="O795" s="153">
        <v>1135763</v>
      </c>
      <c r="P795" s="153">
        <v>204316</v>
      </c>
      <c r="Q795" s="153">
        <v>24063870</v>
      </c>
      <c r="R795" s="153">
        <v>14707977</v>
      </c>
      <c r="S795" s="153">
        <v>0</v>
      </c>
      <c r="T795" s="86">
        <v>2.1095017401490002E-2</v>
      </c>
      <c r="U795" s="86" t="s">
        <v>4364</v>
      </c>
      <c r="V795" s="154" t="s">
        <v>4364</v>
      </c>
      <c r="W795" s="86">
        <v>5.6132745669700002E-3</v>
      </c>
      <c r="X795" s="86">
        <v>4.14191714249E-3</v>
      </c>
      <c r="Y795" s="86">
        <v>8.2402951609800001E-3</v>
      </c>
      <c r="Z795" s="154" t="s">
        <v>4364</v>
      </c>
      <c r="AA795" s="86">
        <v>2.706257005686E-2</v>
      </c>
      <c r="AB795" s="86">
        <v>0</v>
      </c>
      <c r="AC795" s="86">
        <v>0</v>
      </c>
      <c r="AD795" s="86" t="s">
        <v>4364</v>
      </c>
      <c r="AE795" s="86">
        <v>0</v>
      </c>
      <c r="AF795" s="86" t="s">
        <v>4364</v>
      </c>
      <c r="AG795" s="86">
        <v>2.8468807532199998E-3</v>
      </c>
    </row>
    <row r="796" spans="1:33" x14ac:dyDescent="0.35">
      <c r="A796" s="84">
        <v>7842</v>
      </c>
      <c r="B796" s="126">
        <v>46112</v>
      </c>
      <c r="C796" s="84">
        <v>3651</v>
      </c>
      <c r="D796" s="83" t="s">
        <v>1123</v>
      </c>
      <c r="E796" s="85">
        <v>37953757</v>
      </c>
      <c r="F796" s="85">
        <v>16276284</v>
      </c>
      <c r="G796" s="85">
        <v>0</v>
      </c>
      <c r="H796" s="85">
        <v>0</v>
      </c>
      <c r="I796" s="85">
        <v>0</v>
      </c>
      <c r="J796" s="85">
        <v>1380030</v>
      </c>
      <c r="K796" s="85">
        <v>3809593</v>
      </c>
      <c r="L796" s="85">
        <v>0</v>
      </c>
      <c r="M796" s="85">
        <v>0</v>
      </c>
      <c r="N796" s="85">
        <v>0</v>
      </c>
      <c r="O796" s="153">
        <v>1888003</v>
      </c>
      <c r="P796" s="153">
        <v>159524</v>
      </c>
      <c r="Q796" s="153">
        <v>4739242</v>
      </c>
      <c r="R796" s="153">
        <v>4299892</v>
      </c>
      <c r="S796" s="153">
        <v>0</v>
      </c>
      <c r="T796" s="86" t="s">
        <v>4364</v>
      </c>
      <c r="U796" s="154" t="s">
        <v>4364</v>
      </c>
      <c r="V796" s="154" t="s">
        <v>4364</v>
      </c>
      <c r="W796" s="86">
        <v>1.93392604826E-3</v>
      </c>
      <c r="X796" s="86">
        <v>0</v>
      </c>
      <c r="Y796" s="86">
        <v>1.2208380038400001E-3</v>
      </c>
      <c r="Z796" s="154" t="s">
        <v>4364</v>
      </c>
      <c r="AA796" s="86">
        <v>0</v>
      </c>
      <c r="AB796" s="86">
        <v>0</v>
      </c>
      <c r="AC796" s="86">
        <v>0</v>
      </c>
      <c r="AD796" s="154" t="s">
        <v>4364</v>
      </c>
      <c r="AE796" s="86" t="s">
        <v>4364</v>
      </c>
      <c r="AF796" s="86" t="s">
        <v>4364</v>
      </c>
      <c r="AG796" s="86">
        <v>5.6270700017999997E-4</v>
      </c>
    </row>
    <row r="797" spans="1:33" x14ac:dyDescent="0.35">
      <c r="A797" s="84">
        <v>7846</v>
      </c>
      <c r="B797" s="126">
        <v>46112</v>
      </c>
      <c r="C797" s="84">
        <v>3654</v>
      </c>
      <c r="D797" s="83" t="s">
        <v>1124</v>
      </c>
      <c r="E797" s="85">
        <v>42530770</v>
      </c>
      <c r="F797" s="85">
        <v>18059148</v>
      </c>
      <c r="G797" s="85">
        <v>0</v>
      </c>
      <c r="H797" s="85">
        <v>0</v>
      </c>
      <c r="I797" s="85">
        <v>0</v>
      </c>
      <c r="J797" s="85">
        <v>5597975</v>
      </c>
      <c r="K797" s="85">
        <v>2502956</v>
      </c>
      <c r="L797" s="85">
        <v>0</v>
      </c>
      <c r="M797" s="85">
        <v>0</v>
      </c>
      <c r="N797" s="85">
        <v>0</v>
      </c>
      <c r="O797" s="153">
        <v>3089566</v>
      </c>
      <c r="P797" s="153">
        <v>3322507</v>
      </c>
      <c r="Q797" s="153">
        <v>2937659</v>
      </c>
      <c r="R797" s="153">
        <v>492938</v>
      </c>
      <c r="S797" s="153">
        <v>115547</v>
      </c>
      <c r="T797" s="86" t="s">
        <v>4364</v>
      </c>
      <c r="U797" s="86" t="s">
        <v>4364</v>
      </c>
      <c r="V797" s="154" t="s">
        <v>4364</v>
      </c>
      <c r="W797" s="86">
        <v>7.3522204217400002E-3</v>
      </c>
      <c r="X797" s="86">
        <v>-1.4567026200000001E-5</v>
      </c>
      <c r="Y797" s="86">
        <v>7.5908965460299996E-3</v>
      </c>
      <c r="Z797" s="154" t="s">
        <v>4364</v>
      </c>
      <c r="AA797" s="86">
        <v>6.3152376882400002E-3</v>
      </c>
      <c r="AB797" s="86">
        <v>0</v>
      </c>
      <c r="AC797" s="86">
        <v>0</v>
      </c>
      <c r="AD797" s="154">
        <v>0</v>
      </c>
      <c r="AE797" s="154" t="s">
        <v>4364</v>
      </c>
      <c r="AF797" s="154" t="s">
        <v>4364</v>
      </c>
      <c r="AG797" s="86">
        <v>3.4368198566800002E-3</v>
      </c>
    </row>
    <row r="798" spans="1:33" x14ac:dyDescent="0.35">
      <c r="A798" s="84">
        <v>7870</v>
      </c>
      <c r="B798" s="126">
        <v>46112</v>
      </c>
      <c r="C798" s="84">
        <v>3663</v>
      </c>
      <c r="D798" s="83" t="s">
        <v>1125</v>
      </c>
      <c r="E798" s="85">
        <v>271709121</v>
      </c>
      <c r="F798" s="85">
        <v>166222627</v>
      </c>
      <c r="G798" s="85">
        <v>0</v>
      </c>
      <c r="H798" s="85">
        <v>184153</v>
      </c>
      <c r="I798" s="85">
        <v>0</v>
      </c>
      <c r="J798" s="85">
        <v>11357931</v>
      </c>
      <c r="K798" s="85">
        <v>58088143</v>
      </c>
      <c r="L798" s="85">
        <v>0</v>
      </c>
      <c r="M798" s="85">
        <v>7116927</v>
      </c>
      <c r="N798" s="85">
        <v>0</v>
      </c>
      <c r="O798" s="153">
        <v>8500609</v>
      </c>
      <c r="P798" s="153">
        <v>42649723</v>
      </c>
      <c r="Q798" s="153">
        <v>24482012</v>
      </c>
      <c r="R798" s="153">
        <v>13117595</v>
      </c>
      <c r="S798" s="153">
        <v>725534</v>
      </c>
      <c r="T798" s="86" t="s">
        <v>4364</v>
      </c>
      <c r="U798" s="86">
        <v>6.2307302406349997E-2</v>
      </c>
      <c r="V798" s="154" t="s">
        <v>4364</v>
      </c>
      <c r="W798" s="86">
        <v>4.9852522562799997E-2</v>
      </c>
      <c r="X798" s="86">
        <v>4.5426777309000001E-4</v>
      </c>
      <c r="Y798" s="86">
        <v>2.6717609159600001E-3</v>
      </c>
      <c r="Z798" s="154" t="s">
        <v>4364</v>
      </c>
      <c r="AA798" s="86">
        <v>7.8678407275300007E-3</v>
      </c>
      <c r="AB798" s="154">
        <v>0</v>
      </c>
      <c r="AC798" s="154">
        <v>-9.7032724280000004E-4</v>
      </c>
      <c r="AD798" s="154">
        <v>0</v>
      </c>
      <c r="AE798" s="154">
        <v>0</v>
      </c>
      <c r="AF798" s="154" t="s">
        <v>4364</v>
      </c>
      <c r="AG798" s="86">
        <v>7.1783354630100002E-3</v>
      </c>
    </row>
    <row r="799" spans="1:33" x14ac:dyDescent="0.35">
      <c r="A799" s="84">
        <v>7873</v>
      </c>
      <c r="B799" s="126">
        <v>46112</v>
      </c>
      <c r="C799" s="84">
        <v>3664</v>
      </c>
      <c r="D799" s="83" t="s">
        <v>1126</v>
      </c>
      <c r="E799" s="85">
        <v>113016281</v>
      </c>
      <c r="F799" s="85">
        <v>55169513</v>
      </c>
      <c r="G799" s="85">
        <v>1659476</v>
      </c>
      <c r="H799" s="85">
        <v>0</v>
      </c>
      <c r="I799" s="85">
        <v>0</v>
      </c>
      <c r="J799" s="85">
        <v>8881162</v>
      </c>
      <c r="K799" s="85">
        <v>31271930</v>
      </c>
      <c r="L799" s="85">
        <v>0</v>
      </c>
      <c r="M799" s="85">
        <v>0</v>
      </c>
      <c r="N799" s="85">
        <v>0</v>
      </c>
      <c r="O799" s="153">
        <v>1919247</v>
      </c>
      <c r="P799" s="153">
        <v>5748737</v>
      </c>
      <c r="Q799" s="153">
        <v>1241923</v>
      </c>
      <c r="R799" s="153">
        <v>4447038</v>
      </c>
      <c r="S799" s="153">
        <v>0</v>
      </c>
      <c r="T799" s="86">
        <v>6.2430778725800001E-3</v>
      </c>
      <c r="U799" s="154" t="s">
        <v>4364</v>
      </c>
      <c r="V799" s="154" t="s">
        <v>4364</v>
      </c>
      <c r="W799" s="86">
        <v>1.0380249480660001E-2</v>
      </c>
      <c r="X799" s="86">
        <v>0</v>
      </c>
      <c r="Y799" s="86">
        <v>2.1175534174800001E-3</v>
      </c>
      <c r="Z799" s="154" t="s">
        <v>4364</v>
      </c>
      <c r="AA799" s="86">
        <v>6.0001037884999998E-4</v>
      </c>
      <c r="AB799" s="86">
        <v>0</v>
      </c>
      <c r="AC799" s="86">
        <v>0</v>
      </c>
      <c r="AD799" s="154" t="s">
        <v>4364</v>
      </c>
      <c r="AE799" s="86" t="s">
        <v>4364</v>
      </c>
      <c r="AF799" s="154" t="s">
        <v>4364</v>
      </c>
      <c r="AG799" s="86">
        <v>2.00735321181E-3</v>
      </c>
    </row>
    <row r="800" spans="1:33" x14ac:dyDescent="0.35">
      <c r="A800" s="84">
        <v>7877</v>
      </c>
      <c r="B800" s="126">
        <v>46112</v>
      </c>
      <c r="C800" s="84">
        <v>3667</v>
      </c>
      <c r="D800" s="83" t="s">
        <v>1127</v>
      </c>
      <c r="E800" s="85">
        <v>901623</v>
      </c>
      <c r="F800" s="85">
        <v>496451</v>
      </c>
      <c r="G800" s="85">
        <v>0</v>
      </c>
      <c r="H800" s="85">
        <v>0</v>
      </c>
      <c r="I800" s="85">
        <v>0</v>
      </c>
      <c r="J800" s="85">
        <v>0</v>
      </c>
      <c r="K800" s="85">
        <v>72974</v>
      </c>
      <c r="L800" s="85">
        <v>0</v>
      </c>
      <c r="M800" s="85">
        <v>0</v>
      </c>
      <c r="N800" s="85">
        <v>0</v>
      </c>
      <c r="O800" s="153">
        <v>184001</v>
      </c>
      <c r="P800" s="153">
        <v>203546</v>
      </c>
      <c r="Q800" s="153">
        <v>0</v>
      </c>
      <c r="R800" s="153">
        <v>0</v>
      </c>
      <c r="S800" s="153">
        <v>35930</v>
      </c>
      <c r="T800" s="86" t="s">
        <v>4364</v>
      </c>
      <c r="U800" s="154" t="s">
        <v>4364</v>
      </c>
      <c r="V800" s="154" t="s">
        <v>4364</v>
      </c>
      <c r="W800" s="86">
        <v>0</v>
      </c>
      <c r="X800" s="86" t="s">
        <v>4364</v>
      </c>
      <c r="Y800" s="86">
        <v>0</v>
      </c>
      <c r="Z800" s="154" t="s">
        <v>4364</v>
      </c>
      <c r="AA800" s="86">
        <v>0</v>
      </c>
      <c r="AB800" s="86" t="s">
        <v>4364</v>
      </c>
      <c r="AC800" s="86" t="s">
        <v>4364</v>
      </c>
      <c r="AD800" s="154">
        <v>0</v>
      </c>
      <c r="AE800" s="154" t="s">
        <v>4364</v>
      </c>
      <c r="AF800" s="154" t="s">
        <v>4364</v>
      </c>
      <c r="AG800" s="86">
        <v>0</v>
      </c>
    </row>
    <row r="801" spans="1:33" x14ac:dyDescent="0.35">
      <c r="A801" s="84">
        <v>7910</v>
      </c>
      <c r="B801" s="126">
        <v>46112</v>
      </c>
      <c r="C801" s="84">
        <v>3686</v>
      </c>
      <c r="D801" s="83" t="s">
        <v>1128</v>
      </c>
      <c r="E801" s="85">
        <v>7225139</v>
      </c>
      <c r="F801" s="85">
        <v>4938138</v>
      </c>
      <c r="G801" s="85">
        <v>382856</v>
      </c>
      <c r="H801" s="85">
        <v>1906</v>
      </c>
      <c r="I801" s="85">
        <v>0</v>
      </c>
      <c r="J801" s="85">
        <v>771230</v>
      </c>
      <c r="K801" s="85">
        <v>1708587</v>
      </c>
      <c r="L801" s="85">
        <v>0</v>
      </c>
      <c r="M801" s="85">
        <v>0</v>
      </c>
      <c r="N801" s="85">
        <v>0</v>
      </c>
      <c r="O801" s="153">
        <v>107347</v>
      </c>
      <c r="P801" s="153">
        <v>201967</v>
      </c>
      <c r="Q801" s="153">
        <v>469413</v>
      </c>
      <c r="R801" s="153">
        <v>1294831</v>
      </c>
      <c r="S801" s="153">
        <v>0</v>
      </c>
      <c r="T801" s="86">
        <v>1.025658953654E-2</v>
      </c>
      <c r="U801" s="86">
        <v>0</v>
      </c>
      <c r="V801" s="154" t="s">
        <v>4364</v>
      </c>
      <c r="W801" s="86">
        <v>4.6538766229400003E-3</v>
      </c>
      <c r="X801" s="86">
        <v>0</v>
      </c>
      <c r="Y801" s="86">
        <v>9.1528613919899995E-3</v>
      </c>
      <c r="Z801" s="154" t="s">
        <v>4364</v>
      </c>
      <c r="AA801" s="86">
        <v>0</v>
      </c>
      <c r="AB801" s="86">
        <v>0</v>
      </c>
      <c r="AC801" s="86">
        <v>0</v>
      </c>
      <c r="AD801" s="154" t="s">
        <v>4364</v>
      </c>
      <c r="AE801" s="154" t="s">
        <v>4364</v>
      </c>
      <c r="AF801" s="154" t="s">
        <v>4364</v>
      </c>
      <c r="AG801" s="86">
        <v>4.1953409937600002E-3</v>
      </c>
    </row>
    <row r="802" spans="1:33" x14ac:dyDescent="0.35">
      <c r="A802" s="84">
        <v>7925</v>
      </c>
      <c r="B802" s="126">
        <v>46112</v>
      </c>
      <c r="C802" s="84">
        <v>3696</v>
      </c>
      <c r="D802" s="83" t="s">
        <v>1129</v>
      </c>
      <c r="E802" s="85">
        <v>149868464</v>
      </c>
      <c r="F802" s="85">
        <v>94618019</v>
      </c>
      <c r="G802" s="85">
        <v>2666011</v>
      </c>
      <c r="H802" s="85">
        <v>0</v>
      </c>
      <c r="I802" s="85">
        <v>0</v>
      </c>
      <c r="J802" s="85">
        <v>12182578</v>
      </c>
      <c r="K802" s="85">
        <v>24478388</v>
      </c>
      <c r="L802" s="85">
        <v>0</v>
      </c>
      <c r="M802" s="85">
        <v>1993986</v>
      </c>
      <c r="N802" s="85">
        <v>0</v>
      </c>
      <c r="O802" s="153">
        <v>3292477</v>
      </c>
      <c r="P802" s="153">
        <v>2812476</v>
      </c>
      <c r="Q802" s="153">
        <v>30486237</v>
      </c>
      <c r="R802" s="153">
        <v>16705866</v>
      </c>
      <c r="S802" s="153">
        <v>0</v>
      </c>
      <c r="T802" s="86">
        <v>5.6754183426199999E-3</v>
      </c>
      <c r="U802" s="154" t="s">
        <v>4364</v>
      </c>
      <c r="V802" s="154" t="s">
        <v>4364</v>
      </c>
      <c r="W802" s="86">
        <v>6.0147997362300001E-3</v>
      </c>
      <c r="X802" s="86">
        <v>5.2604879295999995E-4</v>
      </c>
      <c r="Y802" s="86">
        <v>2.6322564110000001E-5</v>
      </c>
      <c r="Z802" s="154" t="s">
        <v>4364</v>
      </c>
      <c r="AA802" s="86">
        <v>-6.2083918532E-3</v>
      </c>
      <c r="AB802" s="86">
        <v>-3.39591694E-5</v>
      </c>
      <c r="AC802" s="86">
        <v>-9.0129309050000002E-4</v>
      </c>
      <c r="AD802" s="154" t="s">
        <v>4364</v>
      </c>
      <c r="AE802" s="86">
        <v>0</v>
      </c>
      <c r="AF802" s="86" t="s">
        <v>4364</v>
      </c>
      <c r="AG802" s="86">
        <v>3.5051061669999999E-5</v>
      </c>
    </row>
    <row r="803" spans="1:33" x14ac:dyDescent="0.35">
      <c r="A803" s="84">
        <v>7955</v>
      </c>
      <c r="B803" s="126">
        <v>46112</v>
      </c>
      <c r="C803" s="84">
        <v>3712</v>
      </c>
      <c r="D803" s="83" t="s">
        <v>1130</v>
      </c>
      <c r="E803" s="85">
        <v>127426073</v>
      </c>
      <c r="F803" s="85">
        <v>84942466</v>
      </c>
      <c r="G803" s="85">
        <v>1425460</v>
      </c>
      <c r="H803" s="85">
        <v>0</v>
      </c>
      <c r="I803" s="85">
        <v>0</v>
      </c>
      <c r="J803" s="85">
        <v>8443799</v>
      </c>
      <c r="K803" s="85">
        <v>8826837</v>
      </c>
      <c r="L803" s="85">
        <v>0</v>
      </c>
      <c r="M803" s="85">
        <v>12695395</v>
      </c>
      <c r="N803" s="85">
        <v>347776</v>
      </c>
      <c r="O803" s="153">
        <v>3391713</v>
      </c>
      <c r="P803" s="153">
        <v>7228348</v>
      </c>
      <c r="Q803" s="153">
        <v>26887343</v>
      </c>
      <c r="R803" s="153">
        <v>15695795</v>
      </c>
      <c r="S803" s="153">
        <v>0</v>
      </c>
      <c r="T803" s="86">
        <v>4.6594923542340003E-2</v>
      </c>
      <c r="U803" s="154" t="s">
        <v>4364</v>
      </c>
      <c r="V803" s="154" t="s">
        <v>4364</v>
      </c>
      <c r="W803" s="86">
        <v>3.1261240620350003E-2</v>
      </c>
      <c r="X803" s="86">
        <v>6.20589219685E-3</v>
      </c>
      <c r="Y803" s="86">
        <v>2.3065749117380002E-2</v>
      </c>
      <c r="Z803" s="154" t="s">
        <v>4364</v>
      </c>
      <c r="AA803" s="86">
        <v>1.769248220436E-2</v>
      </c>
      <c r="AB803" s="86">
        <v>0</v>
      </c>
      <c r="AC803" s="86">
        <v>0</v>
      </c>
      <c r="AD803" s="154" t="s">
        <v>4364</v>
      </c>
      <c r="AE803" s="86">
        <v>0</v>
      </c>
      <c r="AF803" s="86">
        <v>0</v>
      </c>
      <c r="AG803" s="86">
        <v>9.8254240057599994E-3</v>
      </c>
    </row>
    <row r="804" spans="1:33" x14ac:dyDescent="0.35">
      <c r="A804" s="84">
        <v>7958</v>
      </c>
      <c r="B804" s="126">
        <v>46112</v>
      </c>
      <c r="C804" s="84">
        <v>3714</v>
      </c>
      <c r="D804" s="83" t="s">
        <v>1131</v>
      </c>
      <c r="E804" s="85">
        <v>40585395</v>
      </c>
      <c r="F804" s="85">
        <v>9772572</v>
      </c>
      <c r="G804" s="85">
        <v>780508</v>
      </c>
      <c r="H804" s="85">
        <v>0</v>
      </c>
      <c r="I804" s="85">
        <v>0</v>
      </c>
      <c r="J804" s="85">
        <v>653783</v>
      </c>
      <c r="K804" s="85">
        <v>1518459</v>
      </c>
      <c r="L804" s="85">
        <v>0</v>
      </c>
      <c r="M804" s="85">
        <v>0</v>
      </c>
      <c r="N804" s="85">
        <v>0</v>
      </c>
      <c r="O804" s="153">
        <v>1600788</v>
      </c>
      <c r="P804" s="153">
        <v>367408</v>
      </c>
      <c r="Q804" s="153">
        <v>4116576</v>
      </c>
      <c r="R804" s="153">
        <v>735050</v>
      </c>
      <c r="S804" s="153">
        <v>0</v>
      </c>
      <c r="T804" s="154">
        <v>2.5115266301280002E-2</v>
      </c>
      <c r="U804" s="154" t="s">
        <v>4364</v>
      </c>
      <c r="V804" s="86" t="s">
        <v>4364</v>
      </c>
      <c r="W804" s="86">
        <v>2.9180233148579999E-2</v>
      </c>
      <c r="X804" s="86">
        <v>-2.7566626291999998E-3</v>
      </c>
      <c r="Y804" s="86">
        <v>1.3057996036699999E-3</v>
      </c>
      <c r="Z804" s="154" t="s">
        <v>4364</v>
      </c>
      <c r="AA804" s="86">
        <v>0</v>
      </c>
      <c r="AB804" s="86">
        <v>0</v>
      </c>
      <c r="AC804" s="86">
        <v>0</v>
      </c>
      <c r="AD804" s="154" t="s">
        <v>4364</v>
      </c>
      <c r="AE804" s="154" t="s">
        <v>4364</v>
      </c>
      <c r="AF804" s="154" t="s">
        <v>4364</v>
      </c>
      <c r="AG804" s="86">
        <v>6.9646674138699998E-3</v>
      </c>
    </row>
    <row r="805" spans="1:33" x14ac:dyDescent="0.35">
      <c r="A805" s="84">
        <v>7960</v>
      </c>
      <c r="B805" s="126">
        <v>46112</v>
      </c>
      <c r="C805" s="84">
        <v>3715</v>
      </c>
      <c r="D805" s="83" t="s">
        <v>1132</v>
      </c>
      <c r="E805" s="85">
        <v>404042274</v>
      </c>
      <c r="F805" s="85">
        <v>209739960</v>
      </c>
      <c r="G805" s="85">
        <v>0</v>
      </c>
      <c r="H805" s="85">
        <v>0</v>
      </c>
      <c r="I805" s="85">
        <v>0</v>
      </c>
      <c r="J805" s="85">
        <v>66796021</v>
      </c>
      <c r="K805" s="85">
        <v>60360115</v>
      </c>
      <c r="L805" s="85">
        <v>0</v>
      </c>
      <c r="M805" s="85">
        <v>0</v>
      </c>
      <c r="N805" s="85">
        <v>0</v>
      </c>
      <c r="O805" s="153">
        <v>10354171</v>
      </c>
      <c r="P805" s="153">
        <v>4454109</v>
      </c>
      <c r="Q805" s="153">
        <v>64054451</v>
      </c>
      <c r="R805" s="153">
        <v>3721093</v>
      </c>
      <c r="S805" s="153">
        <v>0</v>
      </c>
      <c r="T805" s="86" t="s">
        <v>4364</v>
      </c>
      <c r="U805" s="86" t="s">
        <v>4364</v>
      </c>
      <c r="V805" s="154" t="s">
        <v>4364</v>
      </c>
      <c r="W805" s="86">
        <v>1.7582617396170001E-2</v>
      </c>
      <c r="X805" s="86">
        <v>6.5976362078999998E-4</v>
      </c>
      <c r="Y805" s="86">
        <v>3.9875509809500003E-3</v>
      </c>
      <c r="Z805" s="154" t="s">
        <v>4364</v>
      </c>
      <c r="AA805" s="86">
        <v>1.57228390917E-3</v>
      </c>
      <c r="AB805" s="86">
        <v>0</v>
      </c>
      <c r="AC805" s="86">
        <v>0</v>
      </c>
      <c r="AD805" s="86" t="s">
        <v>4364</v>
      </c>
      <c r="AE805" s="86" t="s">
        <v>4364</v>
      </c>
      <c r="AF805" s="86" t="s">
        <v>4364</v>
      </c>
      <c r="AG805" s="86">
        <v>2.3291702161000001E-3</v>
      </c>
    </row>
    <row r="806" spans="1:33" x14ac:dyDescent="0.35">
      <c r="A806" s="84">
        <v>7970</v>
      </c>
      <c r="B806" s="126">
        <v>46112</v>
      </c>
      <c r="C806" s="84">
        <v>3720</v>
      </c>
      <c r="D806" s="83" t="s">
        <v>1133</v>
      </c>
      <c r="E806" s="85">
        <v>89317914</v>
      </c>
      <c r="F806" s="85">
        <v>40063615</v>
      </c>
      <c r="G806" s="85">
        <v>0</v>
      </c>
      <c r="H806" s="85">
        <v>807447</v>
      </c>
      <c r="I806" s="85">
        <v>0</v>
      </c>
      <c r="J806" s="85">
        <v>14286064</v>
      </c>
      <c r="K806" s="85">
        <v>1073468</v>
      </c>
      <c r="L806" s="85">
        <v>0</v>
      </c>
      <c r="M806" s="85">
        <v>0</v>
      </c>
      <c r="N806" s="85">
        <v>0</v>
      </c>
      <c r="O806" s="153">
        <v>22830375</v>
      </c>
      <c r="P806" s="153">
        <v>1066261</v>
      </c>
      <c r="Q806" s="153">
        <v>0</v>
      </c>
      <c r="R806" s="153">
        <v>0</v>
      </c>
      <c r="S806" s="153">
        <v>0</v>
      </c>
      <c r="T806" s="86" t="s">
        <v>4364</v>
      </c>
      <c r="U806" s="154">
        <v>3.6093569513639998E-2</v>
      </c>
      <c r="V806" s="154" t="s">
        <v>4364</v>
      </c>
      <c r="W806" s="86">
        <v>9.5165568110500004E-3</v>
      </c>
      <c r="X806" s="86">
        <v>1.65945786277E-3</v>
      </c>
      <c r="Y806" s="86">
        <v>3.1395595813999999E-3</v>
      </c>
      <c r="Z806" s="154" t="s">
        <v>4364</v>
      </c>
      <c r="AA806" s="86">
        <v>0</v>
      </c>
      <c r="AB806" s="86" t="s">
        <v>4364</v>
      </c>
      <c r="AC806" s="154" t="s">
        <v>4364</v>
      </c>
      <c r="AD806" s="154" t="s">
        <v>4364</v>
      </c>
      <c r="AE806" s="154" t="s">
        <v>4364</v>
      </c>
      <c r="AF806" s="154" t="s">
        <v>4364</v>
      </c>
      <c r="AG806" s="86">
        <v>6.9538818480600001E-3</v>
      </c>
    </row>
    <row r="807" spans="1:33" x14ac:dyDescent="0.35">
      <c r="A807" s="84">
        <v>7989</v>
      </c>
      <c r="B807" s="126">
        <v>46112</v>
      </c>
      <c r="C807" s="84">
        <v>3727</v>
      </c>
      <c r="D807" s="83" t="s">
        <v>1134</v>
      </c>
      <c r="E807" s="85">
        <v>33519697</v>
      </c>
      <c r="F807" s="85">
        <v>12122252</v>
      </c>
      <c r="G807" s="85">
        <v>0</v>
      </c>
      <c r="H807" s="85">
        <v>19015</v>
      </c>
      <c r="I807" s="85">
        <v>0</v>
      </c>
      <c r="J807" s="85">
        <v>6699898</v>
      </c>
      <c r="K807" s="85">
        <v>1395087</v>
      </c>
      <c r="L807" s="85">
        <v>0</v>
      </c>
      <c r="M807" s="85">
        <v>0</v>
      </c>
      <c r="N807" s="85">
        <v>0</v>
      </c>
      <c r="O807" s="153">
        <v>3738267</v>
      </c>
      <c r="P807" s="153">
        <v>269985</v>
      </c>
      <c r="Q807" s="153">
        <v>0</v>
      </c>
      <c r="R807" s="153">
        <v>0</v>
      </c>
      <c r="S807" s="153">
        <v>0</v>
      </c>
      <c r="T807" s="86" t="s">
        <v>4364</v>
      </c>
      <c r="U807" s="86">
        <v>0</v>
      </c>
      <c r="V807" s="86" t="s">
        <v>4364</v>
      </c>
      <c r="W807" s="86">
        <v>4.0678276320299999E-3</v>
      </c>
      <c r="X807" s="86">
        <v>-6.6312158600000007E-5</v>
      </c>
      <c r="Y807" s="86">
        <v>8.0727268545500008E-3</v>
      </c>
      <c r="Z807" s="154" t="s">
        <v>4364</v>
      </c>
      <c r="AA807" s="86">
        <v>0</v>
      </c>
      <c r="AB807" s="86" t="s">
        <v>4364</v>
      </c>
      <c r="AC807" s="86" t="s">
        <v>4364</v>
      </c>
      <c r="AD807" s="154" t="s">
        <v>4364</v>
      </c>
      <c r="AE807" s="154" t="s">
        <v>4364</v>
      </c>
      <c r="AF807" s="154" t="s">
        <v>4364</v>
      </c>
      <c r="AG807" s="86">
        <v>2.0223936716400001E-3</v>
      </c>
    </row>
    <row r="808" spans="1:33" x14ac:dyDescent="0.35">
      <c r="A808" s="84">
        <v>7992</v>
      </c>
      <c r="B808" s="126">
        <v>46112</v>
      </c>
      <c r="C808" s="84">
        <v>3729</v>
      </c>
      <c r="D808" s="83" t="s">
        <v>1135</v>
      </c>
      <c r="E808" s="85">
        <v>48922452</v>
      </c>
      <c r="F808" s="85">
        <v>38872481</v>
      </c>
      <c r="G808" s="85">
        <v>0</v>
      </c>
      <c r="H808" s="85">
        <v>0</v>
      </c>
      <c r="I808" s="85">
        <v>0</v>
      </c>
      <c r="J808" s="85">
        <v>2826458</v>
      </c>
      <c r="K808" s="85">
        <v>4894505</v>
      </c>
      <c r="L808" s="85">
        <v>0</v>
      </c>
      <c r="M808" s="85">
        <v>0</v>
      </c>
      <c r="N808" s="85">
        <v>0</v>
      </c>
      <c r="O808" s="153">
        <v>4303761</v>
      </c>
      <c r="P808" s="153">
        <v>467954</v>
      </c>
      <c r="Q808" s="153">
        <v>19755247</v>
      </c>
      <c r="R808" s="153">
        <v>6624556</v>
      </c>
      <c r="S808" s="153">
        <v>0</v>
      </c>
      <c r="T808" s="154" t="s">
        <v>4364</v>
      </c>
      <c r="U808" s="154" t="s">
        <v>4364</v>
      </c>
      <c r="V808" s="154" t="s">
        <v>4364</v>
      </c>
      <c r="W808" s="86">
        <v>3.5134180432770001E-2</v>
      </c>
      <c r="X808" s="86">
        <v>1.1026488859400001E-3</v>
      </c>
      <c r="Y808" s="86">
        <v>8.9076126781599992E-3</v>
      </c>
      <c r="Z808" s="154" t="s">
        <v>4364</v>
      </c>
      <c r="AA808" s="86">
        <v>1.1531829945130001E-2</v>
      </c>
      <c r="AB808" s="86">
        <v>0</v>
      </c>
      <c r="AC808" s="86">
        <v>0</v>
      </c>
      <c r="AD808" s="86" t="s">
        <v>4364</v>
      </c>
      <c r="AE808" s="154" t="s">
        <v>4364</v>
      </c>
      <c r="AF808" s="154" t="s">
        <v>4364</v>
      </c>
      <c r="AG808" s="86">
        <v>5.2820355046200003E-3</v>
      </c>
    </row>
    <row r="809" spans="1:33" x14ac:dyDescent="0.35">
      <c r="A809" s="84">
        <v>8000</v>
      </c>
      <c r="B809" s="126">
        <v>46112</v>
      </c>
      <c r="C809" s="84">
        <v>3731</v>
      </c>
      <c r="D809" s="83" t="s">
        <v>1136</v>
      </c>
      <c r="E809" s="85">
        <v>137965650</v>
      </c>
      <c r="F809" s="85">
        <v>43647933</v>
      </c>
      <c r="G809" s="85">
        <v>925385</v>
      </c>
      <c r="H809" s="85">
        <v>0</v>
      </c>
      <c r="I809" s="85">
        <v>0</v>
      </c>
      <c r="J809" s="85">
        <v>1807998</v>
      </c>
      <c r="K809" s="85">
        <v>1499353</v>
      </c>
      <c r="L809" s="85">
        <v>0</v>
      </c>
      <c r="M809" s="85">
        <v>7963443</v>
      </c>
      <c r="N809" s="85">
        <v>3354706</v>
      </c>
      <c r="O809" s="153">
        <v>288454</v>
      </c>
      <c r="P809" s="153">
        <v>757855</v>
      </c>
      <c r="Q809" s="153">
        <v>26945386</v>
      </c>
      <c r="R809" s="153">
        <v>38500</v>
      </c>
      <c r="S809" s="153">
        <v>66853</v>
      </c>
      <c r="T809" s="154">
        <v>5.9108993439900004E-3</v>
      </c>
      <c r="U809" s="86" t="s">
        <v>4364</v>
      </c>
      <c r="V809" s="154" t="s">
        <v>4364</v>
      </c>
      <c r="W809" s="86">
        <v>4.5242751440899998E-3</v>
      </c>
      <c r="X809" s="86">
        <v>0</v>
      </c>
      <c r="Y809" s="86">
        <v>0</v>
      </c>
      <c r="Z809" s="154" t="s">
        <v>4364</v>
      </c>
      <c r="AA809" s="86">
        <v>-1.9217415639999999E-3</v>
      </c>
      <c r="AB809" s="86">
        <v>0</v>
      </c>
      <c r="AC809" s="86">
        <v>0</v>
      </c>
      <c r="AD809" s="154">
        <v>0</v>
      </c>
      <c r="AE809" s="86">
        <v>0</v>
      </c>
      <c r="AF809" s="86">
        <v>-4.6192919200000002E-4</v>
      </c>
      <c r="AG809" s="86">
        <v>7.4405979750000005E-5</v>
      </c>
    </row>
    <row r="810" spans="1:33" x14ac:dyDescent="0.35">
      <c r="A810" s="84">
        <v>8001</v>
      </c>
      <c r="B810" s="126">
        <v>46112</v>
      </c>
      <c r="C810" s="84">
        <v>3732</v>
      </c>
      <c r="D810" s="83" t="s">
        <v>1137</v>
      </c>
      <c r="E810" s="85">
        <v>3645166</v>
      </c>
      <c r="F810" s="85">
        <v>1185039</v>
      </c>
      <c r="G810" s="85">
        <v>0</v>
      </c>
      <c r="H810" s="85">
        <v>0</v>
      </c>
      <c r="I810" s="85">
        <v>0</v>
      </c>
      <c r="J810" s="85">
        <v>193907</v>
      </c>
      <c r="K810" s="85">
        <v>577395</v>
      </c>
      <c r="L810" s="85">
        <v>0</v>
      </c>
      <c r="M810" s="85">
        <v>0</v>
      </c>
      <c r="N810" s="85">
        <v>0</v>
      </c>
      <c r="O810" s="153">
        <v>275702</v>
      </c>
      <c r="P810" s="153">
        <v>138035</v>
      </c>
      <c r="Q810" s="153">
        <v>0</v>
      </c>
      <c r="R810" s="153">
        <v>0</v>
      </c>
      <c r="S810" s="153">
        <v>0</v>
      </c>
      <c r="T810" s="154" t="s">
        <v>4364</v>
      </c>
      <c r="U810" s="154" t="s">
        <v>4364</v>
      </c>
      <c r="V810" s="154" t="s">
        <v>4364</v>
      </c>
      <c r="W810" s="86">
        <v>2.0999102242200002E-3</v>
      </c>
      <c r="X810" s="86">
        <v>1.6147714991000001E-4</v>
      </c>
      <c r="Y810" s="86">
        <v>3.2643500213999999E-3</v>
      </c>
      <c r="Z810" s="154" t="s">
        <v>4364</v>
      </c>
      <c r="AA810" s="86">
        <v>0</v>
      </c>
      <c r="AB810" s="86" t="s">
        <v>4364</v>
      </c>
      <c r="AC810" s="154" t="s">
        <v>4364</v>
      </c>
      <c r="AD810" s="154" t="s">
        <v>4364</v>
      </c>
      <c r="AE810" s="154" t="s">
        <v>4364</v>
      </c>
      <c r="AF810" s="154" t="s">
        <v>4364</v>
      </c>
      <c r="AG810" s="86">
        <v>2.10848598501E-3</v>
      </c>
    </row>
    <row r="811" spans="1:33" x14ac:dyDescent="0.35">
      <c r="A811" s="84">
        <v>8006</v>
      </c>
      <c r="B811" s="126">
        <v>46112</v>
      </c>
      <c r="C811" s="84">
        <v>3736</v>
      </c>
      <c r="D811" s="83" t="s">
        <v>1138</v>
      </c>
      <c r="E811" s="85">
        <v>8436203</v>
      </c>
      <c r="F811" s="85">
        <v>4147210</v>
      </c>
      <c r="G811" s="85">
        <v>51799</v>
      </c>
      <c r="H811" s="85">
        <v>0</v>
      </c>
      <c r="I811" s="85">
        <v>0</v>
      </c>
      <c r="J811" s="85">
        <v>1355836</v>
      </c>
      <c r="K811" s="85">
        <v>1320820</v>
      </c>
      <c r="L811" s="85">
        <v>0</v>
      </c>
      <c r="M811" s="85">
        <v>0</v>
      </c>
      <c r="N811" s="85">
        <v>0</v>
      </c>
      <c r="O811" s="153">
        <v>720402</v>
      </c>
      <c r="P811" s="153">
        <v>132126</v>
      </c>
      <c r="Q811" s="153">
        <v>566227</v>
      </c>
      <c r="R811" s="153">
        <v>0</v>
      </c>
      <c r="S811" s="153">
        <v>0</v>
      </c>
      <c r="T811" s="86">
        <v>2.52407246695E-3</v>
      </c>
      <c r="U811" s="154" t="s">
        <v>4364</v>
      </c>
      <c r="V811" s="154" t="s">
        <v>4364</v>
      </c>
      <c r="W811" s="86">
        <v>2.5932192721689999E-2</v>
      </c>
      <c r="X811" s="86">
        <v>0</v>
      </c>
      <c r="Y811" s="86">
        <v>1.98527747249E-3</v>
      </c>
      <c r="Z811" s="154" t="s">
        <v>4364</v>
      </c>
      <c r="AA811" s="86">
        <v>0</v>
      </c>
      <c r="AB811" s="86">
        <v>0</v>
      </c>
      <c r="AC811" s="86" t="s">
        <v>4364</v>
      </c>
      <c r="AD811" s="154" t="s">
        <v>4364</v>
      </c>
      <c r="AE811" s="86" t="s">
        <v>4364</v>
      </c>
      <c r="AF811" s="154" t="s">
        <v>4364</v>
      </c>
      <c r="AG811" s="86">
        <v>5.11456650343E-3</v>
      </c>
    </row>
    <row r="812" spans="1:33" x14ac:dyDescent="0.35">
      <c r="A812" s="84">
        <v>8037</v>
      </c>
      <c r="B812" s="126">
        <v>46112</v>
      </c>
      <c r="C812" s="84">
        <v>3750</v>
      </c>
      <c r="D812" s="83" t="s">
        <v>1140</v>
      </c>
      <c r="E812" s="85">
        <v>14556142</v>
      </c>
      <c r="F812" s="85">
        <v>7915084</v>
      </c>
      <c r="G812" s="85">
        <v>0</v>
      </c>
      <c r="H812" s="85">
        <v>0</v>
      </c>
      <c r="I812" s="85">
        <v>0</v>
      </c>
      <c r="J812" s="85">
        <v>826485</v>
      </c>
      <c r="K812" s="85">
        <v>1981836</v>
      </c>
      <c r="L812" s="85">
        <v>0</v>
      </c>
      <c r="M812" s="85">
        <v>0</v>
      </c>
      <c r="N812" s="85">
        <v>0</v>
      </c>
      <c r="O812" s="153">
        <v>457631</v>
      </c>
      <c r="P812" s="153">
        <v>1459400</v>
      </c>
      <c r="Q812" s="153">
        <v>3189732</v>
      </c>
      <c r="R812" s="153">
        <v>0</v>
      </c>
      <c r="S812" s="153">
        <v>0</v>
      </c>
      <c r="T812" s="154" t="s">
        <v>4364</v>
      </c>
      <c r="U812" s="154" t="s">
        <v>4364</v>
      </c>
      <c r="V812" s="154" t="s">
        <v>4364</v>
      </c>
      <c r="W812" s="86">
        <v>9.1494478153799994E-3</v>
      </c>
      <c r="X812" s="86">
        <v>-3.4087460673999999E-3</v>
      </c>
      <c r="Y812" s="86">
        <v>1.026871888164E-2</v>
      </c>
      <c r="Z812" s="154" t="s">
        <v>4364</v>
      </c>
      <c r="AA812" s="86">
        <v>6.1908342896600001E-3</v>
      </c>
      <c r="AB812" s="86">
        <v>-1.9065493090999999E-3</v>
      </c>
      <c r="AC812" s="86" t="s">
        <v>4364</v>
      </c>
      <c r="AD812" s="154" t="s">
        <v>4364</v>
      </c>
      <c r="AE812" s="154" t="s">
        <v>4364</v>
      </c>
      <c r="AF812" s="154" t="s">
        <v>4364</v>
      </c>
      <c r="AG812" s="86">
        <v>3.3927346623799999E-3</v>
      </c>
    </row>
    <row r="813" spans="1:33" x14ac:dyDescent="0.35">
      <c r="A813" s="84">
        <v>8039</v>
      </c>
      <c r="B813" s="126">
        <v>46112</v>
      </c>
      <c r="C813" s="84">
        <v>3752</v>
      </c>
      <c r="D813" s="83" t="s">
        <v>1141</v>
      </c>
      <c r="E813" s="85">
        <v>43329244</v>
      </c>
      <c r="F813" s="85">
        <v>27293757</v>
      </c>
      <c r="G813" s="85">
        <v>559119</v>
      </c>
      <c r="H813" s="85">
        <v>0</v>
      </c>
      <c r="I813" s="85">
        <v>0</v>
      </c>
      <c r="J813" s="85">
        <v>6013995</v>
      </c>
      <c r="K813" s="85">
        <v>6656267</v>
      </c>
      <c r="L813" s="85">
        <v>0</v>
      </c>
      <c r="M813" s="85">
        <v>1282668</v>
      </c>
      <c r="N813" s="85">
        <v>0</v>
      </c>
      <c r="O813" s="153">
        <v>706299</v>
      </c>
      <c r="P813" s="153">
        <v>3673537</v>
      </c>
      <c r="Q813" s="153">
        <v>2127185</v>
      </c>
      <c r="R813" s="153">
        <v>6274687</v>
      </c>
      <c r="S813" s="153">
        <v>0</v>
      </c>
      <c r="T813" s="154">
        <v>1.9333736589999999E-3</v>
      </c>
      <c r="U813" s="154" t="s">
        <v>4364</v>
      </c>
      <c r="V813" s="154" t="s">
        <v>4364</v>
      </c>
      <c r="W813" s="86">
        <v>1.339490742552E-2</v>
      </c>
      <c r="X813" s="86">
        <v>0</v>
      </c>
      <c r="Y813" s="86">
        <v>2.03231037461E-3</v>
      </c>
      <c r="Z813" s="154" t="s">
        <v>4364</v>
      </c>
      <c r="AA813" s="86">
        <v>6.9427802577999998E-4</v>
      </c>
      <c r="AB813" s="86">
        <v>0</v>
      </c>
      <c r="AC813" s="86">
        <v>0</v>
      </c>
      <c r="AD813" s="154" t="s">
        <v>4364</v>
      </c>
      <c r="AE813" s="154">
        <v>0</v>
      </c>
      <c r="AF813" s="154" t="s">
        <v>4364</v>
      </c>
      <c r="AG813" s="86">
        <v>1.0774703965E-3</v>
      </c>
    </row>
    <row r="814" spans="1:33" x14ac:dyDescent="0.35">
      <c r="A814" s="84">
        <v>8052</v>
      </c>
      <c r="B814" s="126">
        <v>46112</v>
      </c>
      <c r="C814" s="84">
        <v>3761</v>
      </c>
      <c r="D814" s="83" t="s">
        <v>1142</v>
      </c>
      <c r="E814" s="85">
        <v>10135399</v>
      </c>
      <c r="F814" s="85">
        <v>4778541</v>
      </c>
      <c r="G814" s="85">
        <v>141700</v>
      </c>
      <c r="H814" s="85">
        <v>134489</v>
      </c>
      <c r="I814" s="85">
        <v>0</v>
      </c>
      <c r="J814" s="85">
        <v>995779</v>
      </c>
      <c r="K814" s="85">
        <v>2564028</v>
      </c>
      <c r="L814" s="85">
        <v>0</v>
      </c>
      <c r="M814" s="85">
        <v>0</v>
      </c>
      <c r="N814" s="85">
        <v>0</v>
      </c>
      <c r="O814" s="153">
        <v>398180</v>
      </c>
      <c r="P814" s="153">
        <v>544362</v>
      </c>
      <c r="Q814" s="153">
        <v>0</v>
      </c>
      <c r="R814" s="153">
        <v>0</v>
      </c>
      <c r="S814" s="153">
        <v>0</v>
      </c>
      <c r="T814" s="86">
        <v>6.2773585412400001E-3</v>
      </c>
      <c r="U814" s="154">
        <v>2.1740939777769999E-2</v>
      </c>
      <c r="V814" s="154" t="s">
        <v>4364</v>
      </c>
      <c r="W814" s="86">
        <v>3.792388505E-3</v>
      </c>
      <c r="X814" s="86">
        <v>-4.4263557900000001E-5</v>
      </c>
      <c r="Y814" s="86">
        <v>2.8784526866599998E-3</v>
      </c>
      <c r="Z814" s="154" t="s">
        <v>4364</v>
      </c>
      <c r="AA814" s="86">
        <v>0</v>
      </c>
      <c r="AB814" s="86" t="s">
        <v>4364</v>
      </c>
      <c r="AC814" s="86" t="s">
        <v>4364</v>
      </c>
      <c r="AD814" s="154" t="s">
        <v>4364</v>
      </c>
      <c r="AE814" s="154" t="s">
        <v>4364</v>
      </c>
      <c r="AF814" s="154" t="s">
        <v>4364</v>
      </c>
      <c r="AG814" s="86">
        <v>3.23098495171E-3</v>
      </c>
    </row>
    <row r="815" spans="1:33" x14ac:dyDescent="0.35">
      <c r="A815" s="84">
        <v>8059</v>
      </c>
      <c r="B815" s="126">
        <v>46112</v>
      </c>
      <c r="C815" s="84">
        <v>3765</v>
      </c>
      <c r="D815" s="83" t="s">
        <v>1143</v>
      </c>
      <c r="E815" s="85">
        <v>68307496</v>
      </c>
      <c r="F815" s="85">
        <v>44582811</v>
      </c>
      <c r="G815" s="85">
        <v>593025</v>
      </c>
      <c r="H815" s="85">
        <v>0</v>
      </c>
      <c r="I815" s="85">
        <v>0</v>
      </c>
      <c r="J815" s="85">
        <v>12176481</v>
      </c>
      <c r="K815" s="85">
        <v>27306321</v>
      </c>
      <c r="L815" s="85">
        <v>0</v>
      </c>
      <c r="M815" s="85">
        <v>0</v>
      </c>
      <c r="N815" s="85">
        <v>0</v>
      </c>
      <c r="O815" s="153">
        <v>1045846</v>
      </c>
      <c r="P815" s="153">
        <v>3428284</v>
      </c>
      <c r="Q815" s="153">
        <v>21019</v>
      </c>
      <c r="R815" s="153">
        <v>11835</v>
      </c>
      <c r="S815" s="153">
        <v>0</v>
      </c>
      <c r="T815" s="86">
        <v>1.1650473112179999E-2</v>
      </c>
      <c r="U815" s="154" t="s">
        <v>4364</v>
      </c>
      <c r="V815" s="154" t="s">
        <v>4364</v>
      </c>
      <c r="W815" s="86">
        <v>2.2227134570170001E-2</v>
      </c>
      <c r="X815" s="86">
        <v>1.1601216474E-4</v>
      </c>
      <c r="Y815" s="86">
        <v>2.6534495729799998E-3</v>
      </c>
      <c r="Z815" s="154" t="s">
        <v>4364</v>
      </c>
      <c r="AA815" s="86">
        <v>1.76693805634E-3</v>
      </c>
      <c r="AB815" s="86">
        <v>0</v>
      </c>
      <c r="AC815" s="86">
        <v>0</v>
      </c>
      <c r="AD815" s="86" t="s">
        <v>4364</v>
      </c>
      <c r="AE815" s="86" t="s">
        <v>4364</v>
      </c>
      <c r="AF815" s="86" t="s">
        <v>4364</v>
      </c>
      <c r="AG815" s="86">
        <v>2.3936293950599999E-3</v>
      </c>
    </row>
    <row r="816" spans="1:33" x14ac:dyDescent="0.35">
      <c r="A816" s="84">
        <v>8069</v>
      </c>
      <c r="B816" s="126">
        <v>46112</v>
      </c>
      <c r="C816" s="84">
        <v>3771</v>
      </c>
      <c r="D816" s="83" t="s">
        <v>1144</v>
      </c>
      <c r="E816" s="85">
        <v>23897286</v>
      </c>
      <c r="F816" s="85">
        <v>6893742</v>
      </c>
      <c r="G816" s="85">
        <v>0</v>
      </c>
      <c r="H816" s="85">
        <v>150792</v>
      </c>
      <c r="I816" s="85">
        <v>0</v>
      </c>
      <c r="J816" s="85">
        <v>2240571</v>
      </c>
      <c r="K816" s="85">
        <v>2021113</v>
      </c>
      <c r="L816" s="85">
        <v>0</v>
      </c>
      <c r="M816" s="85">
        <v>0</v>
      </c>
      <c r="N816" s="85">
        <v>0</v>
      </c>
      <c r="O816" s="153">
        <v>1959998</v>
      </c>
      <c r="P816" s="153">
        <v>500746</v>
      </c>
      <c r="Q816" s="153">
        <v>20522</v>
      </c>
      <c r="R816" s="153">
        <v>0</v>
      </c>
      <c r="S816" s="153">
        <v>0</v>
      </c>
      <c r="T816" s="154" t="s">
        <v>4364</v>
      </c>
      <c r="U816" s="154">
        <v>6.6615005640799996E-3</v>
      </c>
      <c r="V816" s="154" t="s">
        <v>4364</v>
      </c>
      <c r="W816" s="86">
        <v>1.326900610108E-2</v>
      </c>
      <c r="X816" s="86">
        <v>-4.9189644499999999E-5</v>
      </c>
      <c r="Y816" s="86">
        <v>5.0244301826000005E-4</v>
      </c>
      <c r="Z816" s="154" t="s">
        <v>4364</v>
      </c>
      <c r="AA816" s="86">
        <v>0</v>
      </c>
      <c r="AB816" s="154">
        <v>0</v>
      </c>
      <c r="AC816" s="154" t="s">
        <v>4364</v>
      </c>
      <c r="AD816" s="154" t="s">
        <v>4364</v>
      </c>
      <c r="AE816" s="154" t="s">
        <v>4364</v>
      </c>
      <c r="AF816" s="154" t="s">
        <v>4364</v>
      </c>
      <c r="AG816" s="86">
        <v>3.3828134184500001E-3</v>
      </c>
    </row>
    <row r="817" spans="1:33" x14ac:dyDescent="0.35">
      <c r="A817" s="84">
        <v>8074</v>
      </c>
      <c r="B817" s="126">
        <v>46112</v>
      </c>
      <c r="C817" s="84">
        <v>3774</v>
      </c>
      <c r="D817" s="83" t="s">
        <v>1145</v>
      </c>
      <c r="E817" s="85">
        <v>12953230</v>
      </c>
      <c r="F817" s="85">
        <v>3130676</v>
      </c>
      <c r="G817" s="85">
        <v>0</v>
      </c>
      <c r="H817" s="85">
        <v>0</v>
      </c>
      <c r="I817" s="85">
        <v>0</v>
      </c>
      <c r="J817" s="85">
        <v>884146</v>
      </c>
      <c r="K817" s="85">
        <v>1292195</v>
      </c>
      <c r="L817" s="85">
        <v>0</v>
      </c>
      <c r="M817" s="85">
        <v>0</v>
      </c>
      <c r="N817" s="85">
        <v>0</v>
      </c>
      <c r="O817" s="153">
        <v>233133</v>
      </c>
      <c r="P817" s="153">
        <v>721202</v>
      </c>
      <c r="Q817" s="153">
        <v>0</v>
      </c>
      <c r="R817" s="153">
        <v>0</v>
      </c>
      <c r="S817" s="153">
        <v>0</v>
      </c>
      <c r="T817" s="154" t="s">
        <v>4364</v>
      </c>
      <c r="U817" s="86" t="s">
        <v>4364</v>
      </c>
      <c r="V817" s="154" t="s">
        <v>4364</v>
      </c>
      <c r="W817" s="86">
        <v>1.3276026666880001E-2</v>
      </c>
      <c r="X817" s="86">
        <v>0</v>
      </c>
      <c r="Y817" s="86">
        <v>-1.030685484E-4</v>
      </c>
      <c r="Z817" s="154" t="s">
        <v>4364</v>
      </c>
      <c r="AA817" s="86">
        <v>0</v>
      </c>
      <c r="AB817" s="154" t="s">
        <v>4364</v>
      </c>
      <c r="AC817" s="154" t="s">
        <v>4364</v>
      </c>
      <c r="AD817" s="154" t="s">
        <v>4364</v>
      </c>
      <c r="AE817" s="154" t="s">
        <v>4364</v>
      </c>
      <c r="AF817" s="154" t="s">
        <v>4364</v>
      </c>
      <c r="AG817" s="86">
        <v>8.9119827894999998E-4</v>
      </c>
    </row>
    <row r="818" spans="1:33" x14ac:dyDescent="0.35">
      <c r="A818" s="84">
        <v>8077</v>
      </c>
      <c r="B818" s="126">
        <v>46112</v>
      </c>
      <c r="C818" s="84">
        <v>3776</v>
      </c>
      <c r="D818" s="83" t="s">
        <v>1146</v>
      </c>
      <c r="E818" s="85">
        <v>25588154</v>
      </c>
      <c r="F818" s="85">
        <v>13151532</v>
      </c>
      <c r="G818" s="85">
        <v>959827</v>
      </c>
      <c r="H818" s="85">
        <v>0</v>
      </c>
      <c r="I818" s="85">
        <v>0</v>
      </c>
      <c r="J818" s="85">
        <v>2400113</v>
      </c>
      <c r="K818" s="85">
        <v>6002503</v>
      </c>
      <c r="L818" s="85">
        <v>0</v>
      </c>
      <c r="M818" s="85">
        <v>0</v>
      </c>
      <c r="N818" s="85">
        <v>0</v>
      </c>
      <c r="O818" s="153">
        <v>384215</v>
      </c>
      <c r="P818" s="153">
        <v>686014</v>
      </c>
      <c r="Q818" s="153">
        <v>1454223</v>
      </c>
      <c r="R818" s="153">
        <v>1264637</v>
      </c>
      <c r="S818" s="153">
        <v>0</v>
      </c>
      <c r="T818" s="86">
        <v>4.4156718159099996E-3</v>
      </c>
      <c r="U818" s="154" t="s">
        <v>4364</v>
      </c>
      <c r="V818" s="154" t="s">
        <v>4364</v>
      </c>
      <c r="W818" s="86">
        <v>3.921661694155E-2</v>
      </c>
      <c r="X818" s="86">
        <v>0</v>
      </c>
      <c r="Y818" s="86">
        <v>5.19995529859E-3</v>
      </c>
      <c r="Z818" s="154" t="s">
        <v>4364</v>
      </c>
      <c r="AA818" s="86">
        <v>4.1625647210800001E-3</v>
      </c>
      <c r="AB818" s="86">
        <v>0</v>
      </c>
      <c r="AC818" s="86">
        <v>0</v>
      </c>
      <c r="AD818" s="86">
        <v>0</v>
      </c>
      <c r="AE818" s="86" t="s">
        <v>4364</v>
      </c>
      <c r="AF818" s="86" t="s">
        <v>4364</v>
      </c>
      <c r="AG818" s="86">
        <v>4.32029473829E-3</v>
      </c>
    </row>
    <row r="819" spans="1:33" x14ac:dyDescent="0.35">
      <c r="A819" s="84">
        <v>8080</v>
      </c>
      <c r="B819" s="126">
        <v>46112</v>
      </c>
      <c r="C819" s="84">
        <v>3777</v>
      </c>
      <c r="D819" s="83" t="s">
        <v>1147</v>
      </c>
      <c r="E819" s="85">
        <v>173937748</v>
      </c>
      <c r="F819" s="85">
        <v>143083807</v>
      </c>
      <c r="G819" s="85">
        <v>6576060</v>
      </c>
      <c r="H819" s="85">
        <v>0</v>
      </c>
      <c r="I819" s="85">
        <v>0</v>
      </c>
      <c r="J819" s="85">
        <v>13038274</v>
      </c>
      <c r="K819" s="85">
        <v>61559187</v>
      </c>
      <c r="L819" s="85">
        <v>0</v>
      </c>
      <c r="M819" s="85">
        <v>371938</v>
      </c>
      <c r="N819" s="85">
        <v>2928975</v>
      </c>
      <c r="O819" s="153">
        <v>4813319</v>
      </c>
      <c r="P819" s="153">
        <v>39425140</v>
      </c>
      <c r="Q819" s="153">
        <v>390193</v>
      </c>
      <c r="R819" s="153">
        <v>11775969</v>
      </c>
      <c r="S819" s="153">
        <v>2204752</v>
      </c>
      <c r="T819" s="154">
        <v>3.7665368092940001E-2</v>
      </c>
      <c r="U819" s="154" t="s">
        <v>4364</v>
      </c>
      <c r="V819" s="154" t="s">
        <v>4364</v>
      </c>
      <c r="W819" s="86">
        <v>5.3481862429609998E-2</v>
      </c>
      <c r="X819" s="86">
        <v>9.1358312076800004E-3</v>
      </c>
      <c r="Y819" s="86">
        <v>3.1636046535639999E-2</v>
      </c>
      <c r="Z819" s="154" t="s">
        <v>4364</v>
      </c>
      <c r="AA819" s="86">
        <v>6.1838882722399999E-3</v>
      </c>
      <c r="AB819" s="154">
        <v>2.5411510303400001E-2</v>
      </c>
      <c r="AC819" s="154">
        <v>9.4477627522000004E-4</v>
      </c>
      <c r="AD819" s="154">
        <v>0</v>
      </c>
      <c r="AE819" s="154">
        <v>0</v>
      </c>
      <c r="AF819" s="154">
        <v>1.3273521834480001E-2</v>
      </c>
      <c r="AG819" s="86">
        <v>2.2326257876009999E-2</v>
      </c>
    </row>
    <row r="820" spans="1:33" x14ac:dyDescent="0.35">
      <c r="A820" s="84">
        <v>8097</v>
      </c>
      <c r="B820" s="126">
        <v>46112</v>
      </c>
      <c r="C820" s="84">
        <v>3785</v>
      </c>
      <c r="D820" s="83" t="s">
        <v>1148</v>
      </c>
      <c r="E820" s="85">
        <v>1754839</v>
      </c>
      <c r="F820" s="85">
        <v>946649</v>
      </c>
      <c r="G820" s="85">
        <v>0</v>
      </c>
      <c r="H820" s="85">
        <v>0</v>
      </c>
      <c r="I820" s="85">
        <v>0</v>
      </c>
      <c r="J820" s="85">
        <v>536844</v>
      </c>
      <c r="K820" s="85">
        <v>272671</v>
      </c>
      <c r="L820" s="85">
        <v>0</v>
      </c>
      <c r="M820" s="85">
        <v>0</v>
      </c>
      <c r="N820" s="85">
        <v>0</v>
      </c>
      <c r="O820" s="153">
        <v>58197</v>
      </c>
      <c r="P820" s="153">
        <v>78937</v>
      </c>
      <c r="Q820" s="153">
        <v>0</v>
      </c>
      <c r="R820" s="153">
        <v>0</v>
      </c>
      <c r="S820" s="153">
        <v>0</v>
      </c>
      <c r="T820" s="154" t="s">
        <v>4364</v>
      </c>
      <c r="U820" s="86" t="s">
        <v>4364</v>
      </c>
      <c r="V820" s="154" t="s">
        <v>4364</v>
      </c>
      <c r="W820" s="86">
        <v>9.81711861543E-3</v>
      </c>
      <c r="X820" s="86">
        <v>0</v>
      </c>
      <c r="Y820" s="86">
        <v>0</v>
      </c>
      <c r="Z820" s="154" t="s">
        <v>4364</v>
      </c>
      <c r="AA820" s="86">
        <v>0</v>
      </c>
      <c r="AB820" s="154" t="s">
        <v>4364</v>
      </c>
      <c r="AC820" s="154" t="s">
        <v>4364</v>
      </c>
      <c r="AD820" s="154" t="s">
        <v>4364</v>
      </c>
      <c r="AE820" s="154" t="s">
        <v>4364</v>
      </c>
      <c r="AF820" s="154" t="s">
        <v>4364</v>
      </c>
      <c r="AG820" s="86">
        <v>1.5052605801500001E-3</v>
      </c>
    </row>
    <row r="821" spans="1:33" x14ac:dyDescent="0.35">
      <c r="A821" s="84">
        <v>8100</v>
      </c>
      <c r="B821" s="126">
        <v>46112</v>
      </c>
      <c r="C821" s="84">
        <v>3787</v>
      </c>
      <c r="D821" s="83" t="s">
        <v>1149</v>
      </c>
      <c r="E821" s="85">
        <v>129814065</v>
      </c>
      <c r="F821" s="85">
        <v>72335486</v>
      </c>
      <c r="G821" s="85">
        <v>0</v>
      </c>
      <c r="H821" s="85">
        <v>0</v>
      </c>
      <c r="I821" s="85">
        <v>11770457</v>
      </c>
      <c r="J821" s="85">
        <v>7125106</v>
      </c>
      <c r="K821" s="85">
        <v>11238969</v>
      </c>
      <c r="L821" s="85">
        <v>0</v>
      </c>
      <c r="M821" s="85">
        <v>0</v>
      </c>
      <c r="N821" s="85">
        <v>0</v>
      </c>
      <c r="O821" s="153">
        <v>2209150</v>
      </c>
      <c r="P821" s="153">
        <v>6799232</v>
      </c>
      <c r="Q821" s="153">
        <v>16310167</v>
      </c>
      <c r="R821" s="153">
        <v>16882405</v>
      </c>
      <c r="S821" s="153">
        <v>0</v>
      </c>
      <c r="T821" s="154" t="s">
        <v>4364</v>
      </c>
      <c r="U821" s="154" t="s">
        <v>4364</v>
      </c>
      <c r="V821" s="154">
        <v>0</v>
      </c>
      <c r="W821" s="86">
        <v>1.6481522834210002E-2</v>
      </c>
      <c r="X821" s="86">
        <v>3.5334114356000001E-4</v>
      </c>
      <c r="Y821" s="86">
        <v>2.3495633886900001E-3</v>
      </c>
      <c r="Z821" s="154" t="s">
        <v>4364</v>
      </c>
      <c r="AA821" s="86">
        <v>1.44529646982E-3</v>
      </c>
      <c r="AB821" s="86">
        <v>0</v>
      </c>
      <c r="AC821" s="86">
        <v>0</v>
      </c>
      <c r="AD821" s="154" t="s">
        <v>4364</v>
      </c>
      <c r="AE821" s="86" t="s">
        <v>4364</v>
      </c>
      <c r="AF821" s="86" t="s">
        <v>4364</v>
      </c>
      <c r="AG821" s="86">
        <v>1.1651050046799999E-3</v>
      </c>
    </row>
    <row r="822" spans="1:33" x14ac:dyDescent="0.35">
      <c r="A822" s="84">
        <v>8110</v>
      </c>
      <c r="B822" s="126">
        <v>46112</v>
      </c>
      <c r="C822" s="84">
        <v>3794</v>
      </c>
      <c r="D822" s="83" t="s">
        <v>1150</v>
      </c>
      <c r="E822" s="85">
        <v>229396236</v>
      </c>
      <c r="F822" s="85">
        <v>146793683</v>
      </c>
      <c r="G822" s="85">
        <v>10816242</v>
      </c>
      <c r="H822" s="85">
        <v>0</v>
      </c>
      <c r="I822" s="85">
        <v>4060167</v>
      </c>
      <c r="J822" s="85">
        <v>19607119</v>
      </c>
      <c r="K822" s="85">
        <v>51298213</v>
      </c>
      <c r="L822" s="85">
        <v>0</v>
      </c>
      <c r="M822" s="85">
        <v>13668769</v>
      </c>
      <c r="N822" s="85">
        <v>237663</v>
      </c>
      <c r="O822" s="153">
        <v>5615397</v>
      </c>
      <c r="P822" s="153">
        <v>2601961</v>
      </c>
      <c r="Q822" s="153">
        <v>26407091</v>
      </c>
      <c r="R822" s="153">
        <v>12481061</v>
      </c>
      <c r="S822" s="153">
        <v>0</v>
      </c>
      <c r="T822" s="86">
        <v>1.319071040633E-2</v>
      </c>
      <c r="U822" s="154" t="s">
        <v>4364</v>
      </c>
      <c r="V822" s="86">
        <v>1.3885708425600001E-3</v>
      </c>
      <c r="W822" s="86">
        <v>3.4804202980309999E-2</v>
      </c>
      <c r="X822" s="86">
        <v>3.2745563091999999E-4</v>
      </c>
      <c r="Y822" s="86">
        <v>5.01681521414E-3</v>
      </c>
      <c r="Z822" s="154" t="s">
        <v>4364</v>
      </c>
      <c r="AA822" s="86">
        <v>0</v>
      </c>
      <c r="AB822" s="86">
        <v>0</v>
      </c>
      <c r="AC822" s="86">
        <v>0</v>
      </c>
      <c r="AD822" s="154" t="s">
        <v>4364</v>
      </c>
      <c r="AE822" s="86">
        <v>0</v>
      </c>
      <c r="AF822" s="86">
        <v>0</v>
      </c>
      <c r="AG822" s="86">
        <v>4.0882586917000002E-3</v>
      </c>
    </row>
    <row r="823" spans="1:33" x14ac:dyDescent="0.35">
      <c r="A823" s="84">
        <v>8113</v>
      </c>
      <c r="B823" s="126">
        <v>46112</v>
      </c>
      <c r="C823" s="84">
        <v>3796</v>
      </c>
      <c r="D823" s="83" t="s">
        <v>1151</v>
      </c>
      <c r="E823" s="85">
        <v>78307502</v>
      </c>
      <c r="F823" s="85">
        <v>35899517</v>
      </c>
      <c r="G823" s="85">
        <v>2633414</v>
      </c>
      <c r="H823" s="85">
        <v>0</v>
      </c>
      <c r="I823" s="85">
        <v>0</v>
      </c>
      <c r="J823" s="85">
        <v>4284488</v>
      </c>
      <c r="K823" s="85">
        <v>8901460</v>
      </c>
      <c r="L823" s="85">
        <v>0</v>
      </c>
      <c r="M823" s="85">
        <v>0</v>
      </c>
      <c r="N823" s="85">
        <v>0</v>
      </c>
      <c r="O823" s="153">
        <v>4935583</v>
      </c>
      <c r="P823" s="153">
        <v>1767700</v>
      </c>
      <c r="Q823" s="153">
        <v>11716267</v>
      </c>
      <c r="R823" s="153">
        <v>1660604</v>
      </c>
      <c r="S823" s="153">
        <v>0</v>
      </c>
      <c r="T823" s="86">
        <v>1.7710087064670001E-2</v>
      </c>
      <c r="U823" s="154" t="s">
        <v>4364</v>
      </c>
      <c r="V823" s="154" t="s">
        <v>4364</v>
      </c>
      <c r="W823" s="86">
        <v>2.4149350646009999E-2</v>
      </c>
      <c r="X823" s="86">
        <v>0</v>
      </c>
      <c r="Y823" s="86">
        <v>1.192697084295E-2</v>
      </c>
      <c r="Z823" s="154" t="s">
        <v>4364</v>
      </c>
      <c r="AA823" s="86">
        <v>3.7739029256999998E-4</v>
      </c>
      <c r="AB823" s="86">
        <v>0</v>
      </c>
      <c r="AC823" s="86">
        <v>-1.3282629256E-6</v>
      </c>
      <c r="AD823" s="154" t="s">
        <v>4364</v>
      </c>
      <c r="AE823" s="86" t="s">
        <v>4364</v>
      </c>
      <c r="AF823" s="86" t="s">
        <v>4364</v>
      </c>
      <c r="AG823" s="86">
        <v>7.4321711470900003E-3</v>
      </c>
    </row>
    <row r="824" spans="1:33" x14ac:dyDescent="0.35">
      <c r="A824" s="84">
        <v>8118</v>
      </c>
      <c r="B824" s="126">
        <v>46112</v>
      </c>
      <c r="C824" s="84">
        <v>3800</v>
      </c>
      <c r="D824" s="83" t="s">
        <v>1152</v>
      </c>
      <c r="E824" s="85">
        <v>13934204</v>
      </c>
      <c r="F824" s="85">
        <v>9855443</v>
      </c>
      <c r="G824" s="85">
        <v>0</v>
      </c>
      <c r="H824" s="85">
        <v>0</v>
      </c>
      <c r="I824" s="85">
        <v>0</v>
      </c>
      <c r="J824" s="85">
        <v>3598648</v>
      </c>
      <c r="K824" s="85">
        <v>1912292</v>
      </c>
      <c r="L824" s="85">
        <v>0</v>
      </c>
      <c r="M824" s="85">
        <v>0</v>
      </c>
      <c r="N824" s="85">
        <v>0</v>
      </c>
      <c r="O824" s="153">
        <v>3302385</v>
      </c>
      <c r="P824" s="153">
        <v>0</v>
      </c>
      <c r="Q824" s="153">
        <v>81624</v>
      </c>
      <c r="R824" s="153">
        <v>960494</v>
      </c>
      <c r="S824" s="153">
        <v>0</v>
      </c>
      <c r="T824" s="86" t="s">
        <v>4364</v>
      </c>
      <c r="U824" s="154" t="s">
        <v>4364</v>
      </c>
      <c r="V824" s="86" t="s">
        <v>4364</v>
      </c>
      <c r="W824" s="86">
        <v>1.928741820879E-2</v>
      </c>
      <c r="X824" s="86">
        <v>7.3199461308199997E-3</v>
      </c>
      <c r="Y824" s="86">
        <v>8.0190727258199999E-3</v>
      </c>
      <c r="Z824" s="154" t="s">
        <v>4364</v>
      </c>
      <c r="AA824" s="86">
        <v>2.2681255390968298</v>
      </c>
      <c r="AB824" s="86">
        <v>0.26717279827990997</v>
      </c>
      <c r="AC824" s="86">
        <v>0</v>
      </c>
      <c r="AD824" s="154">
        <v>0</v>
      </c>
      <c r="AE824" s="86" t="s">
        <v>4364</v>
      </c>
      <c r="AF824" s="86" t="s">
        <v>4364</v>
      </c>
      <c r="AG824" s="86">
        <v>2.133764112356E-2</v>
      </c>
    </row>
    <row r="825" spans="1:33" x14ac:dyDescent="0.35">
      <c r="A825" s="84">
        <v>8119</v>
      </c>
      <c r="B825" s="126">
        <v>46112</v>
      </c>
      <c r="C825" s="84">
        <v>3801</v>
      </c>
      <c r="D825" s="83" t="s">
        <v>1153</v>
      </c>
      <c r="E825" s="85">
        <v>30523788</v>
      </c>
      <c r="F825" s="85">
        <v>24099422</v>
      </c>
      <c r="G825" s="85">
        <v>670326</v>
      </c>
      <c r="H825" s="85">
        <v>0</v>
      </c>
      <c r="I825" s="85">
        <v>0</v>
      </c>
      <c r="J825" s="85">
        <v>2914552</v>
      </c>
      <c r="K825" s="85">
        <v>7840504</v>
      </c>
      <c r="L825" s="85">
        <v>0</v>
      </c>
      <c r="M825" s="85">
        <v>0</v>
      </c>
      <c r="N825" s="85">
        <v>0</v>
      </c>
      <c r="O825" s="153">
        <v>1042858</v>
      </c>
      <c r="P825" s="153">
        <v>3822674</v>
      </c>
      <c r="Q825" s="153">
        <v>5677490</v>
      </c>
      <c r="R825" s="153">
        <v>2131018</v>
      </c>
      <c r="S825" s="153">
        <v>0</v>
      </c>
      <c r="T825" s="86">
        <v>1.0559762109369999E-2</v>
      </c>
      <c r="U825" s="154" t="s">
        <v>4364</v>
      </c>
      <c r="V825" s="154" t="s">
        <v>4364</v>
      </c>
      <c r="W825" s="86">
        <v>1.649141204346E-2</v>
      </c>
      <c r="X825" s="86">
        <v>0</v>
      </c>
      <c r="Y825" s="86">
        <v>6.4130835642800003E-3</v>
      </c>
      <c r="Z825" s="154" t="s">
        <v>4364</v>
      </c>
      <c r="AA825" s="86">
        <v>8.3171020043000001E-4</v>
      </c>
      <c r="AB825" s="86">
        <v>0</v>
      </c>
      <c r="AC825" s="86">
        <v>0</v>
      </c>
      <c r="AD825" s="154" t="s">
        <v>4364</v>
      </c>
      <c r="AE825" s="154" t="s">
        <v>4364</v>
      </c>
      <c r="AF825" s="154" t="s">
        <v>4364</v>
      </c>
      <c r="AG825" s="86">
        <v>3.2302746386399998E-3</v>
      </c>
    </row>
    <row r="826" spans="1:33" x14ac:dyDescent="0.35">
      <c r="A826" s="84">
        <v>8129</v>
      </c>
      <c r="B826" s="126">
        <v>46112</v>
      </c>
      <c r="C826" s="84">
        <v>3808</v>
      </c>
      <c r="D826" s="83" t="s">
        <v>1154</v>
      </c>
      <c r="E826" s="85">
        <v>21977842</v>
      </c>
      <c r="F826" s="85">
        <v>14322045</v>
      </c>
      <c r="G826" s="85">
        <v>173770</v>
      </c>
      <c r="H826" s="85">
        <v>38543</v>
      </c>
      <c r="I826" s="85">
        <v>0</v>
      </c>
      <c r="J826" s="85">
        <v>2660067</v>
      </c>
      <c r="K826" s="85">
        <v>5598835</v>
      </c>
      <c r="L826" s="85">
        <v>0</v>
      </c>
      <c r="M826" s="85">
        <v>0</v>
      </c>
      <c r="N826" s="85">
        <v>0</v>
      </c>
      <c r="O826" s="153">
        <v>984765</v>
      </c>
      <c r="P826" s="153">
        <v>2866775</v>
      </c>
      <c r="Q826" s="153">
        <v>986687</v>
      </c>
      <c r="R826" s="153">
        <v>1012602</v>
      </c>
      <c r="S826" s="153">
        <v>0</v>
      </c>
      <c r="T826" s="154">
        <v>4.4945549844090001E-2</v>
      </c>
      <c r="U826" s="86">
        <v>2.3037071880129999E-2</v>
      </c>
      <c r="V826" s="154" t="s">
        <v>4364</v>
      </c>
      <c r="W826" s="86">
        <v>6.7641791355600002E-3</v>
      </c>
      <c r="X826" s="86">
        <v>6.78393137792E-3</v>
      </c>
      <c r="Y826" s="86">
        <v>1.6005721779850001E-2</v>
      </c>
      <c r="Z826" s="154" t="s">
        <v>4364</v>
      </c>
      <c r="AA826" s="86">
        <v>4.0993803477259998E-2</v>
      </c>
      <c r="AB826" s="154">
        <v>0</v>
      </c>
      <c r="AC826" s="154">
        <v>0</v>
      </c>
      <c r="AD826" s="154" t="s">
        <v>4364</v>
      </c>
      <c r="AE826" s="154" t="s">
        <v>4364</v>
      </c>
      <c r="AF826" s="154" t="s">
        <v>4364</v>
      </c>
      <c r="AG826" s="86">
        <v>1.6977571806020001E-2</v>
      </c>
    </row>
    <row r="827" spans="1:33" x14ac:dyDescent="0.35">
      <c r="A827" s="84">
        <v>8132</v>
      </c>
      <c r="B827" s="126">
        <v>46112</v>
      </c>
      <c r="C827" s="84">
        <v>3810</v>
      </c>
      <c r="D827" s="83" t="s">
        <v>1155</v>
      </c>
      <c r="E827" s="85">
        <v>72991773</v>
      </c>
      <c r="F827" s="85">
        <v>38939353</v>
      </c>
      <c r="G827" s="85">
        <v>1052355</v>
      </c>
      <c r="H827" s="85">
        <v>0</v>
      </c>
      <c r="I827" s="85">
        <v>0</v>
      </c>
      <c r="J827" s="85">
        <v>6510842</v>
      </c>
      <c r="K827" s="85">
        <v>16244837</v>
      </c>
      <c r="L827" s="85">
        <v>0</v>
      </c>
      <c r="M827" s="85">
        <v>0</v>
      </c>
      <c r="N827" s="85">
        <v>0</v>
      </c>
      <c r="O827" s="153">
        <v>422264</v>
      </c>
      <c r="P827" s="153">
        <v>3946658</v>
      </c>
      <c r="Q827" s="153">
        <v>8289900</v>
      </c>
      <c r="R827" s="153">
        <v>2472497</v>
      </c>
      <c r="S827" s="153">
        <v>0</v>
      </c>
      <c r="T827" s="86">
        <v>2.2199082098459999E-2</v>
      </c>
      <c r="U827" s="154" t="s">
        <v>4364</v>
      </c>
      <c r="V827" s="154" t="s">
        <v>4364</v>
      </c>
      <c r="W827" s="86">
        <v>2.9468906021580001E-2</v>
      </c>
      <c r="X827" s="86">
        <v>2.3926231376999999E-4</v>
      </c>
      <c r="Y827" s="86">
        <v>1.60609371734E-3</v>
      </c>
      <c r="Z827" s="154" t="s">
        <v>4364</v>
      </c>
      <c r="AA827" s="86">
        <v>4.8013023209799999E-3</v>
      </c>
      <c r="AB827" s="86">
        <v>0</v>
      </c>
      <c r="AC827" s="86">
        <v>0</v>
      </c>
      <c r="AD827" s="154" t="s">
        <v>4364</v>
      </c>
      <c r="AE827" s="86" t="s">
        <v>4364</v>
      </c>
      <c r="AF827" s="154" t="s">
        <v>4364</v>
      </c>
      <c r="AG827" s="86">
        <v>2.2501377036799998E-3</v>
      </c>
    </row>
    <row r="828" spans="1:33" x14ac:dyDescent="0.35">
      <c r="A828" s="84">
        <v>8141</v>
      </c>
      <c r="B828" s="126">
        <v>46112</v>
      </c>
      <c r="C828" s="84">
        <v>3813</v>
      </c>
      <c r="D828" s="83" t="s">
        <v>1156</v>
      </c>
      <c r="E828" s="85">
        <v>13389071</v>
      </c>
      <c r="F828" s="85">
        <v>8409843</v>
      </c>
      <c r="G828" s="85">
        <v>0</v>
      </c>
      <c r="H828" s="85">
        <v>0</v>
      </c>
      <c r="I828" s="85">
        <v>0</v>
      </c>
      <c r="J828" s="85">
        <v>1307122</v>
      </c>
      <c r="K828" s="85">
        <v>1738431</v>
      </c>
      <c r="L828" s="85">
        <v>0</v>
      </c>
      <c r="M828" s="85">
        <v>0</v>
      </c>
      <c r="N828" s="85">
        <v>0</v>
      </c>
      <c r="O828" s="153">
        <v>608428</v>
      </c>
      <c r="P828" s="153">
        <v>1109288</v>
      </c>
      <c r="Q828" s="153">
        <v>3145027</v>
      </c>
      <c r="R828" s="153">
        <v>501547</v>
      </c>
      <c r="S828" s="153">
        <v>0</v>
      </c>
      <c r="T828" s="86" t="s">
        <v>4364</v>
      </c>
      <c r="U828" s="86" t="s">
        <v>4364</v>
      </c>
      <c r="V828" s="86" t="s">
        <v>4364</v>
      </c>
      <c r="W828" s="86">
        <v>6.4113947378999995E-4</v>
      </c>
      <c r="X828" s="86">
        <v>0</v>
      </c>
      <c r="Y828" s="86">
        <v>2.6696995201280001E-2</v>
      </c>
      <c r="Z828" s="154" t="s">
        <v>4364</v>
      </c>
      <c r="AA828" s="86">
        <v>8.0884810614999993E-3</v>
      </c>
      <c r="AB828" s="86">
        <v>0</v>
      </c>
      <c r="AC828" s="86">
        <v>0</v>
      </c>
      <c r="AD828" s="154" t="s">
        <v>4364</v>
      </c>
      <c r="AE828" s="86" t="s">
        <v>4364</v>
      </c>
      <c r="AF828" s="154" t="s">
        <v>4364</v>
      </c>
      <c r="AG828" s="86">
        <v>7.7711014989599999E-3</v>
      </c>
    </row>
    <row r="829" spans="1:33" x14ac:dyDescent="0.35">
      <c r="A829" s="84">
        <v>8169</v>
      </c>
      <c r="B829" s="126">
        <v>46112</v>
      </c>
      <c r="C829" s="84">
        <v>3825</v>
      </c>
      <c r="D829" s="83" t="s">
        <v>4373</v>
      </c>
      <c r="E829" s="85">
        <v>563079816</v>
      </c>
      <c r="F829" s="85">
        <v>421099537</v>
      </c>
      <c r="G829" s="85">
        <v>9688441</v>
      </c>
      <c r="H829" s="85">
        <v>0</v>
      </c>
      <c r="I829" s="85">
        <v>0</v>
      </c>
      <c r="J829" s="85">
        <v>23390392</v>
      </c>
      <c r="K829" s="85">
        <v>72141549</v>
      </c>
      <c r="L829" s="85">
        <v>0</v>
      </c>
      <c r="M829" s="85">
        <v>9623912</v>
      </c>
      <c r="N829" s="85">
        <v>0</v>
      </c>
      <c r="O829" s="153">
        <v>9238023</v>
      </c>
      <c r="P829" s="153">
        <v>157706174</v>
      </c>
      <c r="Q829" s="153">
        <v>53996677</v>
      </c>
      <c r="R829" s="153">
        <v>85314369</v>
      </c>
      <c r="S829" s="153">
        <v>0</v>
      </c>
      <c r="T829" s="86">
        <v>7.3220891311410005E-2</v>
      </c>
      <c r="U829" s="154" t="s">
        <v>4364</v>
      </c>
      <c r="V829" s="154" t="s">
        <v>4364</v>
      </c>
      <c r="W829" s="86">
        <v>8.2521454749329995E-2</v>
      </c>
      <c r="X829" s="86">
        <v>1.328292455408E-2</v>
      </c>
      <c r="Y829" s="86">
        <v>2.5475191754399999E-2</v>
      </c>
      <c r="Z829" s="154" t="s">
        <v>4364</v>
      </c>
      <c r="AA829" s="86">
        <v>1.4310942636700001E-3</v>
      </c>
      <c r="AB829" s="86">
        <v>0</v>
      </c>
      <c r="AC829" s="86">
        <v>3.5127303259000002E-4</v>
      </c>
      <c r="AD829" s="154" t="s">
        <v>4364</v>
      </c>
      <c r="AE829" s="86">
        <v>0</v>
      </c>
      <c r="AF829" s="86" t="s">
        <v>4364</v>
      </c>
      <c r="AG829" s="86">
        <v>1.6063245326719999E-2</v>
      </c>
    </row>
    <row r="830" spans="1:33" x14ac:dyDescent="0.35">
      <c r="A830" s="84">
        <v>8187</v>
      </c>
      <c r="B830" s="126">
        <v>46112</v>
      </c>
      <c r="C830" s="84">
        <v>3832</v>
      </c>
      <c r="D830" s="83" t="s">
        <v>1157</v>
      </c>
      <c r="E830" s="85">
        <v>381431650</v>
      </c>
      <c r="F830" s="85">
        <v>300962071</v>
      </c>
      <c r="G830" s="85">
        <v>21403819</v>
      </c>
      <c r="H830" s="85">
        <v>829535</v>
      </c>
      <c r="I830" s="85">
        <v>0</v>
      </c>
      <c r="J830" s="85">
        <v>18967212</v>
      </c>
      <c r="K830" s="85">
        <v>42559349</v>
      </c>
      <c r="L830" s="85">
        <v>0</v>
      </c>
      <c r="M830" s="85">
        <v>85415517</v>
      </c>
      <c r="N830" s="85">
        <v>515954</v>
      </c>
      <c r="O830" s="153">
        <v>32579153</v>
      </c>
      <c r="P830" s="153">
        <v>10815407</v>
      </c>
      <c r="Q830" s="153">
        <v>42122481</v>
      </c>
      <c r="R830" s="153">
        <v>45753644</v>
      </c>
      <c r="S830" s="153">
        <v>0</v>
      </c>
      <c r="T830" s="154">
        <v>2.9014725010229999E-2</v>
      </c>
      <c r="U830" s="86">
        <v>0</v>
      </c>
      <c r="V830" s="154" t="s">
        <v>4364</v>
      </c>
      <c r="W830" s="86">
        <v>2.9593011253530001E-2</v>
      </c>
      <c r="X830" s="86">
        <v>2.2524968118500001E-3</v>
      </c>
      <c r="Y830" s="86">
        <v>1.8648125776860001E-2</v>
      </c>
      <c r="Z830" s="154" t="s">
        <v>4364</v>
      </c>
      <c r="AA830" s="86">
        <v>1.7303572112999999E-4</v>
      </c>
      <c r="AB830" s="154">
        <v>-4.97219577E-5</v>
      </c>
      <c r="AC830" s="154">
        <v>0</v>
      </c>
      <c r="AD830" s="154" t="s">
        <v>4364</v>
      </c>
      <c r="AE830" s="154">
        <v>2.0818420174999999E-4</v>
      </c>
      <c r="AF830" s="154">
        <v>-2.22305435122E-2</v>
      </c>
      <c r="AG830" s="86">
        <v>8.9370472178500002E-3</v>
      </c>
    </row>
    <row r="831" spans="1:33" x14ac:dyDescent="0.35">
      <c r="A831" s="84">
        <v>8212</v>
      </c>
      <c r="B831" s="126">
        <v>46112</v>
      </c>
      <c r="C831" s="84">
        <v>3842</v>
      </c>
      <c r="D831" s="83" t="s">
        <v>1158</v>
      </c>
      <c r="E831" s="85">
        <v>134978911</v>
      </c>
      <c r="F831" s="85">
        <v>82473107</v>
      </c>
      <c r="G831" s="85">
        <v>1483601</v>
      </c>
      <c r="H831" s="85">
        <v>0</v>
      </c>
      <c r="I831" s="85">
        <v>0</v>
      </c>
      <c r="J831" s="85">
        <v>3102553</v>
      </c>
      <c r="K831" s="85">
        <v>16480692</v>
      </c>
      <c r="L831" s="85">
        <v>0</v>
      </c>
      <c r="M831" s="85">
        <v>0</v>
      </c>
      <c r="N831" s="85">
        <v>0</v>
      </c>
      <c r="O831" s="153">
        <v>1637555</v>
      </c>
      <c r="P831" s="153">
        <v>18766720</v>
      </c>
      <c r="Q831" s="153">
        <v>35239715</v>
      </c>
      <c r="R831" s="153">
        <v>5762271</v>
      </c>
      <c r="S831" s="153">
        <v>0</v>
      </c>
      <c r="T831" s="86">
        <v>7.0098590182200004E-3</v>
      </c>
      <c r="U831" s="154" t="s">
        <v>4364</v>
      </c>
      <c r="V831" s="86" t="s">
        <v>4364</v>
      </c>
      <c r="W831" s="86">
        <v>2.5563039439900001E-3</v>
      </c>
      <c r="X831" s="86">
        <v>0</v>
      </c>
      <c r="Y831" s="86">
        <v>1.92878373015E-3</v>
      </c>
      <c r="Z831" s="154" t="s">
        <v>4364</v>
      </c>
      <c r="AA831" s="86">
        <v>1.16766819619E-3</v>
      </c>
      <c r="AB831" s="86">
        <v>1.4087796794999999E-4</v>
      </c>
      <c r="AC831" s="86">
        <v>0</v>
      </c>
      <c r="AD831" s="154" t="s">
        <v>4364</v>
      </c>
      <c r="AE831" s="86" t="s">
        <v>4364</v>
      </c>
      <c r="AF831" s="154" t="s">
        <v>4364</v>
      </c>
      <c r="AG831" s="86">
        <v>9.7023106841E-4</v>
      </c>
    </row>
    <row r="832" spans="1:33" x14ac:dyDescent="0.35">
      <c r="A832" s="84">
        <v>8216</v>
      </c>
      <c r="B832" s="126">
        <v>46112</v>
      </c>
      <c r="C832" s="84">
        <v>3845</v>
      </c>
      <c r="D832" s="83" t="s">
        <v>1159</v>
      </c>
      <c r="E832" s="85">
        <v>617121</v>
      </c>
      <c r="F832" s="85">
        <v>363736</v>
      </c>
      <c r="G832" s="85">
        <v>0</v>
      </c>
      <c r="H832" s="85">
        <v>0</v>
      </c>
      <c r="I832" s="85">
        <v>0</v>
      </c>
      <c r="J832" s="85">
        <v>0</v>
      </c>
      <c r="K832" s="85">
        <v>0</v>
      </c>
      <c r="L832" s="85">
        <v>0</v>
      </c>
      <c r="M832" s="85">
        <v>0</v>
      </c>
      <c r="N832" s="85">
        <v>0</v>
      </c>
      <c r="O832" s="153">
        <v>0</v>
      </c>
      <c r="P832" s="153">
        <v>363736</v>
      </c>
      <c r="Q832" s="153">
        <v>0</v>
      </c>
      <c r="R832" s="153">
        <v>0</v>
      </c>
      <c r="S832" s="153">
        <v>0</v>
      </c>
      <c r="T832" s="86" t="s">
        <v>4364</v>
      </c>
      <c r="U832" s="154" t="s">
        <v>4364</v>
      </c>
      <c r="V832" s="86" t="s">
        <v>4364</v>
      </c>
      <c r="W832" s="86" t="s">
        <v>4364</v>
      </c>
      <c r="X832" s="86" t="s">
        <v>4364</v>
      </c>
      <c r="Y832" s="86" t="s">
        <v>4364</v>
      </c>
      <c r="Z832" s="154" t="s">
        <v>4364</v>
      </c>
      <c r="AA832" s="86">
        <v>0</v>
      </c>
      <c r="AB832" s="86" t="s">
        <v>4364</v>
      </c>
      <c r="AC832" s="86" t="s">
        <v>4364</v>
      </c>
      <c r="AD832" s="154" t="s">
        <v>4364</v>
      </c>
      <c r="AE832" s="154" t="s">
        <v>4364</v>
      </c>
      <c r="AF832" s="154" t="s">
        <v>4364</v>
      </c>
      <c r="AG832" s="86">
        <v>0</v>
      </c>
    </row>
    <row r="833" spans="1:33" x14ac:dyDescent="0.35">
      <c r="A833" s="84">
        <v>8218</v>
      </c>
      <c r="B833" s="126">
        <v>46112</v>
      </c>
      <c r="C833" s="84">
        <v>3847</v>
      </c>
      <c r="D833" s="83" t="s">
        <v>1160</v>
      </c>
      <c r="E833" s="85">
        <v>858390793</v>
      </c>
      <c r="F833" s="85">
        <v>682025474</v>
      </c>
      <c r="G833" s="85">
        <v>15561777</v>
      </c>
      <c r="H833" s="85">
        <v>0</v>
      </c>
      <c r="I833" s="85">
        <v>4186074</v>
      </c>
      <c r="J833" s="85">
        <v>12482190</v>
      </c>
      <c r="K833" s="85">
        <v>55423427</v>
      </c>
      <c r="L833" s="85">
        <v>0</v>
      </c>
      <c r="M833" s="85">
        <v>79518331</v>
      </c>
      <c r="N833" s="85">
        <v>6209878</v>
      </c>
      <c r="O833" s="153">
        <v>4824925</v>
      </c>
      <c r="P833" s="153">
        <v>3179001</v>
      </c>
      <c r="Q833" s="153">
        <v>313040982</v>
      </c>
      <c r="R833" s="153">
        <v>187598889</v>
      </c>
      <c r="S833" s="153">
        <v>0</v>
      </c>
      <c r="T833" s="86">
        <v>2.3896549497750001E-2</v>
      </c>
      <c r="U833" s="154" t="s">
        <v>4364</v>
      </c>
      <c r="V833" s="154">
        <v>0</v>
      </c>
      <c r="W833" s="86">
        <v>2.470374493856E-2</v>
      </c>
      <c r="X833" s="86">
        <v>1.27926679609E-3</v>
      </c>
      <c r="Y833" s="86">
        <v>1.4483706665499999E-3</v>
      </c>
      <c r="Z833" s="154" t="s">
        <v>4364</v>
      </c>
      <c r="AA833" s="86">
        <v>-4.0327804899999999E-5</v>
      </c>
      <c r="AB833" s="86">
        <v>0</v>
      </c>
      <c r="AC833" s="154">
        <v>0</v>
      </c>
      <c r="AD833" s="86" t="s">
        <v>4364</v>
      </c>
      <c r="AE833" s="154">
        <v>2.31575406423E-3</v>
      </c>
      <c r="AF833" s="154">
        <v>5.8274353281999997E-4</v>
      </c>
      <c r="AG833" s="86">
        <v>1.1757234029199999E-3</v>
      </c>
    </row>
    <row r="834" spans="1:33" x14ac:dyDescent="0.35">
      <c r="A834" s="84">
        <v>8229</v>
      </c>
      <c r="B834" s="126">
        <v>46112</v>
      </c>
      <c r="C834" s="84">
        <v>3851</v>
      </c>
      <c r="D834" s="83" t="s">
        <v>1161</v>
      </c>
      <c r="E834" s="85">
        <v>95167126</v>
      </c>
      <c r="F834" s="85">
        <v>55164202</v>
      </c>
      <c r="G834" s="85">
        <v>927934</v>
      </c>
      <c r="H834" s="85">
        <v>0</v>
      </c>
      <c r="I834" s="85">
        <v>0</v>
      </c>
      <c r="J834" s="85">
        <v>15333172</v>
      </c>
      <c r="K834" s="85">
        <v>24666713</v>
      </c>
      <c r="L834" s="85">
        <v>0</v>
      </c>
      <c r="M834" s="85">
        <v>0</v>
      </c>
      <c r="N834" s="85">
        <v>0</v>
      </c>
      <c r="O834" s="153">
        <v>2615948</v>
      </c>
      <c r="P834" s="153">
        <v>3774433</v>
      </c>
      <c r="Q834" s="153">
        <v>5039603</v>
      </c>
      <c r="R834" s="153">
        <v>2806400</v>
      </c>
      <c r="S834" s="153">
        <v>0</v>
      </c>
      <c r="T834" s="86">
        <v>1.5235720322259999E-2</v>
      </c>
      <c r="U834" s="154" t="s">
        <v>4364</v>
      </c>
      <c r="V834" s="154" t="s">
        <v>4364</v>
      </c>
      <c r="W834" s="86">
        <v>1.6879508471160001E-2</v>
      </c>
      <c r="X834" s="86">
        <v>0</v>
      </c>
      <c r="Y834" s="86">
        <v>4.2485061668900001E-3</v>
      </c>
      <c r="Z834" s="154" t="s">
        <v>4364</v>
      </c>
      <c r="AA834" s="86">
        <v>3.1556505653500002E-3</v>
      </c>
      <c r="AB834" s="86">
        <v>0</v>
      </c>
      <c r="AC834" s="86">
        <v>0</v>
      </c>
      <c r="AD834" s="86" t="s">
        <v>4364</v>
      </c>
      <c r="AE834" s="86" t="s">
        <v>4364</v>
      </c>
      <c r="AF834" s="154" t="s">
        <v>4364</v>
      </c>
      <c r="AG834" s="86">
        <v>3.01938985142E-3</v>
      </c>
    </row>
    <row r="835" spans="1:33" x14ac:dyDescent="0.35">
      <c r="A835" s="84">
        <v>8230</v>
      </c>
      <c r="B835" s="126">
        <v>46112</v>
      </c>
      <c r="C835" s="84">
        <v>3852</v>
      </c>
      <c r="D835" s="83" t="s">
        <v>1162</v>
      </c>
      <c r="E835" s="85">
        <v>85594556</v>
      </c>
      <c r="F835" s="85">
        <v>59622359</v>
      </c>
      <c r="G835" s="85">
        <v>893774</v>
      </c>
      <c r="H835" s="85">
        <v>0</v>
      </c>
      <c r="I835" s="85">
        <v>0</v>
      </c>
      <c r="J835" s="85">
        <v>610942</v>
      </c>
      <c r="K835" s="85">
        <v>7441157</v>
      </c>
      <c r="L835" s="85">
        <v>0</v>
      </c>
      <c r="M835" s="85">
        <v>0</v>
      </c>
      <c r="N835" s="85">
        <v>0</v>
      </c>
      <c r="O835" s="153">
        <v>803058</v>
      </c>
      <c r="P835" s="153">
        <v>265764</v>
      </c>
      <c r="Q835" s="153">
        <v>45394418</v>
      </c>
      <c r="R835" s="153">
        <v>4213246</v>
      </c>
      <c r="S835" s="153">
        <v>0</v>
      </c>
      <c r="T835" s="154">
        <v>1.383037031302E-2</v>
      </c>
      <c r="U835" s="154" t="s">
        <v>4364</v>
      </c>
      <c r="V835" s="154" t="s">
        <v>4364</v>
      </c>
      <c r="W835" s="86">
        <v>4.0715507319449999E-2</v>
      </c>
      <c r="X835" s="86">
        <v>-7.8842250594000005E-3</v>
      </c>
      <c r="Y835" s="86">
        <v>1.0235202882270001E-2</v>
      </c>
      <c r="Z835" s="154" t="s">
        <v>4364</v>
      </c>
      <c r="AA835" s="86">
        <v>0</v>
      </c>
      <c r="AB835" s="86">
        <v>0</v>
      </c>
      <c r="AC835" s="86">
        <v>0</v>
      </c>
      <c r="AD835" s="154" t="s">
        <v>4364</v>
      </c>
      <c r="AE835" s="154" t="s">
        <v>4364</v>
      </c>
      <c r="AF835" s="154" t="s">
        <v>4364</v>
      </c>
      <c r="AG835" s="86">
        <v>2.1533614104600001E-3</v>
      </c>
    </row>
    <row r="836" spans="1:33" x14ac:dyDescent="0.35">
      <c r="A836" s="84">
        <v>8237</v>
      </c>
      <c r="B836" s="126">
        <v>46112</v>
      </c>
      <c r="C836" s="84">
        <v>3859</v>
      </c>
      <c r="D836" s="83" t="s">
        <v>1163</v>
      </c>
      <c r="E836" s="85">
        <v>67623267</v>
      </c>
      <c r="F836" s="85">
        <v>21293168</v>
      </c>
      <c r="G836" s="85">
        <v>1802109</v>
      </c>
      <c r="H836" s="85">
        <v>0</v>
      </c>
      <c r="I836" s="85">
        <v>0</v>
      </c>
      <c r="J836" s="85">
        <v>4639922</v>
      </c>
      <c r="K836" s="85">
        <v>5980268</v>
      </c>
      <c r="L836" s="85">
        <v>0</v>
      </c>
      <c r="M836" s="85">
        <v>0</v>
      </c>
      <c r="N836" s="85">
        <v>0</v>
      </c>
      <c r="O836" s="153">
        <v>2531567</v>
      </c>
      <c r="P836" s="153">
        <v>529619</v>
      </c>
      <c r="Q836" s="153">
        <v>5809683</v>
      </c>
      <c r="R836" s="153">
        <v>0</v>
      </c>
      <c r="S836" s="153">
        <v>0</v>
      </c>
      <c r="T836" s="86">
        <v>2.597787309174E-2</v>
      </c>
      <c r="U836" s="86" t="s">
        <v>4364</v>
      </c>
      <c r="V836" s="154" t="s">
        <v>4364</v>
      </c>
      <c r="W836" s="86">
        <v>2.193346591927E-2</v>
      </c>
      <c r="X836" s="86">
        <v>2.4944280819700002E-3</v>
      </c>
      <c r="Y836" s="86">
        <v>8.1258881926400007E-3</v>
      </c>
      <c r="Z836" s="154" t="s">
        <v>4364</v>
      </c>
      <c r="AA836" s="154">
        <v>9.2545107309320002E-2</v>
      </c>
      <c r="AB836" s="154">
        <v>0</v>
      </c>
      <c r="AC836" s="154" t="s">
        <v>4364</v>
      </c>
      <c r="AD836" s="154" t="s">
        <v>4364</v>
      </c>
      <c r="AE836" s="154" t="s">
        <v>4364</v>
      </c>
      <c r="AF836" s="154" t="s">
        <v>4364</v>
      </c>
      <c r="AG836" s="86">
        <v>8.8218649659200007E-3</v>
      </c>
    </row>
    <row r="837" spans="1:33" x14ac:dyDescent="0.35">
      <c r="A837" s="84">
        <v>8255</v>
      </c>
      <c r="B837" s="126">
        <v>46112</v>
      </c>
      <c r="C837" s="84">
        <v>3861</v>
      </c>
      <c r="D837" s="83" t="s">
        <v>1164</v>
      </c>
      <c r="E837" s="85">
        <v>2209639</v>
      </c>
      <c r="F837" s="85">
        <v>1363784</v>
      </c>
      <c r="G837" s="85">
        <v>0</v>
      </c>
      <c r="H837" s="85">
        <v>0</v>
      </c>
      <c r="I837" s="85">
        <v>0</v>
      </c>
      <c r="J837" s="85">
        <v>475011</v>
      </c>
      <c r="K837" s="85">
        <v>677099</v>
      </c>
      <c r="L837" s="85">
        <v>0</v>
      </c>
      <c r="M837" s="85">
        <v>0</v>
      </c>
      <c r="N837" s="85">
        <v>0</v>
      </c>
      <c r="O837" s="153">
        <v>170464</v>
      </c>
      <c r="P837" s="153">
        <v>41210</v>
      </c>
      <c r="Q837" s="153">
        <v>0</v>
      </c>
      <c r="R837" s="153">
        <v>0</v>
      </c>
      <c r="S837" s="153">
        <v>0</v>
      </c>
      <c r="T837" s="154" t="s">
        <v>4364</v>
      </c>
      <c r="U837" s="154" t="s">
        <v>4364</v>
      </c>
      <c r="V837" s="154" t="s">
        <v>4364</v>
      </c>
      <c r="W837" s="86">
        <v>4.97479261329E-3</v>
      </c>
      <c r="X837" s="86">
        <v>0</v>
      </c>
      <c r="Y837" s="86">
        <v>1.4133611837320001E-2</v>
      </c>
      <c r="Z837" s="154" t="s">
        <v>4364</v>
      </c>
      <c r="AA837" s="86">
        <v>0</v>
      </c>
      <c r="AB837" s="86" t="s">
        <v>4364</v>
      </c>
      <c r="AC837" s="86" t="s">
        <v>4364</v>
      </c>
      <c r="AD837" s="154" t="s">
        <v>4364</v>
      </c>
      <c r="AE837" s="154" t="s">
        <v>4364</v>
      </c>
      <c r="AF837" s="154" t="s">
        <v>4364</v>
      </c>
      <c r="AG837" s="86">
        <v>7.5036874974200004E-3</v>
      </c>
    </row>
    <row r="838" spans="1:33" x14ac:dyDescent="0.35">
      <c r="A838" s="84">
        <v>8261</v>
      </c>
      <c r="B838" s="126">
        <v>46112</v>
      </c>
      <c r="C838" s="84">
        <v>3866</v>
      </c>
      <c r="D838" s="83" t="s">
        <v>1165</v>
      </c>
      <c r="E838" s="85">
        <v>27043657</v>
      </c>
      <c r="F838" s="85">
        <v>20068913</v>
      </c>
      <c r="G838" s="85">
        <v>470880</v>
      </c>
      <c r="H838" s="85">
        <v>0</v>
      </c>
      <c r="I838" s="85">
        <v>0</v>
      </c>
      <c r="J838" s="85">
        <v>1555823</v>
      </c>
      <c r="K838" s="85">
        <v>1138827</v>
      </c>
      <c r="L838" s="85">
        <v>0</v>
      </c>
      <c r="M838" s="85">
        <v>0</v>
      </c>
      <c r="N838" s="85">
        <v>0</v>
      </c>
      <c r="O838" s="153">
        <v>202832</v>
      </c>
      <c r="P838" s="153">
        <v>83769</v>
      </c>
      <c r="Q838" s="153">
        <v>12536214</v>
      </c>
      <c r="R838" s="153">
        <v>4080568</v>
      </c>
      <c r="S838" s="153">
        <v>0</v>
      </c>
      <c r="T838" s="154">
        <v>8.7462182936699998E-3</v>
      </c>
      <c r="U838" s="86" t="s">
        <v>4364</v>
      </c>
      <c r="V838" s="154" t="s">
        <v>4364</v>
      </c>
      <c r="W838" s="86">
        <v>3.2908206603500002E-2</v>
      </c>
      <c r="X838" s="86">
        <v>0</v>
      </c>
      <c r="Y838" s="86">
        <v>1.38499920053E-3</v>
      </c>
      <c r="Z838" s="154" t="s">
        <v>4364</v>
      </c>
      <c r="AA838" s="86">
        <v>0</v>
      </c>
      <c r="AB838" s="86">
        <v>0</v>
      </c>
      <c r="AC838" s="86">
        <v>0</v>
      </c>
      <c r="AD838" s="86" t="s">
        <v>4364</v>
      </c>
      <c r="AE838" s="86" t="s">
        <v>4364</v>
      </c>
      <c r="AF838" s="154" t="s">
        <v>4364</v>
      </c>
      <c r="AG838" s="86">
        <v>9.8327747845999998E-4</v>
      </c>
    </row>
    <row r="839" spans="1:33" x14ac:dyDescent="0.35">
      <c r="A839" s="84">
        <v>8290</v>
      </c>
      <c r="B839" s="126">
        <v>46112</v>
      </c>
      <c r="C839" s="84">
        <v>3877</v>
      </c>
      <c r="D839" s="83" t="s">
        <v>1166</v>
      </c>
      <c r="E839" s="85">
        <v>221168600</v>
      </c>
      <c r="F839" s="85">
        <v>148170365</v>
      </c>
      <c r="G839" s="85">
        <v>2856234</v>
      </c>
      <c r="H839" s="85">
        <v>0</v>
      </c>
      <c r="I839" s="85">
        <v>0</v>
      </c>
      <c r="J839" s="85">
        <v>24859520</v>
      </c>
      <c r="K839" s="85">
        <v>86234690</v>
      </c>
      <c r="L839" s="85">
        <v>0</v>
      </c>
      <c r="M839" s="85">
        <v>0</v>
      </c>
      <c r="N839" s="85">
        <v>0</v>
      </c>
      <c r="O839" s="153">
        <v>3189936</v>
      </c>
      <c r="P839" s="153">
        <v>11054451</v>
      </c>
      <c r="Q839" s="153">
        <v>9435334</v>
      </c>
      <c r="R839" s="153">
        <v>10540200</v>
      </c>
      <c r="S839" s="153">
        <v>0</v>
      </c>
      <c r="T839" s="86">
        <v>7.33948299665E-3</v>
      </c>
      <c r="U839" s="154" t="s">
        <v>4364</v>
      </c>
      <c r="V839" s="154" t="s">
        <v>4364</v>
      </c>
      <c r="W839" s="86">
        <v>2.1502263211039999E-2</v>
      </c>
      <c r="X839" s="86">
        <v>6.3419800767999996E-4</v>
      </c>
      <c r="Y839" s="86">
        <v>4.3064355643599997E-3</v>
      </c>
      <c r="Z839" s="154" t="s">
        <v>4364</v>
      </c>
      <c r="AA839" s="86">
        <v>9.4087592899500007E-3</v>
      </c>
      <c r="AB839" s="86">
        <v>0</v>
      </c>
      <c r="AC839" s="86">
        <v>0</v>
      </c>
      <c r="AD839" s="154">
        <v>0</v>
      </c>
      <c r="AE839" s="154" t="s">
        <v>4364</v>
      </c>
      <c r="AF839" s="154" t="s">
        <v>4364</v>
      </c>
      <c r="AG839" s="86">
        <v>4.05117849068E-3</v>
      </c>
    </row>
    <row r="840" spans="1:33" x14ac:dyDescent="0.35">
      <c r="A840" s="84">
        <v>8298</v>
      </c>
      <c r="B840" s="126">
        <v>46112</v>
      </c>
      <c r="C840" s="84">
        <v>3881</v>
      </c>
      <c r="D840" s="83" t="s">
        <v>1167</v>
      </c>
      <c r="E840" s="85">
        <v>38379142</v>
      </c>
      <c r="F840" s="85">
        <v>15551081</v>
      </c>
      <c r="G840" s="85">
        <v>534070</v>
      </c>
      <c r="H840" s="85">
        <v>0</v>
      </c>
      <c r="I840" s="85">
        <v>0</v>
      </c>
      <c r="J840" s="85">
        <v>4085342</v>
      </c>
      <c r="K840" s="85">
        <v>5599454</v>
      </c>
      <c r="L840" s="85">
        <v>0</v>
      </c>
      <c r="M840" s="85">
        <v>0</v>
      </c>
      <c r="N840" s="85">
        <v>0</v>
      </c>
      <c r="O840" s="153">
        <v>1856894</v>
      </c>
      <c r="P840" s="153">
        <v>2531516</v>
      </c>
      <c r="Q840" s="153">
        <v>943805</v>
      </c>
      <c r="R840" s="153">
        <v>0</v>
      </c>
      <c r="S840" s="153">
        <v>0</v>
      </c>
      <c r="T840" s="86">
        <v>9.9558534362099993E-3</v>
      </c>
      <c r="U840" s="154">
        <v>0</v>
      </c>
      <c r="V840" s="154" t="s">
        <v>4364</v>
      </c>
      <c r="W840" s="86">
        <v>7.9900185985200007E-3</v>
      </c>
      <c r="X840" s="86">
        <v>0</v>
      </c>
      <c r="Y840" s="86">
        <v>4.4672599120800004E-3</v>
      </c>
      <c r="Z840" s="154" t="s">
        <v>4364</v>
      </c>
      <c r="AA840" s="86">
        <v>-9.1137159599999996E-5</v>
      </c>
      <c r="AB840" s="86">
        <v>0</v>
      </c>
      <c r="AC840" s="86">
        <v>0</v>
      </c>
      <c r="AD840" s="86" t="s">
        <v>4364</v>
      </c>
      <c r="AE840" s="86" t="s">
        <v>4364</v>
      </c>
      <c r="AF840" s="154" t="s">
        <v>4364</v>
      </c>
      <c r="AG840" s="86">
        <v>2.70603520888E-3</v>
      </c>
    </row>
    <row r="841" spans="1:33" x14ac:dyDescent="0.35">
      <c r="A841" s="84">
        <v>8299</v>
      </c>
      <c r="B841" s="126">
        <v>46112</v>
      </c>
      <c r="C841" s="84">
        <v>3882</v>
      </c>
      <c r="D841" s="83" t="s">
        <v>1168</v>
      </c>
      <c r="E841" s="85">
        <v>113714327</v>
      </c>
      <c r="F841" s="85">
        <v>70394505</v>
      </c>
      <c r="G841" s="85">
        <v>1278121</v>
      </c>
      <c r="H841" s="85">
        <v>0</v>
      </c>
      <c r="I841" s="85">
        <v>0</v>
      </c>
      <c r="J841" s="85">
        <v>21103243</v>
      </c>
      <c r="K841" s="85">
        <v>37298801</v>
      </c>
      <c r="L841" s="85">
        <v>0</v>
      </c>
      <c r="M841" s="85">
        <v>0</v>
      </c>
      <c r="N841" s="85">
        <v>0</v>
      </c>
      <c r="O841" s="153">
        <v>3297111</v>
      </c>
      <c r="P841" s="153">
        <v>5626585</v>
      </c>
      <c r="Q841" s="153">
        <v>508629</v>
      </c>
      <c r="R841" s="153">
        <v>1282015</v>
      </c>
      <c r="S841" s="153">
        <v>0</v>
      </c>
      <c r="T841" s="154">
        <v>2.0052450459650002E-2</v>
      </c>
      <c r="U841" s="154" t="s">
        <v>4364</v>
      </c>
      <c r="V841" s="154" t="s">
        <v>4364</v>
      </c>
      <c r="W841" s="86">
        <v>2.5186303090230001E-2</v>
      </c>
      <c r="X841" s="154">
        <v>3.3297786627700002E-3</v>
      </c>
      <c r="Y841" s="86">
        <v>5.9168096180600002E-3</v>
      </c>
      <c r="Z841" s="154" t="s">
        <v>4364</v>
      </c>
      <c r="AA841" s="86">
        <v>2.2854770667300002E-3</v>
      </c>
      <c r="AB841" s="154">
        <v>0</v>
      </c>
      <c r="AC841" s="154">
        <v>0</v>
      </c>
      <c r="AD841" s="86">
        <v>0</v>
      </c>
      <c r="AE841" s="154" t="s">
        <v>4364</v>
      </c>
      <c r="AF841" s="154" t="s">
        <v>4364</v>
      </c>
      <c r="AG841" s="86">
        <v>5.9290164016199999E-3</v>
      </c>
    </row>
    <row r="842" spans="1:33" x14ac:dyDescent="0.35">
      <c r="A842" s="84">
        <v>8313</v>
      </c>
      <c r="B842" s="126">
        <v>46112</v>
      </c>
      <c r="C842" s="84">
        <v>3889</v>
      </c>
      <c r="D842" s="83" t="s">
        <v>1169</v>
      </c>
      <c r="E842" s="85">
        <v>14475759</v>
      </c>
      <c r="F842" s="85">
        <v>6519950</v>
      </c>
      <c r="G842" s="85">
        <v>786341</v>
      </c>
      <c r="H842" s="85">
        <v>0</v>
      </c>
      <c r="I842" s="85">
        <v>0</v>
      </c>
      <c r="J842" s="85">
        <v>475170</v>
      </c>
      <c r="K842" s="85">
        <v>650141</v>
      </c>
      <c r="L842" s="85">
        <v>0</v>
      </c>
      <c r="M842" s="85">
        <v>966772</v>
      </c>
      <c r="N842" s="85">
        <v>0</v>
      </c>
      <c r="O842" s="153">
        <v>1146883</v>
      </c>
      <c r="P842" s="153">
        <v>289335</v>
      </c>
      <c r="Q842" s="153">
        <v>2112420</v>
      </c>
      <c r="R842" s="153">
        <v>92888</v>
      </c>
      <c r="S842" s="153">
        <v>0</v>
      </c>
      <c r="T842" s="86">
        <v>1.1193944627630001E-2</v>
      </c>
      <c r="U842" s="86" t="s">
        <v>4364</v>
      </c>
      <c r="V842" s="154" t="s">
        <v>4364</v>
      </c>
      <c r="W842" s="86">
        <v>8.6150188672799999E-3</v>
      </c>
      <c r="X842" s="86">
        <v>0</v>
      </c>
      <c r="Y842" s="86">
        <v>-2.8821174550000003E-4</v>
      </c>
      <c r="Z842" s="154" t="s">
        <v>4364</v>
      </c>
      <c r="AA842" s="86">
        <v>0</v>
      </c>
      <c r="AB842" s="86">
        <v>0</v>
      </c>
      <c r="AC842" s="86">
        <v>0</v>
      </c>
      <c r="AD842" s="154">
        <v>0</v>
      </c>
      <c r="AE842" s="154">
        <v>0</v>
      </c>
      <c r="AF842" s="154" t="s">
        <v>4364</v>
      </c>
      <c r="AG842" s="86">
        <v>2.6472517128700002E-3</v>
      </c>
    </row>
    <row r="843" spans="1:33" x14ac:dyDescent="0.35">
      <c r="A843" s="84">
        <v>8317</v>
      </c>
      <c r="B843" s="126">
        <v>46112</v>
      </c>
      <c r="C843" s="84">
        <v>3891</v>
      </c>
      <c r="D843" s="83" t="s">
        <v>1170</v>
      </c>
      <c r="E843" s="85">
        <v>50717168</v>
      </c>
      <c r="F843" s="85">
        <v>19073267</v>
      </c>
      <c r="G843" s="85">
        <v>1076715</v>
      </c>
      <c r="H843" s="85">
        <v>67875</v>
      </c>
      <c r="I843" s="85">
        <v>0</v>
      </c>
      <c r="J843" s="85">
        <v>2691715</v>
      </c>
      <c r="K843" s="85">
        <v>5631905</v>
      </c>
      <c r="L843" s="85">
        <v>0</v>
      </c>
      <c r="M843" s="85">
        <v>0</v>
      </c>
      <c r="N843" s="85">
        <v>0</v>
      </c>
      <c r="O843" s="153">
        <v>1361360</v>
      </c>
      <c r="P843" s="153">
        <v>2372410</v>
      </c>
      <c r="Q843" s="153">
        <v>3781530</v>
      </c>
      <c r="R843" s="153">
        <v>2089756</v>
      </c>
      <c r="S843" s="153">
        <v>0</v>
      </c>
      <c r="T843" s="86">
        <v>1.508594053253E-2</v>
      </c>
      <c r="U843" s="154">
        <v>3.8211108971150001E-2</v>
      </c>
      <c r="V843" s="154" t="s">
        <v>4364</v>
      </c>
      <c r="W843" s="86">
        <v>1.019833911111E-2</v>
      </c>
      <c r="X843" s="86">
        <v>0</v>
      </c>
      <c r="Y843" s="86">
        <v>7.8176363000400009E-3</v>
      </c>
      <c r="Z843" s="154" t="s">
        <v>4364</v>
      </c>
      <c r="AA843" s="86">
        <v>6.0339750181699998E-3</v>
      </c>
      <c r="AB843" s="86">
        <v>0</v>
      </c>
      <c r="AC843" s="86">
        <v>0</v>
      </c>
      <c r="AD843" s="86" t="s">
        <v>4364</v>
      </c>
      <c r="AE843" s="86" t="s">
        <v>4364</v>
      </c>
      <c r="AF843" s="86" t="s">
        <v>4364</v>
      </c>
      <c r="AG843" s="86">
        <v>4.7425866050099996E-3</v>
      </c>
    </row>
    <row r="844" spans="1:33" x14ac:dyDescent="0.35">
      <c r="A844" s="84">
        <v>8339</v>
      </c>
      <c r="B844" s="126">
        <v>46112</v>
      </c>
      <c r="C844" s="84">
        <v>3905</v>
      </c>
      <c r="D844" s="83" t="s">
        <v>1171</v>
      </c>
      <c r="E844" s="85">
        <v>4648596</v>
      </c>
      <c r="F844" s="85">
        <v>1541628</v>
      </c>
      <c r="G844" s="85">
        <v>0</v>
      </c>
      <c r="H844" s="85">
        <v>0</v>
      </c>
      <c r="I844" s="85">
        <v>0</v>
      </c>
      <c r="J844" s="85">
        <v>164899</v>
      </c>
      <c r="K844" s="85">
        <v>579747</v>
      </c>
      <c r="L844" s="85">
        <v>0</v>
      </c>
      <c r="M844" s="85">
        <v>0</v>
      </c>
      <c r="N844" s="85">
        <v>0</v>
      </c>
      <c r="O844" s="153">
        <v>783188</v>
      </c>
      <c r="P844" s="153">
        <v>13794</v>
      </c>
      <c r="Q844" s="153">
        <v>0</v>
      </c>
      <c r="R844" s="153">
        <v>0</v>
      </c>
      <c r="S844" s="153">
        <v>0</v>
      </c>
      <c r="T844" s="86" t="s">
        <v>4364</v>
      </c>
      <c r="U844" s="154" t="s">
        <v>4364</v>
      </c>
      <c r="V844" s="154" t="s">
        <v>4364</v>
      </c>
      <c r="W844" s="86">
        <v>9.5896688133499993E-3</v>
      </c>
      <c r="X844" s="86">
        <v>0</v>
      </c>
      <c r="Y844" s="86">
        <v>0</v>
      </c>
      <c r="Z844" s="86" t="s">
        <v>4364</v>
      </c>
      <c r="AA844" s="86">
        <v>6.7533514766660002E-2</v>
      </c>
      <c r="AB844" s="86" t="s">
        <v>4364</v>
      </c>
      <c r="AC844" s="86" t="s">
        <v>4364</v>
      </c>
      <c r="AD844" s="154" t="s">
        <v>4364</v>
      </c>
      <c r="AE844" s="86" t="s">
        <v>4364</v>
      </c>
      <c r="AF844" s="154" t="s">
        <v>4364</v>
      </c>
      <c r="AG844" s="86">
        <v>5.3819894548499999E-3</v>
      </c>
    </row>
    <row r="845" spans="1:33" x14ac:dyDescent="0.35">
      <c r="A845" s="84">
        <v>8344</v>
      </c>
      <c r="B845" s="126">
        <v>46112</v>
      </c>
      <c r="C845" s="84">
        <v>3908</v>
      </c>
      <c r="D845" s="83" t="s">
        <v>1172</v>
      </c>
      <c r="E845" s="85">
        <v>78530933</v>
      </c>
      <c r="F845" s="85">
        <v>41568301</v>
      </c>
      <c r="G845" s="85">
        <v>1973065</v>
      </c>
      <c r="H845" s="85">
        <v>0</v>
      </c>
      <c r="I845" s="85">
        <v>0</v>
      </c>
      <c r="J845" s="85">
        <v>7556945</v>
      </c>
      <c r="K845" s="85">
        <v>9424059</v>
      </c>
      <c r="L845" s="85">
        <v>0</v>
      </c>
      <c r="M845" s="85">
        <v>0</v>
      </c>
      <c r="N845" s="85">
        <v>0</v>
      </c>
      <c r="O845" s="153">
        <v>3316825</v>
      </c>
      <c r="P845" s="153">
        <v>593087</v>
      </c>
      <c r="Q845" s="153">
        <v>17029887</v>
      </c>
      <c r="R845" s="153">
        <v>1674433</v>
      </c>
      <c r="S845" s="153">
        <v>0</v>
      </c>
      <c r="T845" s="86">
        <v>1.7742887294390001E-2</v>
      </c>
      <c r="U845" s="154" t="s">
        <v>4364</v>
      </c>
      <c r="V845" s="154" t="s">
        <v>4364</v>
      </c>
      <c r="W845" s="86">
        <v>1.448197470967E-2</v>
      </c>
      <c r="X845" s="86">
        <v>1.2679697226600001E-3</v>
      </c>
      <c r="Y845" s="86">
        <v>5.4071996193899999E-3</v>
      </c>
      <c r="Z845" s="154" t="s">
        <v>4364</v>
      </c>
      <c r="AA845" s="86">
        <v>2.61552592957E-3</v>
      </c>
      <c r="AB845" s="86">
        <v>0</v>
      </c>
      <c r="AC845" s="86">
        <v>0</v>
      </c>
      <c r="AD845" s="154" t="s">
        <v>4364</v>
      </c>
      <c r="AE845" s="86" t="s">
        <v>4364</v>
      </c>
      <c r="AF845" s="154" t="s">
        <v>4364</v>
      </c>
      <c r="AG845" s="86">
        <v>3.9093643735500002E-3</v>
      </c>
    </row>
    <row r="846" spans="1:33" x14ac:dyDescent="0.35">
      <c r="A846" s="84">
        <v>8349</v>
      </c>
      <c r="B846" s="126">
        <v>46112</v>
      </c>
      <c r="C846" s="84">
        <v>3910</v>
      </c>
      <c r="D846" s="83" t="s">
        <v>1173</v>
      </c>
      <c r="E846" s="85">
        <v>81904903</v>
      </c>
      <c r="F846" s="85">
        <v>28849101</v>
      </c>
      <c r="G846" s="85">
        <v>1817576</v>
      </c>
      <c r="H846" s="85">
        <v>0</v>
      </c>
      <c r="I846" s="85">
        <v>0</v>
      </c>
      <c r="J846" s="85">
        <v>3415627</v>
      </c>
      <c r="K846" s="85">
        <v>7029687</v>
      </c>
      <c r="L846" s="85">
        <v>0</v>
      </c>
      <c r="M846" s="85">
        <v>3904173</v>
      </c>
      <c r="N846" s="85">
        <v>0</v>
      </c>
      <c r="O846" s="153">
        <v>1941600</v>
      </c>
      <c r="P846" s="153">
        <v>2919298</v>
      </c>
      <c r="Q846" s="153">
        <v>5992060</v>
      </c>
      <c r="R846" s="153">
        <v>1829080</v>
      </c>
      <c r="S846" s="153">
        <v>0</v>
      </c>
      <c r="T846" s="86">
        <v>1.73376632362E-2</v>
      </c>
      <c r="U846" s="154" t="s">
        <v>4364</v>
      </c>
      <c r="V846" s="154" t="s">
        <v>4364</v>
      </c>
      <c r="W846" s="86">
        <v>1.9304439865089999E-2</v>
      </c>
      <c r="X846" s="86">
        <v>2.86153095336E-3</v>
      </c>
      <c r="Y846" s="86">
        <v>1.0198614879199999E-3</v>
      </c>
      <c r="Z846" s="154" t="s">
        <v>4364</v>
      </c>
      <c r="AA846" s="86">
        <v>2.0441766753999998E-3</v>
      </c>
      <c r="AB846" s="86">
        <v>0</v>
      </c>
      <c r="AC846" s="86">
        <v>-8.7213224660000004E-4</v>
      </c>
      <c r="AD846" s="154" t="s">
        <v>4364</v>
      </c>
      <c r="AE846" s="154">
        <v>5.3692224621899997E-3</v>
      </c>
      <c r="AF846" s="154" t="s">
        <v>4364</v>
      </c>
      <c r="AG846" s="86">
        <v>3.9886631029599998E-3</v>
      </c>
    </row>
    <row r="847" spans="1:33" x14ac:dyDescent="0.35">
      <c r="A847" s="84">
        <v>8367</v>
      </c>
      <c r="B847" s="126">
        <v>46112</v>
      </c>
      <c r="C847" s="84">
        <v>3918</v>
      </c>
      <c r="D847" s="83" t="s">
        <v>1174</v>
      </c>
      <c r="E847" s="85">
        <v>93579084</v>
      </c>
      <c r="F847" s="85">
        <v>57672845</v>
      </c>
      <c r="G847" s="85">
        <v>1111443</v>
      </c>
      <c r="H847" s="85">
        <v>0</v>
      </c>
      <c r="I847" s="85">
        <v>0</v>
      </c>
      <c r="J847" s="85">
        <v>5297681</v>
      </c>
      <c r="K847" s="85">
        <v>25836755</v>
      </c>
      <c r="L847" s="85">
        <v>0</v>
      </c>
      <c r="M847" s="85">
        <v>217881</v>
      </c>
      <c r="N847" s="85">
        <v>0</v>
      </c>
      <c r="O847" s="153">
        <v>2602481</v>
      </c>
      <c r="P847" s="153">
        <v>4305317</v>
      </c>
      <c r="Q847" s="153">
        <v>14734019</v>
      </c>
      <c r="R847" s="153">
        <v>3567268</v>
      </c>
      <c r="S847" s="153">
        <v>0</v>
      </c>
      <c r="T847" s="154">
        <v>5.4328156287100004E-3</v>
      </c>
      <c r="U847" s="154" t="s">
        <v>4364</v>
      </c>
      <c r="V847" s="154" t="s">
        <v>4364</v>
      </c>
      <c r="W847" s="86">
        <v>4.3102444415199998E-3</v>
      </c>
      <c r="X847" s="86">
        <v>0</v>
      </c>
      <c r="Y847" s="86">
        <v>3.5414843531999998E-4</v>
      </c>
      <c r="Z847" s="154" t="s">
        <v>4364</v>
      </c>
      <c r="AA847" s="86">
        <v>0</v>
      </c>
      <c r="AB847" s="86">
        <v>2.9937372219999999E-5</v>
      </c>
      <c r="AC847" s="86">
        <v>0</v>
      </c>
      <c r="AD847" s="154">
        <v>0</v>
      </c>
      <c r="AE847" s="154">
        <v>0</v>
      </c>
      <c r="AF847" s="154" t="s">
        <v>4364</v>
      </c>
      <c r="AG847" s="86">
        <v>4.6019174835999999E-4</v>
      </c>
    </row>
    <row r="848" spans="1:33" x14ac:dyDescent="0.35">
      <c r="A848" s="84">
        <v>8413</v>
      </c>
      <c r="B848" s="126">
        <v>46112</v>
      </c>
      <c r="C848" s="84">
        <v>3940</v>
      </c>
      <c r="D848" s="83" t="s">
        <v>1175</v>
      </c>
      <c r="E848" s="85">
        <v>36924185</v>
      </c>
      <c r="F848" s="85">
        <v>9146278</v>
      </c>
      <c r="G848" s="85">
        <v>1053586</v>
      </c>
      <c r="H848" s="85">
        <v>0</v>
      </c>
      <c r="I848" s="85">
        <v>0</v>
      </c>
      <c r="J848" s="85">
        <v>1736992</v>
      </c>
      <c r="K848" s="85">
        <v>3962420</v>
      </c>
      <c r="L848" s="85">
        <v>0</v>
      </c>
      <c r="M848" s="85">
        <v>0</v>
      </c>
      <c r="N848" s="85">
        <v>0</v>
      </c>
      <c r="O848" s="153">
        <v>1591046</v>
      </c>
      <c r="P848" s="153">
        <v>802234</v>
      </c>
      <c r="Q848" s="153">
        <v>0</v>
      </c>
      <c r="R848" s="153">
        <v>0</v>
      </c>
      <c r="S848" s="153">
        <v>0</v>
      </c>
      <c r="T848" s="154">
        <v>2.7624793040270001E-2</v>
      </c>
      <c r="U848" s="86" t="s">
        <v>4364</v>
      </c>
      <c r="V848" s="154" t="s">
        <v>4364</v>
      </c>
      <c r="W848" s="86">
        <v>2.5498971483710001E-2</v>
      </c>
      <c r="X848" s="86">
        <v>2.1309308508000001E-4</v>
      </c>
      <c r="Y848" s="86">
        <v>4.9839677485200001E-3</v>
      </c>
      <c r="Z848" s="154" t="s">
        <v>4364</v>
      </c>
      <c r="AA848" s="86">
        <v>-8.8879131203999998E-3</v>
      </c>
      <c r="AB848" s="154" t="s">
        <v>4364</v>
      </c>
      <c r="AC848" s="154" t="s">
        <v>4364</v>
      </c>
      <c r="AD848" s="154" t="s">
        <v>4364</v>
      </c>
      <c r="AE848" s="154" t="s">
        <v>4364</v>
      </c>
      <c r="AF848" s="154" t="s">
        <v>4364</v>
      </c>
      <c r="AG848" s="86">
        <v>8.7613641256400008E-3</v>
      </c>
    </row>
    <row r="849" spans="1:33" x14ac:dyDescent="0.35">
      <c r="A849" s="84">
        <v>8418</v>
      </c>
      <c r="B849" s="126">
        <v>46112</v>
      </c>
      <c r="C849" s="84">
        <v>3943</v>
      </c>
      <c r="D849" s="83" t="s">
        <v>1176</v>
      </c>
      <c r="E849" s="85">
        <v>57290748</v>
      </c>
      <c r="F849" s="85">
        <v>22586685</v>
      </c>
      <c r="G849" s="85">
        <v>759420</v>
      </c>
      <c r="H849" s="85">
        <v>0</v>
      </c>
      <c r="I849" s="85">
        <v>0</v>
      </c>
      <c r="J849" s="85">
        <v>9381377</v>
      </c>
      <c r="K849" s="85">
        <v>8802211</v>
      </c>
      <c r="L849" s="85">
        <v>0</v>
      </c>
      <c r="M849" s="85">
        <v>0</v>
      </c>
      <c r="N849" s="85">
        <v>0</v>
      </c>
      <c r="O849" s="153">
        <v>1025949</v>
      </c>
      <c r="P849" s="153">
        <v>256555</v>
      </c>
      <c r="Q849" s="153">
        <v>2361173</v>
      </c>
      <c r="R849" s="153">
        <v>0</v>
      </c>
      <c r="S849" s="153">
        <v>0</v>
      </c>
      <c r="T849" s="154">
        <v>3.3284997801199998E-3</v>
      </c>
      <c r="U849" s="86" t="s">
        <v>4364</v>
      </c>
      <c r="V849" s="154" t="s">
        <v>4364</v>
      </c>
      <c r="W849" s="86">
        <v>2.7399455189800002E-3</v>
      </c>
      <c r="X849" s="86">
        <v>4.238704741E-4</v>
      </c>
      <c r="Y849" s="86">
        <v>5.7413015620999997E-4</v>
      </c>
      <c r="Z849" s="154" t="s">
        <v>4364</v>
      </c>
      <c r="AA849" s="86">
        <v>0</v>
      </c>
      <c r="AB849" s="154">
        <v>0</v>
      </c>
      <c r="AC849" s="154" t="s">
        <v>4364</v>
      </c>
      <c r="AD849" s="154" t="s">
        <v>4364</v>
      </c>
      <c r="AE849" s="154" t="s">
        <v>4364</v>
      </c>
      <c r="AF849" s="154" t="s">
        <v>4364</v>
      </c>
      <c r="AG849" s="86">
        <v>6.3297582326000002E-4</v>
      </c>
    </row>
    <row r="850" spans="1:33" x14ac:dyDescent="0.35">
      <c r="A850" s="84">
        <v>8428</v>
      </c>
      <c r="B850" s="126">
        <v>46112</v>
      </c>
      <c r="C850" s="84">
        <v>3949</v>
      </c>
      <c r="D850" s="83" t="s">
        <v>1177</v>
      </c>
      <c r="E850" s="85">
        <v>280616203</v>
      </c>
      <c r="F850" s="85">
        <v>229656483</v>
      </c>
      <c r="G850" s="85">
        <v>4622404</v>
      </c>
      <c r="H850" s="85">
        <v>0</v>
      </c>
      <c r="I850" s="85">
        <v>0</v>
      </c>
      <c r="J850" s="85">
        <v>7827968</v>
      </c>
      <c r="K850" s="85">
        <v>38328723</v>
      </c>
      <c r="L850" s="85">
        <v>0</v>
      </c>
      <c r="M850" s="85">
        <v>11682</v>
      </c>
      <c r="N850" s="85">
        <v>125140</v>
      </c>
      <c r="O850" s="153">
        <v>1757334</v>
      </c>
      <c r="P850" s="153">
        <v>14695830</v>
      </c>
      <c r="Q850" s="153">
        <v>122872462</v>
      </c>
      <c r="R850" s="153">
        <v>39414940</v>
      </c>
      <c r="S850" s="153">
        <v>0</v>
      </c>
      <c r="T850" s="154">
        <v>1.6262324254280001E-2</v>
      </c>
      <c r="U850" s="154" t="s">
        <v>4364</v>
      </c>
      <c r="V850" s="154" t="s">
        <v>4364</v>
      </c>
      <c r="W850" s="86">
        <v>1.129224396458E-2</v>
      </c>
      <c r="X850" s="86">
        <v>-7.8090785400000007E-5</v>
      </c>
      <c r="Y850" s="86">
        <v>5.9568244526399996E-3</v>
      </c>
      <c r="Z850" s="154" t="s">
        <v>4364</v>
      </c>
      <c r="AA850" s="86">
        <v>1.6180585889199999E-3</v>
      </c>
      <c r="AB850" s="86">
        <v>7.929685304E-5</v>
      </c>
      <c r="AC850" s="86">
        <v>1.4784414080000001E-5</v>
      </c>
      <c r="AD850" s="154" t="s">
        <v>4364</v>
      </c>
      <c r="AE850" s="154">
        <v>0</v>
      </c>
      <c r="AF850" s="154">
        <v>0</v>
      </c>
      <c r="AG850" s="86">
        <v>1.78912315059E-3</v>
      </c>
    </row>
    <row r="851" spans="1:33" x14ac:dyDescent="0.35">
      <c r="A851" s="84">
        <v>8433</v>
      </c>
      <c r="B851" s="126">
        <v>46112</v>
      </c>
      <c r="C851" s="84">
        <v>3952</v>
      </c>
      <c r="D851" s="83" t="s">
        <v>1178</v>
      </c>
      <c r="E851" s="85">
        <v>69258672</v>
      </c>
      <c r="F851" s="85">
        <v>31557572</v>
      </c>
      <c r="G851" s="85">
        <v>276595</v>
      </c>
      <c r="H851" s="85">
        <v>0</v>
      </c>
      <c r="I851" s="85">
        <v>0</v>
      </c>
      <c r="J851" s="85">
        <v>6572249</v>
      </c>
      <c r="K851" s="85">
        <v>11077776</v>
      </c>
      <c r="L851" s="85">
        <v>0</v>
      </c>
      <c r="M851" s="85">
        <v>0</v>
      </c>
      <c r="N851" s="85">
        <v>0</v>
      </c>
      <c r="O851" s="153">
        <v>2235980</v>
      </c>
      <c r="P851" s="153">
        <v>2134964</v>
      </c>
      <c r="Q851" s="153">
        <v>9260008</v>
      </c>
      <c r="R851" s="153">
        <v>0</v>
      </c>
      <c r="S851" s="153">
        <v>0</v>
      </c>
      <c r="T851" s="154">
        <v>-8.2229093740000001E-4</v>
      </c>
      <c r="U851" s="154" t="s">
        <v>4364</v>
      </c>
      <c r="V851" s="154" t="s">
        <v>4364</v>
      </c>
      <c r="W851" s="86">
        <v>4.065843557367E-2</v>
      </c>
      <c r="X851" s="86">
        <v>-5.4961634699999997E-4</v>
      </c>
      <c r="Y851" s="86">
        <v>3.67074526792E-3</v>
      </c>
      <c r="Z851" s="154" t="s">
        <v>4364</v>
      </c>
      <c r="AA851" s="86">
        <v>6.8042650831699998E-3</v>
      </c>
      <c r="AB851" s="154">
        <v>0</v>
      </c>
      <c r="AC851" s="154" t="s">
        <v>4364</v>
      </c>
      <c r="AD851" s="154" t="s">
        <v>4364</v>
      </c>
      <c r="AE851" s="154" t="s">
        <v>4364</v>
      </c>
      <c r="AF851" s="154" t="s">
        <v>4364</v>
      </c>
      <c r="AG851" s="86">
        <v>4.9395394383299996E-3</v>
      </c>
    </row>
    <row r="852" spans="1:33" x14ac:dyDescent="0.35">
      <c r="A852" s="84">
        <v>8435</v>
      </c>
      <c r="B852" s="126">
        <v>46112</v>
      </c>
      <c r="C852" s="84">
        <v>3953</v>
      </c>
      <c r="D852" s="83" t="s">
        <v>1179</v>
      </c>
      <c r="E852" s="85">
        <v>98501424</v>
      </c>
      <c r="F852" s="85">
        <v>59030945</v>
      </c>
      <c r="G852" s="85">
        <v>2181558</v>
      </c>
      <c r="H852" s="85">
        <v>0</v>
      </c>
      <c r="I852" s="85">
        <v>0</v>
      </c>
      <c r="J852" s="85">
        <v>8257684</v>
      </c>
      <c r="K852" s="85">
        <v>7456798</v>
      </c>
      <c r="L852" s="85">
        <v>0</v>
      </c>
      <c r="M852" s="85">
        <v>0</v>
      </c>
      <c r="N852" s="85">
        <v>0</v>
      </c>
      <c r="O852" s="153">
        <v>2850382</v>
      </c>
      <c r="P852" s="153">
        <v>524595</v>
      </c>
      <c r="Q852" s="153">
        <v>12302037</v>
      </c>
      <c r="R852" s="153">
        <v>25457891</v>
      </c>
      <c r="S852" s="153">
        <v>0</v>
      </c>
      <c r="T852" s="86">
        <v>1.549026856554E-2</v>
      </c>
      <c r="U852" s="154" t="s">
        <v>4364</v>
      </c>
      <c r="V852" s="154" t="s">
        <v>4364</v>
      </c>
      <c r="W852" s="86">
        <v>1.8526432828980002E-2</v>
      </c>
      <c r="X852" s="86">
        <v>4.4056268370000003E-5</v>
      </c>
      <c r="Y852" s="86">
        <v>9.9507268387199997E-3</v>
      </c>
      <c r="Z852" s="154" t="s">
        <v>4364</v>
      </c>
      <c r="AA852" s="86">
        <v>0</v>
      </c>
      <c r="AB852" s="86">
        <v>0</v>
      </c>
      <c r="AC852" s="154">
        <v>0</v>
      </c>
      <c r="AD852" s="86" t="s">
        <v>4364</v>
      </c>
      <c r="AE852" s="86" t="s">
        <v>4364</v>
      </c>
      <c r="AF852" s="86" t="s">
        <v>4364</v>
      </c>
      <c r="AG852" s="86">
        <v>2.5970888113800001E-3</v>
      </c>
    </row>
    <row r="853" spans="1:33" x14ac:dyDescent="0.35">
      <c r="A853" s="84">
        <v>8442</v>
      </c>
      <c r="B853" s="126">
        <v>46112</v>
      </c>
      <c r="C853" s="84">
        <v>3957</v>
      </c>
      <c r="D853" s="83" t="s">
        <v>1180</v>
      </c>
      <c r="E853" s="85">
        <v>88237312</v>
      </c>
      <c r="F853" s="85">
        <v>33129014</v>
      </c>
      <c r="G853" s="85">
        <v>2080157</v>
      </c>
      <c r="H853" s="85">
        <v>0</v>
      </c>
      <c r="I853" s="85">
        <v>0</v>
      </c>
      <c r="J853" s="85">
        <v>3396677</v>
      </c>
      <c r="K853" s="85">
        <v>13045695</v>
      </c>
      <c r="L853" s="85">
        <v>0</v>
      </c>
      <c r="M853" s="85">
        <v>499952</v>
      </c>
      <c r="N853" s="85">
        <v>0</v>
      </c>
      <c r="O853" s="153">
        <v>2557259</v>
      </c>
      <c r="P853" s="153">
        <v>2295170</v>
      </c>
      <c r="Q853" s="153">
        <v>8302623</v>
      </c>
      <c r="R853" s="153">
        <v>445347</v>
      </c>
      <c r="S853" s="153">
        <v>506134</v>
      </c>
      <c r="T853" s="154">
        <v>8.7682545735299992E-3</v>
      </c>
      <c r="U853" s="154" t="s">
        <v>4364</v>
      </c>
      <c r="V853" s="154" t="s">
        <v>4364</v>
      </c>
      <c r="W853" s="86">
        <v>2.1969682191600001E-2</v>
      </c>
      <c r="X853" s="86">
        <v>-4.6009681000000002E-5</v>
      </c>
      <c r="Y853" s="86">
        <v>4.3632640741700004E-3</v>
      </c>
      <c r="Z853" s="154" t="s">
        <v>4364</v>
      </c>
      <c r="AA853" s="86">
        <v>0</v>
      </c>
      <c r="AB853" s="154">
        <v>0</v>
      </c>
      <c r="AC853" s="154">
        <v>0</v>
      </c>
      <c r="AD853" s="154">
        <v>0</v>
      </c>
      <c r="AE853" s="154">
        <v>0</v>
      </c>
      <c r="AF853" s="154" t="s">
        <v>4364</v>
      </c>
      <c r="AG853" s="86">
        <v>3.9322414046100004E-3</v>
      </c>
    </row>
    <row r="854" spans="1:33" x14ac:dyDescent="0.35">
      <c r="A854" s="84">
        <v>8445</v>
      </c>
      <c r="B854" s="126">
        <v>46112</v>
      </c>
      <c r="C854" s="84">
        <v>3959</v>
      </c>
      <c r="D854" s="83" t="s">
        <v>1181</v>
      </c>
      <c r="E854" s="85">
        <v>162360956</v>
      </c>
      <c r="F854" s="85">
        <v>45145333</v>
      </c>
      <c r="G854" s="85">
        <v>1893308</v>
      </c>
      <c r="H854" s="85">
        <v>0</v>
      </c>
      <c r="I854" s="85">
        <v>0</v>
      </c>
      <c r="J854" s="85">
        <v>4448406</v>
      </c>
      <c r="K854" s="85">
        <v>31370955</v>
      </c>
      <c r="L854" s="85">
        <v>0</v>
      </c>
      <c r="M854" s="85">
        <v>0</v>
      </c>
      <c r="N854" s="85">
        <v>0</v>
      </c>
      <c r="O854" s="153">
        <v>5393582</v>
      </c>
      <c r="P854" s="153">
        <v>1773253</v>
      </c>
      <c r="Q854" s="153">
        <v>265828</v>
      </c>
      <c r="R854" s="153">
        <v>0</v>
      </c>
      <c r="S854" s="153">
        <v>0</v>
      </c>
      <c r="T854" s="86">
        <v>2.102787798275E-2</v>
      </c>
      <c r="U854" s="154" t="s">
        <v>4364</v>
      </c>
      <c r="V854" s="154" t="s">
        <v>4364</v>
      </c>
      <c r="W854" s="86">
        <v>3.9154476444620001E-2</v>
      </c>
      <c r="X854" s="86">
        <v>9.8936963645000005E-4</v>
      </c>
      <c r="Y854" s="86">
        <v>5.52168210207E-3</v>
      </c>
      <c r="Z854" s="154" t="s">
        <v>4364</v>
      </c>
      <c r="AA854" s="86">
        <v>4.3798861006000002E-4</v>
      </c>
      <c r="AB854" s="86">
        <v>0</v>
      </c>
      <c r="AC854" s="154">
        <v>0</v>
      </c>
      <c r="AD854" s="154" t="s">
        <v>4364</v>
      </c>
      <c r="AE854" s="154" t="s">
        <v>4364</v>
      </c>
      <c r="AF854" s="154" t="s">
        <v>4364</v>
      </c>
      <c r="AG854" s="86">
        <v>9.4541505185999995E-3</v>
      </c>
    </row>
    <row r="855" spans="1:33" x14ac:dyDescent="0.35">
      <c r="A855" s="84">
        <v>8474</v>
      </c>
      <c r="B855" s="126">
        <v>46112</v>
      </c>
      <c r="C855" s="84">
        <v>3973</v>
      </c>
      <c r="D855" s="83" t="s">
        <v>1182</v>
      </c>
      <c r="E855" s="85">
        <v>11727680</v>
      </c>
      <c r="F855" s="85">
        <v>9200536</v>
      </c>
      <c r="G855" s="85">
        <v>0</v>
      </c>
      <c r="H855" s="85">
        <v>103222</v>
      </c>
      <c r="I855" s="85">
        <v>0</v>
      </c>
      <c r="J855" s="85">
        <v>1329364</v>
      </c>
      <c r="K855" s="85">
        <v>4925056</v>
      </c>
      <c r="L855" s="85">
        <v>0</v>
      </c>
      <c r="M855" s="85">
        <v>0</v>
      </c>
      <c r="N855" s="85">
        <v>0</v>
      </c>
      <c r="O855" s="153">
        <v>1070360</v>
      </c>
      <c r="P855" s="153">
        <v>1772534</v>
      </c>
      <c r="Q855" s="153">
        <v>0</v>
      </c>
      <c r="R855" s="153">
        <v>0</v>
      </c>
      <c r="S855" s="153">
        <v>0</v>
      </c>
      <c r="T855" s="154" t="s">
        <v>4364</v>
      </c>
      <c r="U855" s="154">
        <v>1.374722838137E-2</v>
      </c>
      <c r="V855" s="154" t="s">
        <v>4364</v>
      </c>
      <c r="W855" s="86">
        <v>1.0153981877040001E-2</v>
      </c>
      <c r="X855" s="86">
        <v>0</v>
      </c>
      <c r="Y855" s="86">
        <v>7.7693101698900003E-3</v>
      </c>
      <c r="Z855" s="154" t="s">
        <v>4364</v>
      </c>
      <c r="AA855" s="86">
        <v>0</v>
      </c>
      <c r="AB855" s="86" t="s">
        <v>4364</v>
      </c>
      <c r="AC855" s="154" t="s">
        <v>4364</v>
      </c>
      <c r="AD855" s="154" t="s">
        <v>4364</v>
      </c>
      <c r="AE855" s="154" t="s">
        <v>4364</v>
      </c>
      <c r="AF855" s="154" t="s">
        <v>4364</v>
      </c>
      <c r="AG855" s="86">
        <v>5.4482310692399996E-3</v>
      </c>
    </row>
    <row r="856" spans="1:33" x14ac:dyDescent="0.35">
      <c r="A856" s="84">
        <v>8475</v>
      </c>
      <c r="B856" s="126">
        <v>46112</v>
      </c>
      <c r="C856" s="84">
        <v>3974</v>
      </c>
      <c r="D856" s="83" t="s">
        <v>1183</v>
      </c>
      <c r="E856" s="85">
        <v>519738164</v>
      </c>
      <c r="F856" s="85">
        <v>249406454</v>
      </c>
      <c r="G856" s="85">
        <v>4157958</v>
      </c>
      <c r="H856" s="85">
        <v>117267</v>
      </c>
      <c r="I856" s="85">
        <v>0</v>
      </c>
      <c r="J856" s="85">
        <v>59804304</v>
      </c>
      <c r="K856" s="85">
        <v>95269188</v>
      </c>
      <c r="L856" s="85">
        <v>0</v>
      </c>
      <c r="M856" s="85">
        <v>1665527</v>
      </c>
      <c r="N856" s="85">
        <v>0</v>
      </c>
      <c r="O856" s="153">
        <v>13323888</v>
      </c>
      <c r="P856" s="153">
        <v>15505656</v>
      </c>
      <c r="Q856" s="153">
        <v>56942534</v>
      </c>
      <c r="R856" s="153">
        <v>2620132</v>
      </c>
      <c r="S856" s="153">
        <v>0</v>
      </c>
      <c r="T856" s="86">
        <v>1.8188784798859998E-2</v>
      </c>
      <c r="U856" s="154">
        <v>3.1908954068249999E-2</v>
      </c>
      <c r="V856" s="154" t="s">
        <v>4364</v>
      </c>
      <c r="W856" s="86">
        <v>2.5726579250689999E-2</v>
      </c>
      <c r="X856" s="86">
        <v>4.8449276392999998E-4</v>
      </c>
      <c r="Y856" s="86">
        <v>9.4133923249800008E-3</v>
      </c>
      <c r="Z856" s="154" t="s">
        <v>4364</v>
      </c>
      <c r="AA856" s="86">
        <v>4.6734785495000002E-4</v>
      </c>
      <c r="AB856" s="86">
        <v>0</v>
      </c>
      <c r="AC856" s="86">
        <v>0</v>
      </c>
      <c r="AD856" s="86" t="s">
        <v>4364</v>
      </c>
      <c r="AE856" s="86">
        <v>0</v>
      </c>
      <c r="AF856" s="154" t="s">
        <v>4364</v>
      </c>
      <c r="AG856" s="86">
        <v>5.2979347062500001E-3</v>
      </c>
    </row>
    <row r="857" spans="1:33" x14ac:dyDescent="0.35">
      <c r="A857" s="84">
        <v>8486</v>
      </c>
      <c r="B857" s="126">
        <v>46112</v>
      </c>
      <c r="C857" s="84">
        <v>3980</v>
      </c>
      <c r="D857" s="83" t="s">
        <v>1184</v>
      </c>
      <c r="E857" s="85">
        <v>623675760</v>
      </c>
      <c r="F857" s="85">
        <v>478061690</v>
      </c>
      <c r="G857" s="85">
        <v>25121626</v>
      </c>
      <c r="H857" s="85">
        <v>0</v>
      </c>
      <c r="I857" s="85">
        <v>0</v>
      </c>
      <c r="J857" s="85">
        <v>30123277</v>
      </c>
      <c r="K857" s="85">
        <v>83895882</v>
      </c>
      <c r="L857" s="85">
        <v>0</v>
      </c>
      <c r="M857" s="85">
        <v>0</v>
      </c>
      <c r="N857" s="85">
        <v>0</v>
      </c>
      <c r="O857" s="153">
        <v>12878917</v>
      </c>
      <c r="P857" s="153">
        <v>3505540</v>
      </c>
      <c r="Q857" s="153">
        <v>228641121</v>
      </c>
      <c r="R857" s="153">
        <v>93895328</v>
      </c>
      <c r="S857" s="153">
        <v>0</v>
      </c>
      <c r="T857" s="86">
        <v>1.226544508722E-2</v>
      </c>
      <c r="U857" s="86" t="s">
        <v>4364</v>
      </c>
      <c r="V857" s="154" t="s">
        <v>4364</v>
      </c>
      <c r="W857" s="86">
        <v>1.8691833538090001E-2</v>
      </c>
      <c r="X857" s="86">
        <v>1.8770798261700001E-3</v>
      </c>
      <c r="Y857" s="86">
        <v>2.4691184810499999E-3</v>
      </c>
      <c r="Z857" s="154" t="s">
        <v>4364</v>
      </c>
      <c r="AA857" s="86">
        <v>2.81503069613E-3</v>
      </c>
      <c r="AB857" s="154">
        <v>0</v>
      </c>
      <c r="AC857" s="154">
        <v>-3.4345192000000003E-5</v>
      </c>
      <c r="AD857" s="154" t="s">
        <v>4364</v>
      </c>
      <c r="AE857" s="154" t="s">
        <v>4364</v>
      </c>
      <c r="AF857" s="154" t="s">
        <v>4364</v>
      </c>
      <c r="AG857" s="86">
        <v>1.8197910949900001E-3</v>
      </c>
    </row>
    <row r="858" spans="1:33" x14ac:dyDescent="0.35">
      <c r="A858" s="84">
        <v>8512</v>
      </c>
      <c r="B858" s="126">
        <v>46112</v>
      </c>
      <c r="C858" s="84">
        <v>3995</v>
      </c>
      <c r="D858" s="83" t="s">
        <v>4433</v>
      </c>
      <c r="E858" s="85">
        <v>109518142</v>
      </c>
      <c r="F858" s="85">
        <v>69554458</v>
      </c>
      <c r="G858" s="85">
        <v>4344636</v>
      </c>
      <c r="H858" s="85">
        <v>0</v>
      </c>
      <c r="I858" s="85">
        <v>2961367</v>
      </c>
      <c r="J858" s="85">
        <v>21716282</v>
      </c>
      <c r="K858" s="85">
        <v>18012113</v>
      </c>
      <c r="L858" s="85">
        <v>0</v>
      </c>
      <c r="M858" s="85">
        <v>0</v>
      </c>
      <c r="N858" s="85">
        <v>0</v>
      </c>
      <c r="O858" s="153">
        <v>3251236</v>
      </c>
      <c r="P858" s="153">
        <v>2082715</v>
      </c>
      <c r="Q858" s="153">
        <v>9601257</v>
      </c>
      <c r="R858" s="153">
        <v>7584852</v>
      </c>
      <c r="S858" s="153">
        <v>0</v>
      </c>
      <c r="T858" s="86">
        <v>9.8790594108200003E-3</v>
      </c>
      <c r="U858" s="154" t="s">
        <v>4364</v>
      </c>
      <c r="V858" s="154">
        <v>2.2701180502500001E-3</v>
      </c>
      <c r="W858" s="86">
        <v>2.5135355079689999E-2</v>
      </c>
      <c r="X858" s="86">
        <v>-1.2206068320000001E-3</v>
      </c>
      <c r="Y858" s="86">
        <v>2.18609091252E-3</v>
      </c>
      <c r="Z858" s="154" t="s">
        <v>4364</v>
      </c>
      <c r="AA858" s="86">
        <v>3.2359043884200001E-3</v>
      </c>
      <c r="AB858" s="86">
        <v>0</v>
      </c>
      <c r="AC858" s="86">
        <v>5.7846805981E-4</v>
      </c>
      <c r="AD858" s="154" t="s">
        <v>4364</v>
      </c>
      <c r="AE858" s="154" t="s">
        <v>4364</v>
      </c>
      <c r="AF858" s="154" t="s">
        <v>4364</v>
      </c>
      <c r="AG858" s="86">
        <v>3.2980640311400002E-3</v>
      </c>
    </row>
    <row r="859" spans="1:33" x14ac:dyDescent="0.35">
      <c r="A859" s="84">
        <v>8523</v>
      </c>
      <c r="B859" s="126">
        <v>46112</v>
      </c>
      <c r="C859" s="84">
        <v>4001</v>
      </c>
      <c r="D859" s="83" t="s">
        <v>1185</v>
      </c>
      <c r="E859" s="85">
        <v>243620920</v>
      </c>
      <c r="F859" s="85">
        <v>204199038</v>
      </c>
      <c r="G859" s="85">
        <v>5599468</v>
      </c>
      <c r="H859" s="85">
        <v>0</v>
      </c>
      <c r="I859" s="85">
        <v>4029113</v>
      </c>
      <c r="J859" s="85">
        <v>8242251</v>
      </c>
      <c r="K859" s="85">
        <v>34637358</v>
      </c>
      <c r="L859" s="85">
        <v>0</v>
      </c>
      <c r="M859" s="85">
        <v>16290309</v>
      </c>
      <c r="N859" s="85">
        <v>2337673</v>
      </c>
      <c r="O859" s="153">
        <v>5517937</v>
      </c>
      <c r="P859" s="153">
        <v>8472418</v>
      </c>
      <c r="Q859" s="153">
        <v>60856839</v>
      </c>
      <c r="R859" s="153">
        <v>58215672</v>
      </c>
      <c r="S859" s="153">
        <v>0</v>
      </c>
      <c r="T859" s="154">
        <v>6.6192587252269994E-2</v>
      </c>
      <c r="U859" s="86" t="s">
        <v>4364</v>
      </c>
      <c r="V859" s="154">
        <v>3.9858018673600004E-3</v>
      </c>
      <c r="W859" s="86">
        <v>7.7155893525330005E-2</v>
      </c>
      <c r="X859" s="86">
        <v>1.013495920064E-2</v>
      </c>
      <c r="Y859" s="86">
        <v>1.8123519891769999E-2</v>
      </c>
      <c r="Z859" s="154" t="s">
        <v>4364</v>
      </c>
      <c r="AA859" s="86">
        <v>2.5077949529999998E-4</v>
      </c>
      <c r="AB859" s="86">
        <v>-5.5827215700000002E-5</v>
      </c>
      <c r="AC859" s="154">
        <v>4.5785941377E-4</v>
      </c>
      <c r="AD859" s="154" t="s">
        <v>4364</v>
      </c>
      <c r="AE859" s="154">
        <v>2.2908451451300002E-3</v>
      </c>
      <c r="AF859" s="154">
        <v>3.2407928813769998E-2</v>
      </c>
      <c r="AG859" s="86">
        <v>1.03641335469E-2</v>
      </c>
    </row>
    <row r="860" spans="1:33" x14ac:dyDescent="0.35">
      <c r="A860" s="84">
        <v>8530</v>
      </c>
      <c r="B860" s="126">
        <v>46112</v>
      </c>
      <c r="C860" s="84">
        <v>4006</v>
      </c>
      <c r="D860" s="83" t="s">
        <v>1186</v>
      </c>
      <c r="E860" s="85">
        <v>135834370</v>
      </c>
      <c r="F860" s="85">
        <v>47844204</v>
      </c>
      <c r="G860" s="85">
        <v>686121</v>
      </c>
      <c r="H860" s="85">
        <v>0</v>
      </c>
      <c r="I860" s="85">
        <v>0</v>
      </c>
      <c r="J860" s="85">
        <v>13436228</v>
      </c>
      <c r="K860" s="85">
        <v>13492759</v>
      </c>
      <c r="L860" s="85">
        <v>0</v>
      </c>
      <c r="M860" s="85">
        <v>1326515</v>
      </c>
      <c r="N860" s="85">
        <v>0</v>
      </c>
      <c r="O860" s="153">
        <v>1464050</v>
      </c>
      <c r="P860" s="153">
        <v>7006772</v>
      </c>
      <c r="Q860" s="153">
        <v>10431759</v>
      </c>
      <c r="R860" s="153">
        <v>0</v>
      </c>
      <c r="S860" s="153">
        <v>0</v>
      </c>
      <c r="T860" s="154">
        <v>9.1380856455199992E-3</v>
      </c>
      <c r="U860" s="154" t="s">
        <v>4364</v>
      </c>
      <c r="V860" s="154" t="s">
        <v>4364</v>
      </c>
      <c r="W860" s="86">
        <v>1.622638521934E-2</v>
      </c>
      <c r="X860" s="86">
        <v>5.1056423209999997E-5</v>
      </c>
      <c r="Y860" s="86">
        <v>4.9812136409000003E-4</v>
      </c>
      <c r="Z860" s="154" t="s">
        <v>4364</v>
      </c>
      <c r="AA860" s="86">
        <v>-1.0844615927999999E-3</v>
      </c>
      <c r="AB860" s="154">
        <v>-5.1466115700000001E-5</v>
      </c>
      <c r="AC860" s="154" t="s">
        <v>4364</v>
      </c>
      <c r="AD860" s="154" t="s">
        <v>4364</v>
      </c>
      <c r="AE860" s="154">
        <v>0</v>
      </c>
      <c r="AF860" s="154" t="s">
        <v>4364</v>
      </c>
      <c r="AG860" s="86">
        <v>7.7614414728000003E-4</v>
      </c>
    </row>
    <row r="861" spans="1:33" x14ac:dyDescent="0.35">
      <c r="A861" s="84">
        <v>8540</v>
      </c>
      <c r="B861" s="126">
        <v>46112</v>
      </c>
      <c r="C861" s="84">
        <v>4012</v>
      </c>
      <c r="D861" s="83" t="s">
        <v>1187</v>
      </c>
      <c r="E861" s="85">
        <v>41177960</v>
      </c>
      <c r="F861" s="85">
        <v>26683485</v>
      </c>
      <c r="G861" s="85">
        <v>475286</v>
      </c>
      <c r="H861" s="85">
        <v>0</v>
      </c>
      <c r="I861" s="85">
        <v>0</v>
      </c>
      <c r="J861" s="85">
        <v>2764283</v>
      </c>
      <c r="K861" s="85">
        <v>5537612</v>
      </c>
      <c r="L861" s="85">
        <v>0</v>
      </c>
      <c r="M861" s="85">
        <v>3654136</v>
      </c>
      <c r="N861" s="85">
        <v>565680</v>
      </c>
      <c r="O861" s="153">
        <v>591891</v>
      </c>
      <c r="P861" s="153">
        <v>1764296</v>
      </c>
      <c r="Q861" s="153">
        <v>5478414</v>
      </c>
      <c r="R861" s="153">
        <v>5851886</v>
      </c>
      <c r="S861" s="153">
        <v>0</v>
      </c>
      <c r="T861" s="86">
        <v>1.365625178122E-2</v>
      </c>
      <c r="U861" s="154" t="s">
        <v>4364</v>
      </c>
      <c r="V861" s="154" t="s">
        <v>4364</v>
      </c>
      <c r="W861" s="86">
        <v>1.2857985511629999E-2</v>
      </c>
      <c r="X861" s="86">
        <v>0</v>
      </c>
      <c r="Y861" s="86">
        <v>5.8699058434499999E-3</v>
      </c>
      <c r="Z861" s="154" t="s">
        <v>4364</v>
      </c>
      <c r="AA861" s="86">
        <v>1.04403082621E-3</v>
      </c>
      <c r="AB861" s="86">
        <v>0</v>
      </c>
      <c r="AC861" s="86">
        <v>0</v>
      </c>
      <c r="AD861" s="86" t="s">
        <v>4364</v>
      </c>
      <c r="AE861" s="154">
        <v>0</v>
      </c>
      <c r="AF861" s="154">
        <v>0</v>
      </c>
      <c r="AG861" s="86">
        <v>2.1291651449200002E-3</v>
      </c>
    </row>
    <row r="862" spans="1:33" x14ac:dyDescent="0.35">
      <c r="A862" s="84">
        <v>8548</v>
      </c>
      <c r="B862" s="126">
        <v>46112</v>
      </c>
      <c r="C862" s="84">
        <v>4015</v>
      </c>
      <c r="D862" s="83" t="s">
        <v>1188</v>
      </c>
      <c r="E862" s="85">
        <v>263870742</v>
      </c>
      <c r="F862" s="85">
        <v>211791804</v>
      </c>
      <c r="G862" s="85">
        <v>1085684</v>
      </c>
      <c r="H862" s="85">
        <v>0</v>
      </c>
      <c r="I862" s="85">
        <v>0</v>
      </c>
      <c r="J862" s="85">
        <v>8558479</v>
      </c>
      <c r="K862" s="85">
        <v>69580164</v>
      </c>
      <c r="L862" s="85">
        <v>0</v>
      </c>
      <c r="M862" s="85">
        <v>6507781</v>
      </c>
      <c r="N862" s="85">
        <v>2240273</v>
      </c>
      <c r="O862" s="153">
        <v>10219478</v>
      </c>
      <c r="P862" s="153">
        <v>19520891</v>
      </c>
      <c r="Q862" s="153">
        <v>70279656</v>
      </c>
      <c r="R862" s="153">
        <v>21746198</v>
      </c>
      <c r="S862" s="153">
        <v>2053201</v>
      </c>
      <c r="T862" s="86">
        <v>3.0991150343140001E-2</v>
      </c>
      <c r="U862" s="154" t="s">
        <v>4364</v>
      </c>
      <c r="V862" s="154" t="s">
        <v>4364</v>
      </c>
      <c r="W862" s="86">
        <v>5.0711519179900001E-2</v>
      </c>
      <c r="X862" s="86">
        <v>5.3845709356000002E-4</v>
      </c>
      <c r="Y862" s="86">
        <v>3.0575442737980001E-2</v>
      </c>
      <c r="Z862" s="154" t="s">
        <v>4364</v>
      </c>
      <c r="AA862" s="86">
        <v>9.9382573997499994E-3</v>
      </c>
      <c r="AB862" s="86">
        <v>1.7601504141000001E-4</v>
      </c>
      <c r="AC862" s="86">
        <v>0</v>
      </c>
      <c r="AD862" s="86">
        <v>4.0620323153700002E-3</v>
      </c>
      <c r="AE862" s="86">
        <v>0</v>
      </c>
      <c r="AF862" s="86">
        <v>0</v>
      </c>
      <c r="AG862" s="86">
        <v>1.442029777754E-2</v>
      </c>
    </row>
    <row r="863" spans="1:33" x14ac:dyDescent="0.35">
      <c r="A863" s="84">
        <v>8549</v>
      </c>
      <c r="B863" s="126">
        <v>46112</v>
      </c>
      <c r="C863" s="84">
        <v>4016</v>
      </c>
      <c r="D863" s="83" t="s">
        <v>1189</v>
      </c>
      <c r="E863" s="85">
        <v>25132156</v>
      </c>
      <c r="F863" s="85">
        <v>9030968</v>
      </c>
      <c r="G863" s="85">
        <v>1562781</v>
      </c>
      <c r="H863" s="85">
        <v>0</v>
      </c>
      <c r="I863" s="85">
        <v>0</v>
      </c>
      <c r="J863" s="85">
        <v>3492244</v>
      </c>
      <c r="K863" s="85">
        <v>3055309</v>
      </c>
      <c r="L863" s="85">
        <v>0</v>
      </c>
      <c r="M863" s="85">
        <v>0</v>
      </c>
      <c r="N863" s="85">
        <v>0</v>
      </c>
      <c r="O863" s="153">
        <v>786579</v>
      </c>
      <c r="P863" s="153">
        <v>103696</v>
      </c>
      <c r="Q863" s="153">
        <v>29031</v>
      </c>
      <c r="R863" s="153">
        <v>1328</v>
      </c>
      <c r="S863" s="153">
        <v>0</v>
      </c>
      <c r="T863" s="154">
        <v>1.5122204974719999E-2</v>
      </c>
      <c r="U863" s="154" t="s">
        <v>4364</v>
      </c>
      <c r="V863" s="154">
        <v>5.0177133655389998E-2</v>
      </c>
      <c r="W863" s="86">
        <v>1.7907287383490001E-2</v>
      </c>
      <c r="X863" s="86">
        <v>0</v>
      </c>
      <c r="Y863" s="86">
        <v>5.6015811732499999E-3</v>
      </c>
      <c r="Z863" s="154" t="s">
        <v>4364</v>
      </c>
      <c r="AA863" s="86">
        <v>0</v>
      </c>
      <c r="AB863" s="154">
        <v>0</v>
      </c>
      <c r="AC863" s="154">
        <v>0</v>
      </c>
      <c r="AD863" s="154" t="s">
        <v>4364</v>
      </c>
      <c r="AE863" s="154" t="s">
        <v>4364</v>
      </c>
      <c r="AF863" s="154">
        <v>0</v>
      </c>
      <c r="AG863" s="86">
        <v>6.2746796107000001E-3</v>
      </c>
    </row>
    <row r="864" spans="1:33" x14ac:dyDescent="0.35">
      <c r="A864" s="84">
        <v>8550</v>
      </c>
      <c r="B864" s="126">
        <v>46112</v>
      </c>
      <c r="C864" s="84">
        <v>4017</v>
      </c>
      <c r="D864" s="83" t="s">
        <v>1190</v>
      </c>
      <c r="E864" s="85">
        <v>557449842</v>
      </c>
      <c r="F864" s="85">
        <v>441064635</v>
      </c>
      <c r="G864" s="85">
        <v>17648247</v>
      </c>
      <c r="H864" s="85">
        <v>0</v>
      </c>
      <c r="I864" s="85">
        <v>0</v>
      </c>
      <c r="J864" s="85">
        <v>84469183</v>
      </c>
      <c r="K864" s="85">
        <v>73244556</v>
      </c>
      <c r="L864" s="85">
        <v>0</v>
      </c>
      <c r="M864" s="85">
        <v>65613678</v>
      </c>
      <c r="N864" s="85">
        <v>4684069</v>
      </c>
      <c r="O864" s="153">
        <v>17250067</v>
      </c>
      <c r="P864" s="153">
        <v>8452257</v>
      </c>
      <c r="Q864" s="153">
        <v>124011724</v>
      </c>
      <c r="R864" s="153">
        <v>45653182</v>
      </c>
      <c r="S864" s="153">
        <v>37671</v>
      </c>
      <c r="T864" s="154">
        <v>3.8080235821549999E-2</v>
      </c>
      <c r="U864" s="154" t="s">
        <v>4364</v>
      </c>
      <c r="V864" s="86" t="s">
        <v>4364</v>
      </c>
      <c r="W864" s="86">
        <v>2.3043101168129999E-2</v>
      </c>
      <c r="X864" s="86">
        <v>5.7280932833599996E-3</v>
      </c>
      <c r="Y864" s="86">
        <v>1.084124808442E-2</v>
      </c>
      <c r="Z864" s="154" t="s">
        <v>4364</v>
      </c>
      <c r="AA864" s="86">
        <v>1.138293776467E-2</v>
      </c>
      <c r="AB864" s="86">
        <v>-7.2914730100000002E-5</v>
      </c>
      <c r="AC864" s="86">
        <v>1.8947553322999999E-4</v>
      </c>
      <c r="AD864" s="154">
        <v>0</v>
      </c>
      <c r="AE864" s="154">
        <v>8.9980559775000005E-4</v>
      </c>
      <c r="AF864" s="154">
        <v>3.591909414754E-2</v>
      </c>
      <c r="AG864" s="86">
        <v>6.4671904429200004E-3</v>
      </c>
    </row>
    <row r="865" spans="1:33" x14ac:dyDescent="0.35">
      <c r="A865" s="84">
        <v>8585</v>
      </c>
      <c r="B865" s="126">
        <v>46112</v>
      </c>
      <c r="C865" s="84">
        <v>4033</v>
      </c>
      <c r="D865" s="83" t="s">
        <v>1191</v>
      </c>
      <c r="E865" s="85">
        <v>480456013</v>
      </c>
      <c r="F865" s="85">
        <v>233096504</v>
      </c>
      <c r="G865" s="85">
        <v>2676542</v>
      </c>
      <c r="H865" s="85">
        <v>0</v>
      </c>
      <c r="I865" s="85">
        <v>0</v>
      </c>
      <c r="J865" s="85">
        <v>53248509</v>
      </c>
      <c r="K865" s="85">
        <v>124357092</v>
      </c>
      <c r="L865" s="85">
        <v>0</v>
      </c>
      <c r="M865" s="85">
        <v>659002</v>
      </c>
      <c r="N865" s="85">
        <v>0</v>
      </c>
      <c r="O865" s="153">
        <v>17125726</v>
      </c>
      <c r="P865" s="153">
        <v>5343308</v>
      </c>
      <c r="Q865" s="153">
        <v>27575432</v>
      </c>
      <c r="R865" s="153">
        <v>2110893</v>
      </c>
      <c r="S865" s="153">
        <v>0</v>
      </c>
      <c r="T865" s="86">
        <v>2.0182017895909999E-2</v>
      </c>
      <c r="U865" s="154" t="s">
        <v>4364</v>
      </c>
      <c r="V865" s="86" t="s">
        <v>4364</v>
      </c>
      <c r="W865" s="86">
        <v>3.4791930596999997E-2</v>
      </c>
      <c r="X865" s="86">
        <v>9.6680663736000002E-4</v>
      </c>
      <c r="Y865" s="86">
        <v>3.89203902613E-3</v>
      </c>
      <c r="Z865" s="154" t="s">
        <v>4364</v>
      </c>
      <c r="AA865" s="86">
        <v>0</v>
      </c>
      <c r="AB865" s="86">
        <v>2.8801028519999998E-5</v>
      </c>
      <c r="AC865" s="86">
        <v>5.9639182484799999E-3</v>
      </c>
      <c r="AD865" s="154" t="s">
        <v>4364</v>
      </c>
      <c r="AE865" s="86">
        <v>0</v>
      </c>
      <c r="AF865" s="86">
        <v>0</v>
      </c>
      <c r="AG865" s="86">
        <v>4.9124544255400001E-3</v>
      </c>
    </row>
    <row r="866" spans="1:33" x14ac:dyDescent="0.35">
      <c r="A866" s="84">
        <v>8588</v>
      </c>
      <c r="B866" s="126">
        <v>46112</v>
      </c>
      <c r="C866" s="84">
        <v>4034</v>
      </c>
      <c r="D866" s="83" t="s">
        <v>1192</v>
      </c>
      <c r="E866" s="85">
        <v>41647686</v>
      </c>
      <c r="F866" s="85">
        <v>33069314</v>
      </c>
      <c r="G866" s="85">
        <v>137112</v>
      </c>
      <c r="H866" s="85">
        <v>0</v>
      </c>
      <c r="I866" s="85">
        <v>0</v>
      </c>
      <c r="J866" s="85">
        <v>805596</v>
      </c>
      <c r="K866" s="85">
        <v>5939687</v>
      </c>
      <c r="L866" s="85">
        <v>0</v>
      </c>
      <c r="M866" s="85">
        <v>3554890</v>
      </c>
      <c r="N866" s="85">
        <v>5539841</v>
      </c>
      <c r="O866" s="153">
        <v>634569</v>
      </c>
      <c r="P866" s="153">
        <v>2187189</v>
      </c>
      <c r="Q866" s="153">
        <v>11241034</v>
      </c>
      <c r="R866" s="153">
        <v>2148406</v>
      </c>
      <c r="S866" s="153">
        <v>880991</v>
      </c>
      <c r="T866" s="86">
        <v>7.5316675167699998E-3</v>
      </c>
      <c r="U866" s="154" t="s">
        <v>4364</v>
      </c>
      <c r="V866" s="154" t="s">
        <v>4364</v>
      </c>
      <c r="W866" s="86">
        <v>5.1028368138009997E-2</v>
      </c>
      <c r="X866" s="86">
        <v>0</v>
      </c>
      <c r="Y866" s="86">
        <v>8.5317553763699996E-3</v>
      </c>
      <c r="Z866" s="154" t="s">
        <v>4364</v>
      </c>
      <c r="AA866" s="86">
        <v>1.113433302077E-2</v>
      </c>
      <c r="AB866" s="86">
        <v>0</v>
      </c>
      <c r="AC866" s="86">
        <v>0</v>
      </c>
      <c r="AD866" s="154">
        <v>0</v>
      </c>
      <c r="AE866" s="154">
        <v>0</v>
      </c>
      <c r="AF866" s="154">
        <v>0</v>
      </c>
      <c r="AG866" s="86">
        <v>3.8815832409799999E-3</v>
      </c>
    </row>
    <row r="867" spans="1:33" x14ac:dyDescent="0.35">
      <c r="A867" s="84">
        <v>8593</v>
      </c>
      <c r="B867" s="126">
        <v>46112</v>
      </c>
      <c r="C867" s="84">
        <v>4036</v>
      </c>
      <c r="D867" s="83" t="s">
        <v>1193</v>
      </c>
      <c r="E867" s="85">
        <v>5242964</v>
      </c>
      <c r="F867" s="85">
        <v>2554551</v>
      </c>
      <c r="G867" s="85">
        <v>0</v>
      </c>
      <c r="H867" s="85">
        <v>0</v>
      </c>
      <c r="I867" s="85">
        <v>0</v>
      </c>
      <c r="J867" s="85">
        <v>241013</v>
      </c>
      <c r="K867" s="85">
        <v>1792295</v>
      </c>
      <c r="L867" s="85">
        <v>0</v>
      </c>
      <c r="M867" s="85">
        <v>0</v>
      </c>
      <c r="N867" s="85">
        <v>0</v>
      </c>
      <c r="O867" s="153">
        <v>384526</v>
      </c>
      <c r="P867" s="153">
        <v>136717</v>
      </c>
      <c r="Q867" s="153">
        <v>0</v>
      </c>
      <c r="R867" s="153">
        <v>0</v>
      </c>
      <c r="S867" s="153">
        <v>0</v>
      </c>
      <c r="T867" s="154" t="s">
        <v>4364</v>
      </c>
      <c r="U867" s="154" t="s">
        <v>4364</v>
      </c>
      <c r="V867" s="154" t="s">
        <v>4364</v>
      </c>
      <c r="W867" s="86">
        <v>-4.1768302102000001E-3</v>
      </c>
      <c r="X867" s="86">
        <v>0</v>
      </c>
      <c r="Y867" s="86">
        <v>1.101030906134E-2</v>
      </c>
      <c r="Z867" s="154" t="s">
        <v>4364</v>
      </c>
      <c r="AA867" s="86">
        <v>1.7276999325620001E-2</v>
      </c>
      <c r="AB867" s="86" t="s">
        <v>4364</v>
      </c>
      <c r="AC867" s="86" t="s">
        <v>4364</v>
      </c>
      <c r="AD867" s="86" t="s">
        <v>4364</v>
      </c>
      <c r="AE867" s="154" t="s">
        <v>4364</v>
      </c>
      <c r="AF867" s="154" t="s">
        <v>4364</v>
      </c>
      <c r="AG867" s="86">
        <v>8.6981356527299995E-3</v>
      </c>
    </row>
    <row r="868" spans="1:33" x14ac:dyDescent="0.35">
      <c r="A868" s="84">
        <v>8609</v>
      </c>
      <c r="B868" s="126">
        <v>46112</v>
      </c>
      <c r="C868" s="84">
        <v>4041</v>
      </c>
      <c r="D868" s="83" t="s">
        <v>1194</v>
      </c>
      <c r="E868" s="85">
        <v>43747727</v>
      </c>
      <c r="F868" s="85">
        <v>21370081</v>
      </c>
      <c r="G868" s="85">
        <v>1846079</v>
      </c>
      <c r="H868" s="85">
        <v>0</v>
      </c>
      <c r="I868" s="85">
        <v>41191</v>
      </c>
      <c r="J868" s="85">
        <v>10585281</v>
      </c>
      <c r="K868" s="85">
        <v>2028827</v>
      </c>
      <c r="L868" s="85">
        <v>0</v>
      </c>
      <c r="M868" s="85">
        <v>0</v>
      </c>
      <c r="N868" s="85">
        <v>0</v>
      </c>
      <c r="O868" s="153">
        <v>2870064</v>
      </c>
      <c r="P868" s="153">
        <v>561049</v>
      </c>
      <c r="Q868" s="153">
        <v>247133</v>
      </c>
      <c r="R868" s="153">
        <v>3190457</v>
      </c>
      <c r="S868" s="153">
        <v>0</v>
      </c>
      <c r="T868" s="86">
        <v>1.8416662784520001E-2</v>
      </c>
      <c r="U868" s="154" t="s">
        <v>4364</v>
      </c>
      <c r="V868" s="154">
        <v>0</v>
      </c>
      <c r="W868" s="86">
        <v>1.101895489993E-2</v>
      </c>
      <c r="X868" s="86">
        <v>9.7460639767999997E-4</v>
      </c>
      <c r="Y868" s="86">
        <v>3.2864424094E-4</v>
      </c>
      <c r="Z868" s="154" t="s">
        <v>4364</v>
      </c>
      <c r="AA868" s="86">
        <v>9.9248860790000001E-4</v>
      </c>
      <c r="AB868" s="86">
        <v>0</v>
      </c>
      <c r="AC868" s="86">
        <v>0</v>
      </c>
      <c r="AD868" s="154" t="s">
        <v>4364</v>
      </c>
      <c r="AE868" s="154" t="s">
        <v>4364</v>
      </c>
      <c r="AF868" s="154" t="s">
        <v>4364</v>
      </c>
      <c r="AG868" s="86">
        <v>3.8413449281200001E-3</v>
      </c>
    </row>
    <row r="869" spans="1:33" x14ac:dyDescent="0.35">
      <c r="A869" s="84">
        <v>8611</v>
      </c>
      <c r="B869" s="126">
        <v>46112</v>
      </c>
      <c r="C869" s="84">
        <v>4042</v>
      </c>
      <c r="D869" s="83" t="s">
        <v>1195</v>
      </c>
      <c r="E869" s="85">
        <v>33578172</v>
      </c>
      <c r="F869" s="85">
        <v>13370735</v>
      </c>
      <c r="G869" s="85">
        <v>1055591</v>
      </c>
      <c r="H869" s="85">
        <v>0</v>
      </c>
      <c r="I869" s="85">
        <v>0</v>
      </c>
      <c r="J869" s="85">
        <v>1630741</v>
      </c>
      <c r="K869" s="85">
        <v>2227650</v>
      </c>
      <c r="L869" s="85">
        <v>0</v>
      </c>
      <c r="M869" s="85">
        <v>0</v>
      </c>
      <c r="N869" s="85">
        <v>0</v>
      </c>
      <c r="O869" s="153">
        <v>328049</v>
      </c>
      <c r="P869" s="153">
        <v>261642</v>
      </c>
      <c r="Q869" s="153">
        <v>3555668</v>
      </c>
      <c r="R869" s="153">
        <v>4311394</v>
      </c>
      <c r="S869" s="153">
        <v>0</v>
      </c>
      <c r="T869" s="86">
        <v>5.3913706051599997E-3</v>
      </c>
      <c r="U869" s="86" t="s">
        <v>4364</v>
      </c>
      <c r="V869" s="154" t="s">
        <v>4364</v>
      </c>
      <c r="W869" s="86">
        <v>1.0278681973759999E-2</v>
      </c>
      <c r="X869" s="86">
        <v>0</v>
      </c>
      <c r="Y869" s="86">
        <v>2.9373416458899999E-3</v>
      </c>
      <c r="Z869" s="154" t="s">
        <v>4364</v>
      </c>
      <c r="AA869" s="86">
        <v>0</v>
      </c>
      <c r="AB869" s="86">
        <v>0</v>
      </c>
      <c r="AC869" s="86">
        <v>0</v>
      </c>
      <c r="AD869" s="154" t="s">
        <v>4364</v>
      </c>
      <c r="AE869" s="154" t="s">
        <v>4364</v>
      </c>
      <c r="AF869" s="154" t="s">
        <v>4364</v>
      </c>
      <c r="AG869" s="86">
        <v>1.6389014610300001E-3</v>
      </c>
    </row>
    <row r="870" spans="1:33" x14ac:dyDescent="0.35">
      <c r="A870" s="84">
        <v>8616</v>
      </c>
      <c r="B870" s="126">
        <v>46112</v>
      </c>
      <c r="C870" s="84">
        <v>4046</v>
      </c>
      <c r="D870" s="83" t="s">
        <v>1196</v>
      </c>
      <c r="E870" s="85">
        <v>36506807</v>
      </c>
      <c r="F870" s="85">
        <v>11396297</v>
      </c>
      <c r="G870" s="85">
        <v>0</v>
      </c>
      <c r="H870" s="85">
        <v>0</v>
      </c>
      <c r="I870" s="85">
        <v>0</v>
      </c>
      <c r="J870" s="85">
        <v>118722</v>
      </c>
      <c r="K870" s="85">
        <v>417656</v>
      </c>
      <c r="L870" s="85">
        <v>0</v>
      </c>
      <c r="M870" s="85">
        <v>0</v>
      </c>
      <c r="N870" s="85">
        <v>0</v>
      </c>
      <c r="O870" s="153">
        <v>224362</v>
      </c>
      <c r="P870" s="153">
        <v>319025</v>
      </c>
      <c r="Q870" s="153">
        <v>8041703</v>
      </c>
      <c r="R870" s="153">
        <v>2274829</v>
      </c>
      <c r="S870" s="153">
        <v>0</v>
      </c>
      <c r="T870" s="86" t="s">
        <v>4364</v>
      </c>
      <c r="U870" s="154" t="s">
        <v>4364</v>
      </c>
      <c r="V870" s="154" t="s">
        <v>4364</v>
      </c>
      <c r="W870" s="86">
        <v>3.7944245295799999E-3</v>
      </c>
      <c r="X870" s="86">
        <v>0</v>
      </c>
      <c r="Y870" s="86">
        <v>0</v>
      </c>
      <c r="Z870" s="154" t="s">
        <v>4364</v>
      </c>
      <c r="AA870" s="86">
        <v>0</v>
      </c>
      <c r="AB870" s="86">
        <v>0</v>
      </c>
      <c r="AC870" s="86">
        <v>0</v>
      </c>
      <c r="AD870" s="154" t="s">
        <v>4364</v>
      </c>
      <c r="AE870" s="154" t="s">
        <v>4364</v>
      </c>
      <c r="AF870" s="154" t="s">
        <v>4364</v>
      </c>
      <c r="AG870" s="86">
        <v>7.8263762100000002E-5</v>
      </c>
    </row>
    <row r="871" spans="1:33" x14ac:dyDescent="0.35">
      <c r="A871" s="84">
        <v>8618</v>
      </c>
      <c r="B871" s="126">
        <v>46112</v>
      </c>
      <c r="C871" s="84">
        <v>4047</v>
      </c>
      <c r="D871" s="83" t="s">
        <v>1197</v>
      </c>
      <c r="E871" s="85">
        <v>11186099</v>
      </c>
      <c r="F871" s="85">
        <v>5453748</v>
      </c>
      <c r="G871" s="85">
        <v>245680</v>
      </c>
      <c r="H871" s="85">
        <v>0</v>
      </c>
      <c r="I871" s="85">
        <v>0</v>
      </c>
      <c r="J871" s="85">
        <v>957621</v>
      </c>
      <c r="K871" s="85">
        <v>682001</v>
      </c>
      <c r="L871" s="85">
        <v>0</v>
      </c>
      <c r="M871" s="85">
        <v>0</v>
      </c>
      <c r="N871" s="85">
        <v>0</v>
      </c>
      <c r="O871" s="153">
        <v>637982</v>
      </c>
      <c r="P871" s="153">
        <v>58611</v>
      </c>
      <c r="Q871" s="153">
        <v>2324749</v>
      </c>
      <c r="R871" s="153">
        <v>547104</v>
      </c>
      <c r="S871" s="153">
        <v>0</v>
      </c>
      <c r="T871" s="154">
        <v>5.8031342141000005E-4</v>
      </c>
      <c r="U871" s="154" t="s">
        <v>4364</v>
      </c>
      <c r="V871" s="154" t="s">
        <v>4364</v>
      </c>
      <c r="W871" s="86">
        <v>5.7209143486900002E-3</v>
      </c>
      <c r="X871" s="86">
        <v>0</v>
      </c>
      <c r="Y871" s="86">
        <v>0</v>
      </c>
      <c r="Z871" s="154" t="s">
        <v>4364</v>
      </c>
      <c r="AA871" s="86">
        <v>1.61492982933E-3</v>
      </c>
      <c r="AB871" s="86">
        <v>0</v>
      </c>
      <c r="AC871" s="86">
        <v>0</v>
      </c>
      <c r="AD871" s="154" t="s">
        <v>4364</v>
      </c>
      <c r="AE871" s="154" t="s">
        <v>4364</v>
      </c>
      <c r="AF871" s="154" t="s">
        <v>4364</v>
      </c>
      <c r="AG871" s="86">
        <v>9.6254946586000003E-4</v>
      </c>
    </row>
    <row r="872" spans="1:33" x14ac:dyDescent="0.35">
      <c r="A872" s="84">
        <v>8625</v>
      </c>
      <c r="B872" s="126">
        <v>46112</v>
      </c>
      <c r="C872" s="84">
        <v>4051</v>
      </c>
      <c r="D872" s="83" t="s">
        <v>1198</v>
      </c>
      <c r="E872" s="85">
        <v>9715844</v>
      </c>
      <c r="F872" s="85">
        <v>2717701</v>
      </c>
      <c r="G872" s="85">
        <v>0</v>
      </c>
      <c r="H872" s="85">
        <v>0</v>
      </c>
      <c r="I872" s="85">
        <v>0</v>
      </c>
      <c r="J872" s="85">
        <v>1775455</v>
      </c>
      <c r="K872" s="85">
        <v>178572</v>
      </c>
      <c r="L872" s="85">
        <v>0</v>
      </c>
      <c r="M872" s="85">
        <v>0</v>
      </c>
      <c r="N872" s="85">
        <v>0</v>
      </c>
      <c r="O872" s="153">
        <v>617397</v>
      </c>
      <c r="P872" s="153">
        <v>146277</v>
      </c>
      <c r="Q872" s="153">
        <v>0</v>
      </c>
      <c r="R872" s="153">
        <v>0</v>
      </c>
      <c r="S872" s="153">
        <v>0</v>
      </c>
      <c r="T872" s="86" t="s">
        <v>4364</v>
      </c>
      <c r="U872" s="154" t="s">
        <v>4364</v>
      </c>
      <c r="V872" s="154" t="s">
        <v>4364</v>
      </c>
      <c r="W872" s="86">
        <v>-6.3694294599999995E-4</v>
      </c>
      <c r="X872" s="86">
        <v>0</v>
      </c>
      <c r="Y872" s="86">
        <v>2.3607435262939999E-2</v>
      </c>
      <c r="Z872" s="154" t="s">
        <v>4364</v>
      </c>
      <c r="AA872" s="86">
        <v>0</v>
      </c>
      <c r="AB872" s="86" t="s">
        <v>4364</v>
      </c>
      <c r="AC872" s="86" t="s">
        <v>4364</v>
      </c>
      <c r="AD872" s="154" t="s">
        <v>4364</v>
      </c>
      <c r="AE872" s="86" t="s">
        <v>4364</v>
      </c>
      <c r="AF872" s="154" t="s">
        <v>4364</v>
      </c>
      <c r="AG872" s="86">
        <v>1.4382960641E-3</v>
      </c>
    </row>
    <row r="873" spans="1:33" x14ac:dyDescent="0.35">
      <c r="A873" s="84">
        <v>8626</v>
      </c>
      <c r="B873" s="126">
        <v>46112</v>
      </c>
      <c r="C873" s="84">
        <v>4052</v>
      </c>
      <c r="D873" s="83" t="s">
        <v>1199</v>
      </c>
      <c r="E873" s="85">
        <v>2367690</v>
      </c>
      <c r="F873" s="85">
        <v>1480951</v>
      </c>
      <c r="G873" s="85">
        <v>0</v>
      </c>
      <c r="H873" s="85">
        <v>0</v>
      </c>
      <c r="I873" s="85">
        <v>0</v>
      </c>
      <c r="J873" s="85">
        <v>572727</v>
      </c>
      <c r="K873" s="85">
        <v>661252</v>
      </c>
      <c r="L873" s="85">
        <v>0</v>
      </c>
      <c r="M873" s="85">
        <v>0</v>
      </c>
      <c r="N873" s="85">
        <v>0</v>
      </c>
      <c r="O873" s="153">
        <v>210570</v>
      </c>
      <c r="P873" s="153">
        <v>36402</v>
      </c>
      <c r="Q873" s="153">
        <v>0</v>
      </c>
      <c r="R873" s="153">
        <v>0</v>
      </c>
      <c r="S873" s="153">
        <v>0</v>
      </c>
      <c r="T873" s="86" t="s">
        <v>4364</v>
      </c>
      <c r="U873" s="86" t="s">
        <v>4364</v>
      </c>
      <c r="V873" s="154" t="s">
        <v>4364</v>
      </c>
      <c r="W873" s="86">
        <v>-5.0888212985000002E-3</v>
      </c>
      <c r="X873" s="86">
        <v>0</v>
      </c>
      <c r="Y873" s="86">
        <v>0</v>
      </c>
      <c r="Z873" s="154" t="s">
        <v>4364</v>
      </c>
      <c r="AA873" s="86">
        <v>0</v>
      </c>
      <c r="AB873" s="86" t="s">
        <v>4364</v>
      </c>
      <c r="AC873" s="86" t="s">
        <v>4364</v>
      </c>
      <c r="AD873" s="86" t="s">
        <v>4364</v>
      </c>
      <c r="AE873" s="86" t="s">
        <v>4364</v>
      </c>
      <c r="AF873" s="86" t="s">
        <v>4364</v>
      </c>
      <c r="AG873" s="86">
        <v>-6.7405551809999998E-4</v>
      </c>
    </row>
    <row r="874" spans="1:33" x14ac:dyDescent="0.35">
      <c r="A874" s="84">
        <v>8642</v>
      </c>
      <c r="B874" s="126">
        <v>46112</v>
      </c>
      <c r="C874" s="84">
        <v>4059</v>
      </c>
      <c r="D874" s="83" t="s">
        <v>1200</v>
      </c>
      <c r="E874" s="85">
        <v>24912729</v>
      </c>
      <c r="F874" s="85">
        <v>15808562</v>
      </c>
      <c r="G874" s="85">
        <v>0</v>
      </c>
      <c r="H874" s="85">
        <v>0</v>
      </c>
      <c r="I874" s="85">
        <v>0</v>
      </c>
      <c r="J874" s="85">
        <v>2144220</v>
      </c>
      <c r="K874" s="85">
        <v>6079230</v>
      </c>
      <c r="L874" s="85">
        <v>0</v>
      </c>
      <c r="M874" s="85">
        <v>0</v>
      </c>
      <c r="N874" s="85">
        <v>0</v>
      </c>
      <c r="O874" s="153">
        <v>5810363</v>
      </c>
      <c r="P874" s="153">
        <v>226742</v>
      </c>
      <c r="Q874" s="153">
        <v>1548007</v>
      </c>
      <c r="R874" s="153">
        <v>0</v>
      </c>
      <c r="S874" s="153">
        <v>0</v>
      </c>
      <c r="T874" s="86" t="s">
        <v>4364</v>
      </c>
      <c r="U874" s="154" t="s">
        <v>4364</v>
      </c>
      <c r="V874" s="154" t="s">
        <v>4364</v>
      </c>
      <c r="W874" s="86">
        <v>1.4168112630160001E-2</v>
      </c>
      <c r="X874" s="86">
        <v>0</v>
      </c>
      <c r="Y874" s="86">
        <v>2.99834534476E-3</v>
      </c>
      <c r="Z874" s="154" t="s">
        <v>4364</v>
      </c>
      <c r="AA874" s="86">
        <v>0</v>
      </c>
      <c r="AB874" s="86">
        <v>0</v>
      </c>
      <c r="AC874" s="86" t="s">
        <v>4364</v>
      </c>
      <c r="AD874" s="154" t="s">
        <v>4364</v>
      </c>
      <c r="AE874" s="154" t="s">
        <v>4364</v>
      </c>
      <c r="AF874" s="154" t="s">
        <v>4364</v>
      </c>
      <c r="AG874" s="86">
        <v>5.82052693847E-3</v>
      </c>
    </row>
    <row r="875" spans="1:33" x14ac:dyDescent="0.35">
      <c r="A875" s="84">
        <v>8654</v>
      </c>
      <c r="B875" s="126">
        <v>46112</v>
      </c>
      <c r="C875" s="84">
        <v>4063</v>
      </c>
      <c r="D875" s="83" t="s">
        <v>1201</v>
      </c>
      <c r="E875" s="85">
        <v>15057129</v>
      </c>
      <c r="F875" s="85">
        <v>6394760</v>
      </c>
      <c r="G875" s="85">
        <v>728963</v>
      </c>
      <c r="H875" s="85">
        <v>0</v>
      </c>
      <c r="I875" s="85">
        <v>0</v>
      </c>
      <c r="J875" s="85">
        <v>1896319</v>
      </c>
      <c r="K875" s="85">
        <v>2426004</v>
      </c>
      <c r="L875" s="85">
        <v>0</v>
      </c>
      <c r="M875" s="85">
        <v>0</v>
      </c>
      <c r="N875" s="85">
        <v>0</v>
      </c>
      <c r="O875" s="153">
        <v>1109907</v>
      </c>
      <c r="P875" s="153">
        <v>233567</v>
      </c>
      <c r="Q875" s="153">
        <v>0</v>
      </c>
      <c r="R875" s="153">
        <v>0</v>
      </c>
      <c r="S875" s="153">
        <v>0</v>
      </c>
      <c r="T875" s="154">
        <v>3.699495472132E-2</v>
      </c>
      <c r="U875" s="154" t="s">
        <v>4364</v>
      </c>
      <c r="V875" s="154" t="s">
        <v>4364</v>
      </c>
      <c r="W875" s="154">
        <v>2.61129302598E-2</v>
      </c>
      <c r="X875" s="154">
        <v>2.6280289552100002E-3</v>
      </c>
      <c r="Y875" s="154">
        <v>2.5091221438099998E-3</v>
      </c>
      <c r="Z875" s="154" t="s">
        <v>4364</v>
      </c>
      <c r="AA875" s="86">
        <v>0</v>
      </c>
      <c r="AB875" s="154" t="s">
        <v>4364</v>
      </c>
      <c r="AC875" s="154">
        <v>0</v>
      </c>
      <c r="AD875" s="154" t="s">
        <v>4364</v>
      </c>
      <c r="AE875" s="154" t="s">
        <v>4364</v>
      </c>
      <c r="AF875" s="154" t="s">
        <v>4364</v>
      </c>
      <c r="AG875" s="86">
        <v>1.06301916107E-2</v>
      </c>
    </row>
    <row r="876" spans="1:33" x14ac:dyDescent="0.35">
      <c r="A876" s="84">
        <v>8687</v>
      </c>
      <c r="B876" s="126">
        <v>46112</v>
      </c>
      <c r="C876" s="84">
        <v>4086</v>
      </c>
      <c r="D876" s="83" t="s">
        <v>1202</v>
      </c>
      <c r="E876" s="85">
        <v>24510390</v>
      </c>
      <c r="F876" s="85">
        <v>13669557</v>
      </c>
      <c r="G876" s="85">
        <v>0</v>
      </c>
      <c r="H876" s="85">
        <v>46940</v>
      </c>
      <c r="I876" s="85">
        <v>0</v>
      </c>
      <c r="J876" s="85">
        <v>1346115</v>
      </c>
      <c r="K876" s="85">
        <v>4766504</v>
      </c>
      <c r="L876" s="85">
        <v>0</v>
      </c>
      <c r="M876" s="85">
        <v>0</v>
      </c>
      <c r="N876" s="85">
        <v>0</v>
      </c>
      <c r="O876" s="153">
        <v>1602739</v>
      </c>
      <c r="P876" s="153">
        <v>814578</v>
      </c>
      <c r="Q876" s="153">
        <v>3253566</v>
      </c>
      <c r="R876" s="153">
        <v>1839115</v>
      </c>
      <c r="S876" s="153">
        <v>0</v>
      </c>
      <c r="T876" s="86" t="s">
        <v>4364</v>
      </c>
      <c r="U876" s="154">
        <v>4.5630515254529998E-2</v>
      </c>
      <c r="V876" s="86" t="s">
        <v>4364</v>
      </c>
      <c r="W876" s="86">
        <v>1.6528165391490001E-2</v>
      </c>
      <c r="X876" s="86">
        <v>0</v>
      </c>
      <c r="Y876" s="86">
        <v>4.3155800245799998E-3</v>
      </c>
      <c r="Z876" s="154" t="s">
        <v>4364</v>
      </c>
      <c r="AA876" s="86">
        <v>-2.3665746279999999E-4</v>
      </c>
      <c r="AB876" s="86">
        <v>0</v>
      </c>
      <c r="AC876" s="86">
        <v>0</v>
      </c>
      <c r="AD876" s="154" t="s">
        <v>4364</v>
      </c>
      <c r="AE876" s="86" t="s">
        <v>4364</v>
      </c>
      <c r="AF876" s="86" t="s">
        <v>4364</v>
      </c>
      <c r="AG876" s="86">
        <v>3.74684399928E-3</v>
      </c>
    </row>
    <row r="877" spans="1:33" x14ac:dyDescent="0.35">
      <c r="A877" s="84">
        <v>8693</v>
      </c>
      <c r="B877" s="126">
        <v>46112</v>
      </c>
      <c r="C877" s="84">
        <v>4089</v>
      </c>
      <c r="D877" s="83" t="s">
        <v>1203</v>
      </c>
      <c r="E877" s="85">
        <v>257314075</v>
      </c>
      <c r="F877" s="85">
        <v>151861996</v>
      </c>
      <c r="G877" s="85">
        <v>9428996</v>
      </c>
      <c r="H877" s="85">
        <v>0</v>
      </c>
      <c r="I877" s="85">
        <v>0</v>
      </c>
      <c r="J877" s="85">
        <v>13899874</v>
      </c>
      <c r="K877" s="85">
        <v>36884712</v>
      </c>
      <c r="L877" s="85">
        <v>0</v>
      </c>
      <c r="M877" s="85">
        <v>1301566</v>
      </c>
      <c r="N877" s="85">
        <v>211785</v>
      </c>
      <c r="O877" s="153">
        <v>4298425</v>
      </c>
      <c r="P877" s="153">
        <v>9529776</v>
      </c>
      <c r="Q877" s="153">
        <v>53563182</v>
      </c>
      <c r="R877" s="153">
        <v>22730310</v>
      </c>
      <c r="S877" s="153">
        <v>13370</v>
      </c>
      <c r="T877" s="86">
        <v>1.8503104945790001E-2</v>
      </c>
      <c r="U877" s="154" t="s">
        <v>4364</v>
      </c>
      <c r="V877" s="154" t="s">
        <v>4364</v>
      </c>
      <c r="W877" s="86">
        <v>2.2539609232990001E-2</v>
      </c>
      <c r="X877" s="86">
        <v>2.9658123742000003E-4</v>
      </c>
      <c r="Y877" s="86">
        <v>1.4392360900899999E-3</v>
      </c>
      <c r="Z877" s="154" t="s">
        <v>4364</v>
      </c>
      <c r="AA877" s="86">
        <v>4.7593496303000001E-3</v>
      </c>
      <c r="AB877" s="86">
        <v>0</v>
      </c>
      <c r="AC877" s="86">
        <v>-3.5551531100000003E-5</v>
      </c>
      <c r="AD877" s="154">
        <v>0</v>
      </c>
      <c r="AE877" s="154">
        <v>7.4160154972760003E-2</v>
      </c>
      <c r="AF877" s="154">
        <v>0</v>
      </c>
      <c r="AG877" s="86">
        <v>3.7964415686199998E-3</v>
      </c>
    </row>
    <row r="878" spans="1:33" x14ac:dyDescent="0.35">
      <c r="A878" s="84">
        <v>8694</v>
      </c>
      <c r="B878" s="126">
        <v>46112</v>
      </c>
      <c r="C878" s="84">
        <v>4090</v>
      </c>
      <c r="D878" s="83" t="s">
        <v>1204</v>
      </c>
      <c r="E878" s="85">
        <v>393609770</v>
      </c>
      <c r="F878" s="85">
        <v>324383393</v>
      </c>
      <c r="G878" s="85">
        <v>4343106</v>
      </c>
      <c r="H878" s="85">
        <v>0</v>
      </c>
      <c r="I878" s="85">
        <v>0</v>
      </c>
      <c r="J878" s="85">
        <v>41144808</v>
      </c>
      <c r="K878" s="85">
        <v>141573443</v>
      </c>
      <c r="L878" s="85">
        <v>0</v>
      </c>
      <c r="M878" s="85">
        <v>18667761</v>
      </c>
      <c r="N878" s="85">
        <v>3408715</v>
      </c>
      <c r="O878" s="153">
        <v>20919904</v>
      </c>
      <c r="P878" s="153">
        <v>27147531</v>
      </c>
      <c r="Q878" s="153">
        <v>59307498</v>
      </c>
      <c r="R878" s="153">
        <v>7870627</v>
      </c>
      <c r="S878" s="153">
        <v>0</v>
      </c>
      <c r="T878" s="86">
        <v>2.5431499422030001E-2</v>
      </c>
      <c r="U878" s="154" t="s">
        <v>4364</v>
      </c>
      <c r="V878" s="154" t="s">
        <v>4364</v>
      </c>
      <c r="W878" s="86">
        <v>2.345774178164E-2</v>
      </c>
      <c r="X878" s="86">
        <v>2.1269351134800001E-3</v>
      </c>
      <c r="Y878" s="86">
        <v>7.9046934590699999E-3</v>
      </c>
      <c r="Z878" s="154" t="s">
        <v>4364</v>
      </c>
      <c r="AA878" s="86">
        <v>3.2998381431999999E-3</v>
      </c>
      <c r="AB878" s="86">
        <v>0</v>
      </c>
      <c r="AC878" s="86">
        <v>-2.9396275500000001E-5</v>
      </c>
      <c r="AD878" s="154" t="s">
        <v>4364</v>
      </c>
      <c r="AE878" s="154">
        <v>0</v>
      </c>
      <c r="AF878" s="154">
        <v>4.0263105387000004E-3</v>
      </c>
      <c r="AG878" s="86">
        <v>5.7689280801300003E-3</v>
      </c>
    </row>
    <row r="879" spans="1:33" x14ac:dyDescent="0.35">
      <c r="A879" s="84">
        <v>8701</v>
      </c>
      <c r="B879" s="126">
        <v>46112</v>
      </c>
      <c r="C879" s="84">
        <v>4095</v>
      </c>
      <c r="D879" s="83" t="s">
        <v>1205</v>
      </c>
      <c r="E879" s="85">
        <v>52171225</v>
      </c>
      <c r="F879" s="85">
        <v>24812080</v>
      </c>
      <c r="G879" s="85">
        <v>1018834</v>
      </c>
      <c r="H879" s="85">
        <v>0</v>
      </c>
      <c r="I879" s="85">
        <v>0</v>
      </c>
      <c r="J879" s="85">
        <v>1330128</v>
      </c>
      <c r="K879" s="85">
        <v>7468120</v>
      </c>
      <c r="L879" s="85">
        <v>0</v>
      </c>
      <c r="M879" s="85">
        <v>0</v>
      </c>
      <c r="N879" s="85">
        <v>0</v>
      </c>
      <c r="O879" s="153">
        <v>735784</v>
      </c>
      <c r="P879" s="153">
        <v>146113</v>
      </c>
      <c r="Q879" s="153">
        <v>9845587</v>
      </c>
      <c r="R879" s="153">
        <v>4267514</v>
      </c>
      <c r="S879" s="153">
        <v>0</v>
      </c>
      <c r="T879" s="86">
        <v>3.2393182779979997E-2</v>
      </c>
      <c r="U879" s="154" t="s">
        <v>4364</v>
      </c>
      <c r="V879" s="154" t="s">
        <v>4364</v>
      </c>
      <c r="W879" s="86">
        <v>2.5705641519780002E-2</v>
      </c>
      <c r="X879" s="86">
        <v>-5.0533814079999995E-4</v>
      </c>
      <c r="Y879" s="86">
        <v>6.6984137718900001E-3</v>
      </c>
      <c r="Z879" s="154" t="s">
        <v>4364</v>
      </c>
      <c r="AA879" s="86">
        <v>0</v>
      </c>
      <c r="AB879" s="86">
        <v>0</v>
      </c>
      <c r="AC879" s="154">
        <v>9.7781008073999994E-4</v>
      </c>
      <c r="AD879" s="154" t="s">
        <v>4364</v>
      </c>
      <c r="AE879" s="154">
        <v>0</v>
      </c>
      <c r="AF879" s="154" t="s">
        <v>4364</v>
      </c>
      <c r="AG879" s="86">
        <v>4.3574224770800002E-3</v>
      </c>
    </row>
    <row r="880" spans="1:33" x14ac:dyDescent="0.35">
      <c r="A880" s="84">
        <v>8709</v>
      </c>
      <c r="B880" s="126">
        <v>46112</v>
      </c>
      <c r="C880" s="84">
        <v>4100</v>
      </c>
      <c r="D880" s="83" t="s">
        <v>1206</v>
      </c>
      <c r="E880" s="85">
        <v>44704069</v>
      </c>
      <c r="F880" s="85">
        <v>13702443</v>
      </c>
      <c r="G880" s="85">
        <v>1155671</v>
      </c>
      <c r="H880" s="85">
        <v>0</v>
      </c>
      <c r="I880" s="85">
        <v>0</v>
      </c>
      <c r="J880" s="85">
        <v>1440781</v>
      </c>
      <c r="K880" s="85">
        <v>3064297</v>
      </c>
      <c r="L880" s="85">
        <v>0</v>
      </c>
      <c r="M880" s="85">
        <v>0</v>
      </c>
      <c r="N880" s="85">
        <v>0</v>
      </c>
      <c r="O880" s="153">
        <v>102949</v>
      </c>
      <c r="P880" s="153">
        <v>801585</v>
      </c>
      <c r="Q880" s="153">
        <v>6185478</v>
      </c>
      <c r="R880" s="153">
        <v>808607</v>
      </c>
      <c r="S880" s="153">
        <v>143075</v>
      </c>
      <c r="T880" s="154">
        <v>7.8688722088599995E-3</v>
      </c>
      <c r="U880" s="154" t="s">
        <v>4364</v>
      </c>
      <c r="V880" s="154" t="s">
        <v>4364</v>
      </c>
      <c r="W880" s="86">
        <v>9.3352709037699995E-3</v>
      </c>
      <c r="X880" s="86">
        <v>4.3015059862099997E-3</v>
      </c>
      <c r="Y880" s="86">
        <v>6.9404747313E-3</v>
      </c>
      <c r="Z880" s="154" t="s">
        <v>4364</v>
      </c>
      <c r="AA880" s="86">
        <v>4.5141349399199998E-3</v>
      </c>
      <c r="AB880" s="154">
        <v>0</v>
      </c>
      <c r="AC880" s="154">
        <v>0</v>
      </c>
      <c r="AD880" s="154">
        <v>0</v>
      </c>
      <c r="AE880" s="154" t="s">
        <v>4364</v>
      </c>
      <c r="AF880" s="154" t="s">
        <v>4364</v>
      </c>
      <c r="AG880" s="86">
        <v>3.1763437311699999E-3</v>
      </c>
    </row>
    <row r="881" spans="1:33" x14ac:dyDescent="0.35">
      <c r="A881" s="84">
        <v>8715</v>
      </c>
      <c r="B881" s="126">
        <v>46112</v>
      </c>
      <c r="C881" s="84">
        <v>4102</v>
      </c>
      <c r="D881" s="83" t="s">
        <v>1207</v>
      </c>
      <c r="E881" s="85">
        <v>408053962</v>
      </c>
      <c r="F881" s="85">
        <v>281396567</v>
      </c>
      <c r="G881" s="85">
        <v>5440614</v>
      </c>
      <c r="H881" s="85">
        <v>0</v>
      </c>
      <c r="I881" s="85">
        <v>10840633</v>
      </c>
      <c r="J881" s="85">
        <v>68708233</v>
      </c>
      <c r="K881" s="85">
        <v>67812334</v>
      </c>
      <c r="L881" s="85">
        <v>0</v>
      </c>
      <c r="M881" s="85">
        <v>43453395</v>
      </c>
      <c r="N881" s="85">
        <v>14376928</v>
      </c>
      <c r="O881" s="153">
        <v>7633411</v>
      </c>
      <c r="P881" s="153">
        <v>14465853</v>
      </c>
      <c r="Q881" s="153">
        <v>41529737</v>
      </c>
      <c r="R881" s="153">
        <v>6181413</v>
      </c>
      <c r="S881" s="153">
        <v>954016</v>
      </c>
      <c r="T881" s="86">
        <v>2.854706537954E-2</v>
      </c>
      <c r="U881" s="154" t="s">
        <v>4364</v>
      </c>
      <c r="V881" s="154">
        <v>-2.4405690919999999E-4</v>
      </c>
      <c r="W881" s="86">
        <v>3.0703378012460002E-2</v>
      </c>
      <c r="X881" s="86">
        <v>9.5453769416800009E-3</v>
      </c>
      <c r="Y881" s="86">
        <v>1.7078375720220001E-2</v>
      </c>
      <c r="Z881" s="154" t="s">
        <v>4364</v>
      </c>
      <c r="AA881" s="86">
        <v>3.1974723692300001E-3</v>
      </c>
      <c r="AB881" s="86">
        <v>0</v>
      </c>
      <c r="AC881" s="86">
        <v>0</v>
      </c>
      <c r="AD881" s="154">
        <v>0</v>
      </c>
      <c r="AE881" s="154">
        <v>0</v>
      </c>
      <c r="AF881" s="154">
        <v>0</v>
      </c>
      <c r="AG881" s="86">
        <v>8.3517520666599992E-3</v>
      </c>
    </row>
    <row r="882" spans="1:33" x14ac:dyDescent="0.35">
      <c r="A882" s="84">
        <v>8725</v>
      </c>
      <c r="B882" s="126">
        <v>46112</v>
      </c>
      <c r="C882" s="84">
        <v>4107</v>
      </c>
      <c r="D882" s="83" t="s">
        <v>1208</v>
      </c>
      <c r="E882" s="85">
        <v>191948310</v>
      </c>
      <c r="F882" s="85">
        <v>137367994</v>
      </c>
      <c r="G882" s="85">
        <v>1803882</v>
      </c>
      <c r="H882" s="85">
        <v>0</v>
      </c>
      <c r="I882" s="85">
        <v>0</v>
      </c>
      <c r="J882" s="85">
        <v>11353562</v>
      </c>
      <c r="K882" s="85">
        <v>39034431</v>
      </c>
      <c r="L882" s="85">
        <v>0</v>
      </c>
      <c r="M882" s="85">
        <v>9079365</v>
      </c>
      <c r="N882" s="85">
        <v>4332000</v>
      </c>
      <c r="O882" s="153">
        <v>953815</v>
      </c>
      <c r="P882" s="153">
        <v>9537345</v>
      </c>
      <c r="Q882" s="153">
        <v>46881685</v>
      </c>
      <c r="R882" s="153">
        <v>14384289</v>
      </c>
      <c r="S882" s="153">
        <v>7620</v>
      </c>
      <c r="T882" s="86">
        <v>3.3014016049290003E-2</v>
      </c>
      <c r="U882" s="154" t="s">
        <v>4364</v>
      </c>
      <c r="V882" s="154" t="s">
        <v>4364</v>
      </c>
      <c r="W882" s="86">
        <v>6.0099084248840001E-2</v>
      </c>
      <c r="X882" s="86">
        <v>1.2752855698100001E-3</v>
      </c>
      <c r="Y882" s="86">
        <v>7.8691915104999993E-3</v>
      </c>
      <c r="Z882" s="154" t="s">
        <v>4364</v>
      </c>
      <c r="AA882" s="86">
        <v>3.0410766067699999E-3</v>
      </c>
      <c r="AB882" s="86">
        <v>0</v>
      </c>
      <c r="AC882" s="86">
        <v>0</v>
      </c>
      <c r="AD882" s="86">
        <v>0</v>
      </c>
      <c r="AE882" s="154">
        <v>0</v>
      </c>
      <c r="AF882" s="154">
        <v>2.4611718333520001E-2</v>
      </c>
      <c r="AG882" s="86">
        <v>4.65524467117E-3</v>
      </c>
    </row>
    <row r="883" spans="1:33" x14ac:dyDescent="0.35">
      <c r="A883" s="84">
        <v>8733</v>
      </c>
      <c r="B883" s="126">
        <v>46112</v>
      </c>
      <c r="C883" s="84">
        <v>4109</v>
      </c>
      <c r="D883" s="83" t="s">
        <v>1209</v>
      </c>
      <c r="E883" s="85">
        <v>217549884</v>
      </c>
      <c r="F883" s="85">
        <v>138257800</v>
      </c>
      <c r="G883" s="85">
        <v>553193</v>
      </c>
      <c r="H883" s="85">
        <v>0</v>
      </c>
      <c r="I883" s="85">
        <v>0</v>
      </c>
      <c r="J883" s="85">
        <v>2528576</v>
      </c>
      <c r="K883" s="85">
        <v>14740961</v>
      </c>
      <c r="L883" s="85">
        <v>0</v>
      </c>
      <c r="M883" s="85">
        <v>43494806</v>
      </c>
      <c r="N883" s="85">
        <v>12269851</v>
      </c>
      <c r="O883" s="153">
        <v>1518044</v>
      </c>
      <c r="P883" s="153">
        <v>6590259</v>
      </c>
      <c r="Q883" s="153">
        <v>53250057</v>
      </c>
      <c r="R883" s="153">
        <v>3312054</v>
      </c>
      <c r="S883" s="153">
        <v>0</v>
      </c>
      <c r="T883" s="86">
        <v>1.61495139447E-2</v>
      </c>
      <c r="U883" s="86" t="s">
        <v>4364</v>
      </c>
      <c r="V883" s="154" t="s">
        <v>4364</v>
      </c>
      <c r="W883" s="86">
        <v>9.1397905798900003E-2</v>
      </c>
      <c r="X883" s="86">
        <v>1.52891397134E-3</v>
      </c>
      <c r="Y883" s="86">
        <v>5.4145951973600002E-3</v>
      </c>
      <c r="Z883" s="154" t="s">
        <v>4364</v>
      </c>
      <c r="AA883" s="86">
        <v>3.63073663339E-3</v>
      </c>
      <c r="AB883" s="86">
        <v>0</v>
      </c>
      <c r="AC883" s="86">
        <v>0</v>
      </c>
      <c r="AD883" s="154" t="s">
        <v>4364</v>
      </c>
      <c r="AE883" s="154">
        <v>0</v>
      </c>
      <c r="AF883" s="154">
        <v>3.9841320701120002E-2</v>
      </c>
      <c r="AG883" s="86">
        <v>8.7489827225499996E-3</v>
      </c>
    </row>
    <row r="884" spans="1:33" x14ac:dyDescent="0.35">
      <c r="A884" s="84">
        <v>8749</v>
      </c>
      <c r="B884" s="126">
        <v>46112</v>
      </c>
      <c r="C884" s="84">
        <v>4114</v>
      </c>
      <c r="D884" s="83" t="s">
        <v>1210</v>
      </c>
      <c r="E884" s="85">
        <v>12548052</v>
      </c>
      <c r="F884" s="85">
        <v>10435744</v>
      </c>
      <c r="G884" s="85">
        <v>958602</v>
      </c>
      <c r="H884" s="85">
        <v>0</v>
      </c>
      <c r="I884" s="85">
        <v>0</v>
      </c>
      <c r="J884" s="85">
        <v>1016644</v>
      </c>
      <c r="K884" s="85">
        <v>4170204</v>
      </c>
      <c r="L884" s="85">
        <v>0</v>
      </c>
      <c r="M884" s="85">
        <v>0</v>
      </c>
      <c r="N884" s="85">
        <v>0</v>
      </c>
      <c r="O884" s="153">
        <v>1007878</v>
      </c>
      <c r="P884" s="153">
        <v>3282416</v>
      </c>
      <c r="Q884" s="153">
        <v>0</v>
      </c>
      <c r="R884" s="153">
        <v>0</v>
      </c>
      <c r="S884" s="153">
        <v>0</v>
      </c>
      <c r="T884" s="86">
        <v>-1.3973694826E-3</v>
      </c>
      <c r="U884" s="154" t="s">
        <v>4364</v>
      </c>
      <c r="V884" s="154" t="s">
        <v>4364</v>
      </c>
      <c r="W884" s="86">
        <v>1.977431134033E-2</v>
      </c>
      <c r="X884" s="86">
        <v>0</v>
      </c>
      <c r="Y884" s="86">
        <v>6.94483814788E-3</v>
      </c>
      <c r="Z884" s="154" t="s">
        <v>4364</v>
      </c>
      <c r="AA884" s="86">
        <v>1.7102875309300001E-3</v>
      </c>
      <c r="AB884" s="86" t="s">
        <v>4364</v>
      </c>
      <c r="AC884" s="86" t="s">
        <v>4364</v>
      </c>
      <c r="AD884" s="86" t="s">
        <v>4364</v>
      </c>
      <c r="AE884" s="154" t="s">
        <v>4364</v>
      </c>
      <c r="AF884" s="154" t="s">
        <v>4364</v>
      </c>
      <c r="AG884" s="86">
        <v>4.9122211632400001E-3</v>
      </c>
    </row>
    <row r="885" spans="1:33" x14ac:dyDescent="0.35">
      <c r="A885" s="84">
        <v>8752</v>
      </c>
      <c r="B885" s="126">
        <v>46112</v>
      </c>
      <c r="C885" s="84">
        <v>4117</v>
      </c>
      <c r="D885" s="83" t="s">
        <v>1211</v>
      </c>
      <c r="E885" s="85">
        <v>41198673</v>
      </c>
      <c r="F885" s="85">
        <v>25481140</v>
      </c>
      <c r="G885" s="85">
        <v>0</v>
      </c>
      <c r="H885" s="85">
        <v>0</v>
      </c>
      <c r="I885" s="85">
        <v>0</v>
      </c>
      <c r="J885" s="85">
        <v>4483268</v>
      </c>
      <c r="K885" s="85">
        <v>10299904</v>
      </c>
      <c r="L885" s="85">
        <v>0</v>
      </c>
      <c r="M885" s="85">
        <v>0</v>
      </c>
      <c r="N885" s="85">
        <v>2105835</v>
      </c>
      <c r="O885" s="153">
        <v>2783578</v>
      </c>
      <c r="P885" s="153">
        <v>5808555</v>
      </c>
      <c r="Q885" s="153">
        <v>0</v>
      </c>
      <c r="R885" s="153">
        <v>0</v>
      </c>
      <c r="S885" s="153">
        <v>0</v>
      </c>
      <c r="T885" s="86" t="s">
        <v>4364</v>
      </c>
      <c r="U885" s="154" t="s">
        <v>4364</v>
      </c>
      <c r="V885" s="154" t="s">
        <v>4364</v>
      </c>
      <c r="W885" s="86">
        <v>9.1549139213000005E-3</v>
      </c>
      <c r="X885" s="86">
        <v>0</v>
      </c>
      <c r="Y885" s="86">
        <v>7.2864799573700003E-3</v>
      </c>
      <c r="Z885" s="154" t="s">
        <v>4364</v>
      </c>
      <c r="AA885" s="86">
        <v>2.71689139961E-3</v>
      </c>
      <c r="AB885" s="86" t="s">
        <v>4364</v>
      </c>
      <c r="AC885" s="86" t="s">
        <v>4364</v>
      </c>
      <c r="AD885" s="86" t="s">
        <v>4364</v>
      </c>
      <c r="AE885" s="86" t="s">
        <v>4364</v>
      </c>
      <c r="AF885" s="154">
        <v>0</v>
      </c>
      <c r="AG885" s="86">
        <v>4.8529201547600001E-3</v>
      </c>
    </row>
    <row r="886" spans="1:33" x14ac:dyDescent="0.35">
      <c r="A886" s="84">
        <v>8774</v>
      </c>
      <c r="B886" s="126">
        <v>46112</v>
      </c>
      <c r="C886" s="84">
        <v>4123</v>
      </c>
      <c r="D886" s="83" t="s">
        <v>1212</v>
      </c>
      <c r="E886" s="85">
        <v>91108181</v>
      </c>
      <c r="F886" s="85">
        <v>52463238</v>
      </c>
      <c r="G886" s="85">
        <v>4053484</v>
      </c>
      <c r="H886" s="85">
        <v>5459</v>
      </c>
      <c r="I886" s="85">
        <v>0</v>
      </c>
      <c r="J886" s="85">
        <v>5245054</v>
      </c>
      <c r="K886" s="85">
        <v>10213292</v>
      </c>
      <c r="L886" s="85">
        <v>0</v>
      </c>
      <c r="M886" s="85">
        <v>1764184</v>
      </c>
      <c r="N886" s="85">
        <v>0</v>
      </c>
      <c r="O886" s="153">
        <v>4207346</v>
      </c>
      <c r="P886" s="153">
        <v>301447</v>
      </c>
      <c r="Q886" s="153">
        <v>15494892</v>
      </c>
      <c r="R886" s="153">
        <v>11178080</v>
      </c>
      <c r="S886" s="153">
        <v>0</v>
      </c>
      <c r="T886" s="86">
        <v>2.310605733756E-2</v>
      </c>
      <c r="U886" s="86">
        <v>7.9096045197700002E-3</v>
      </c>
      <c r="V886" s="154" t="s">
        <v>4364</v>
      </c>
      <c r="W886" s="86">
        <v>4.4623536929120002E-2</v>
      </c>
      <c r="X886" s="86">
        <v>4.7865784510000002E-4</v>
      </c>
      <c r="Y886" s="86">
        <v>2.9851996389199998E-3</v>
      </c>
      <c r="Z886" s="154" t="s">
        <v>4364</v>
      </c>
      <c r="AA886" s="86">
        <v>0</v>
      </c>
      <c r="AB886" s="86">
        <v>0</v>
      </c>
      <c r="AC886" s="86">
        <v>0</v>
      </c>
      <c r="AD886" s="154" t="s">
        <v>4364</v>
      </c>
      <c r="AE886" s="154">
        <v>0</v>
      </c>
      <c r="AF886" s="154" t="s">
        <v>4364</v>
      </c>
      <c r="AG886" s="86">
        <v>6.5385722029300004E-3</v>
      </c>
    </row>
    <row r="887" spans="1:33" x14ac:dyDescent="0.35">
      <c r="A887" s="84">
        <v>8791</v>
      </c>
      <c r="B887" s="126">
        <v>46112</v>
      </c>
      <c r="C887" s="84">
        <v>4129</v>
      </c>
      <c r="D887" s="83" t="s">
        <v>1213</v>
      </c>
      <c r="E887" s="85">
        <v>48490856</v>
      </c>
      <c r="F887" s="85">
        <v>27083999</v>
      </c>
      <c r="G887" s="85">
        <v>277511</v>
      </c>
      <c r="H887" s="85">
        <v>0</v>
      </c>
      <c r="I887" s="85">
        <v>0</v>
      </c>
      <c r="J887" s="85">
        <v>3307431</v>
      </c>
      <c r="K887" s="85">
        <v>7543599</v>
      </c>
      <c r="L887" s="85">
        <v>0</v>
      </c>
      <c r="M887" s="85">
        <v>0</v>
      </c>
      <c r="N887" s="85">
        <v>0</v>
      </c>
      <c r="O887" s="153">
        <v>1316608</v>
      </c>
      <c r="P887" s="153">
        <v>2761906</v>
      </c>
      <c r="Q887" s="153">
        <v>9655706</v>
      </c>
      <c r="R887" s="153">
        <v>2221238</v>
      </c>
      <c r="S887" s="153">
        <v>0</v>
      </c>
      <c r="T887" s="154">
        <v>4.2068557671799999E-3</v>
      </c>
      <c r="U887" s="154" t="s">
        <v>4364</v>
      </c>
      <c r="V887" s="154" t="s">
        <v>4364</v>
      </c>
      <c r="W887" s="86">
        <v>2.01047892032E-2</v>
      </c>
      <c r="X887" s="86">
        <v>0</v>
      </c>
      <c r="Y887" s="86">
        <v>6.1825274854200004E-3</v>
      </c>
      <c r="Z887" s="154" t="s">
        <v>4364</v>
      </c>
      <c r="AA887" s="86">
        <v>5.6397413769400002E-3</v>
      </c>
      <c r="AB887" s="154">
        <v>0</v>
      </c>
      <c r="AC887" s="154">
        <v>0</v>
      </c>
      <c r="AD887" s="154" t="s">
        <v>4364</v>
      </c>
      <c r="AE887" s="154" t="s">
        <v>4364</v>
      </c>
      <c r="AF887" s="154" t="s">
        <v>4364</v>
      </c>
      <c r="AG887" s="86">
        <v>3.8311316943200001E-3</v>
      </c>
    </row>
    <row r="888" spans="1:33" x14ac:dyDescent="0.35">
      <c r="A888" s="84">
        <v>8801</v>
      </c>
      <c r="B888" s="126">
        <v>46112</v>
      </c>
      <c r="C888" s="84">
        <v>4134</v>
      </c>
      <c r="D888" s="83" t="s">
        <v>1214</v>
      </c>
      <c r="E888" s="85">
        <v>31517397</v>
      </c>
      <c r="F888" s="85">
        <v>19632917</v>
      </c>
      <c r="G888" s="85">
        <v>709167</v>
      </c>
      <c r="H888" s="85">
        <v>0</v>
      </c>
      <c r="I888" s="85">
        <v>1517467</v>
      </c>
      <c r="J888" s="85">
        <v>2001806</v>
      </c>
      <c r="K888" s="85">
        <v>9965582</v>
      </c>
      <c r="L888" s="85">
        <v>0</v>
      </c>
      <c r="M888" s="85">
        <v>0</v>
      </c>
      <c r="N888" s="85">
        <v>452523</v>
      </c>
      <c r="O888" s="153">
        <v>391487</v>
      </c>
      <c r="P888" s="153">
        <v>2254244</v>
      </c>
      <c r="Q888" s="153">
        <v>1251117</v>
      </c>
      <c r="R888" s="153">
        <v>1089524</v>
      </c>
      <c r="S888" s="153">
        <v>0</v>
      </c>
      <c r="T888" s="86">
        <v>-4.2158530919000001E-3</v>
      </c>
      <c r="U888" s="154" t="s">
        <v>4364</v>
      </c>
      <c r="V888" s="154">
        <v>6.0686026225700001E-3</v>
      </c>
      <c r="W888" s="86">
        <v>2.0343560067900002E-3</v>
      </c>
      <c r="X888" s="86">
        <v>0</v>
      </c>
      <c r="Y888" s="86">
        <v>2.5612107300799999E-3</v>
      </c>
      <c r="Z888" s="154" t="s">
        <v>4364</v>
      </c>
      <c r="AA888" s="86">
        <v>1.6437022389400001E-3</v>
      </c>
      <c r="AB888" s="86">
        <v>0</v>
      </c>
      <c r="AC888" s="86">
        <v>0</v>
      </c>
      <c r="AD888" s="154" t="s">
        <v>4364</v>
      </c>
      <c r="AE888" s="154" t="s">
        <v>4364</v>
      </c>
      <c r="AF888" s="154">
        <v>7.6755088343200004E-3</v>
      </c>
      <c r="AG888" s="86">
        <v>2.07365464288E-3</v>
      </c>
    </row>
    <row r="889" spans="1:33" x14ac:dyDescent="0.35">
      <c r="A889" s="84">
        <v>8812</v>
      </c>
      <c r="B889" s="126">
        <v>46112</v>
      </c>
      <c r="C889" s="84">
        <v>4139</v>
      </c>
      <c r="D889" s="83" t="s">
        <v>1215</v>
      </c>
      <c r="E889" s="85">
        <v>62162104</v>
      </c>
      <c r="F889" s="85">
        <v>45192059</v>
      </c>
      <c r="G889" s="85">
        <v>0</v>
      </c>
      <c r="H889" s="85">
        <v>0</v>
      </c>
      <c r="I889" s="85">
        <v>0</v>
      </c>
      <c r="J889" s="85">
        <v>5489290</v>
      </c>
      <c r="K889" s="85">
        <v>15605260</v>
      </c>
      <c r="L889" s="85">
        <v>0</v>
      </c>
      <c r="M889" s="85">
        <v>0</v>
      </c>
      <c r="N889" s="85">
        <v>0</v>
      </c>
      <c r="O889" s="153">
        <v>1691044</v>
      </c>
      <c r="P889" s="153">
        <v>7119405</v>
      </c>
      <c r="Q889" s="153">
        <v>15287061</v>
      </c>
      <c r="R889" s="153">
        <v>0</v>
      </c>
      <c r="S889" s="153">
        <v>0</v>
      </c>
      <c r="T889" s="86" t="s">
        <v>4364</v>
      </c>
      <c r="U889" s="154" t="s">
        <v>4364</v>
      </c>
      <c r="V889" s="154" t="s">
        <v>4364</v>
      </c>
      <c r="W889" s="86">
        <v>6.4033230890480006E-2</v>
      </c>
      <c r="X889" s="86">
        <v>-4.4479220740000001E-4</v>
      </c>
      <c r="Y889" s="86">
        <v>2.1016059019600001E-3</v>
      </c>
      <c r="Z889" s="154" t="s">
        <v>4364</v>
      </c>
      <c r="AA889" s="86">
        <v>0</v>
      </c>
      <c r="AB889" s="86">
        <v>0</v>
      </c>
      <c r="AC889" s="86" t="s">
        <v>4364</v>
      </c>
      <c r="AD889" s="154" t="s">
        <v>4364</v>
      </c>
      <c r="AE889" s="86" t="s">
        <v>4364</v>
      </c>
      <c r="AF889" s="154" t="s">
        <v>4364</v>
      </c>
      <c r="AG889" s="86">
        <v>3.4344696816100001E-3</v>
      </c>
    </row>
    <row r="890" spans="1:33" x14ac:dyDescent="0.35">
      <c r="A890" s="84">
        <v>8822</v>
      </c>
      <c r="B890" s="126">
        <v>46112</v>
      </c>
      <c r="C890" s="84">
        <v>4144</v>
      </c>
      <c r="D890" s="83" t="s">
        <v>1216</v>
      </c>
      <c r="E890" s="85">
        <v>785414888</v>
      </c>
      <c r="F890" s="85">
        <v>286390831</v>
      </c>
      <c r="G890" s="85">
        <v>0</v>
      </c>
      <c r="H890" s="85">
        <v>0</v>
      </c>
      <c r="I890" s="85">
        <v>0</v>
      </c>
      <c r="J890" s="85">
        <v>10088462</v>
      </c>
      <c r="K890" s="85">
        <v>63479869</v>
      </c>
      <c r="L890" s="85">
        <v>0</v>
      </c>
      <c r="M890" s="85">
        <v>0</v>
      </c>
      <c r="N890" s="85">
        <v>0</v>
      </c>
      <c r="O890" s="153">
        <v>21249977</v>
      </c>
      <c r="P890" s="153">
        <v>16552396</v>
      </c>
      <c r="Q890" s="153">
        <v>139105728</v>
      </c>
      <c r="R890" s="153">
        <v>35914399</v>
      </c>
      <c r="S890" s="153">
        <v>0</v>
      </c>
      <c r="T890" s="86" t="s">
        <v>4364</v>
      </c>
      <c r="U890" s="154" t="s">
        <v>4364</v>
      </c>
      <c r="V890" s="154" t="s">
        <v>4364</v>
      </c>
      <c r="W890" s="86">
        <v>1.280484353435E-2</v>
      </c>
      <c r="X890" s="86">
        <v>2.1991724745700002E-3</v>
      </c>
      <c r="Y890" s="86">
        <v>4.2605331448899997E-3</v>
      </c>
      <c r="Z890" s="154" t="s">
        <v>4364</v>
      </c>
      <c r="AA890" s="86">
        <v>7.90444062696E-3</v>
      </c>
      <c r="AB890" s="86">
        <v>4.5538457430000003E-5</v>
      </c>
      <c r="AC890" s="86">
        <v>-6.4985071300000004E-5</v>
      </c>
      <c r="AD890" s="86" t="s">
        <v>4364</v>
      </c>
      <c r="AE890" s="154" t="s">
        <v>4364</v>
      </c>
      <c r="AF890" s="154" t="s">
        <v>4364</v>
      </c>
      <c r="AG890" s="86">
        <v>2.72998749948E-3</v>
      </c>
    </row>
    <row r="891" spans="1:33" x14ac:dyDescent="0.35">
      <c r="A891" s="84">
        <v>8825</v>
      </c>
      <c r="B891" s="126">
        <v>46112</v>
      </c>
      <c r="C891" s="84">
        <v>4147</v>
      </c>
      <c r="D891" s="83" t="s">
        <v>1217</v>
      </c>
      <c r="E891" s="85">
        <v>19224743</v>
      </c>
      <c r="F891" s="85">
        <v>8324640</v>
      </c>
      <c r="G891" s="85">
        <v>531078</v>
      </c>
      <c r="H891" s="85">
        <v>0</v>
      </c>
      <c r="I891" s="85">
        <v>0</v>
      </c>
      <c r="J891" s="85">
        <v>2478005</v>
      </c>
      <c r="K891" s="85">
        <v>3075965</v>
      </c>
      <c r="L891" s="85">
        <v>0</v>
      </c>
      <c r="M891" s="85">
        <v>0</v>
      </c>
      <c r="N891" s="85">
        <v>0</v>
      </c>
      <c r="O891" s="153">
        <v>1608152</v>
      </c>
      <c r="P891" s="153">
        <v>179680</v>
      </c>
      <c r="Q891" s="153">
        <v>329785</v>
      </c>
      <c r="R891" s="153">
        <v>121975</v>
      </c>
      <c r="S891" s="153">
        <v>0</v>
      </c>
      <c r="T891" s="86">
        <v>2.507303478954E-2</v>
      </c>
      <c r="U891" s="154" t="s">
        <v>4364</v>
      </c>
      <c r="V891" s="154" t="s">
        <v>4364</v>
      </c>
      <c r="W891" s="86">
        <v>2.9701645897820001E-2</v>
      </c>
      <c r="X891" s="86">
        <v>6.7594875586999995E-4</v>
      </c>
      <c r="Y891" s="86">
        <v>3.1934350096399998E-3</v>
      </c>
      <c r="Z891" s="154" t="s">
        <v>4364</v>
      </c>
      <c r="AA891" s="86">
        <v>0</v>
      </c>
      <c r="AB891" s="154">
        <v>0</v>
      </c>
      <c r="AC891" s="154">
        <v>0</v>
      </c>
      <c r="AD891" s="154" t="s">
        <v>4364</v>
      </c>
      <c r="AE891" s="154" t="s">
        <v>4364</v>
      </c>
      <c r="AF891" s="154" t="s">
        <v>4364</v>
      </c>
      <c r="AG891" s="86">
        <v>9.9863553787599996E-3</v>
      </c>
    </row>
    <row r="892" spans="1:33" x14ac:dyDescent="0.35">
      <c r="A892" s="84">
        <v>8828</v>
      </c>
      <c r="B892" s="126">
        <v>46112</v>
      </c>
      <c r="C892" s="84">
        <v>4148</v>
      </c>
      <c r="D892" s="83" t="s">
        <v>1218</v>
      </c>
      <c r="E892" s="85">
        <v>33935349</v>
      </c>
      <c r="F892" s="85">
        <v>19708536</v>
      </c>
      <c r="G892" s="85">
        <v>368736</v>
      </c>
      <c r="H892" s="85">
        <v>0</v>
      </c>
      <c r="I892" s="85">
        <v>0</v>
      </c>
      <c r="J892" s="85">
        <v>1640671</v>
      </c>
      <c r="K892" s="85">
        <v>4519227</v>
      </c>
      <c r="L892" s="85">
        <v>0</v>
      </c>
      <c r="M892" s="85">
        <v>0</v>
      </c>
      <c r="N892" s="85">
        <v>46134</v>
      </c>
      <c r="O892" s="153">
        <v>4454813</v>
      </c>
      <c r="P892" s="153">
        <v>159149</v>
      </c>
      <c r="Q892" s="153">
        <v>5030515</v>
      </c>
      <c r="R892" s="153">
        <v>3489291</v>
      </c>
      <c r="S892" s="153">
        <v>0</v>
      </c>
      <c r="T892" s="86">
        <v>1.162966813566E-2</v>
      </c>
      <c r="U892" s="154" t="s">
        <v>4364</v>
      </c>
      <c r="V892" s="154" t="s">
        <v>4364</v>
      </c>
      <c r="W892" s="86">
        <v>3.1079901036500002E-3</v>
      </c>
      <c r="X892" s="86">
        <v>0</v>
      </c>
      <c r="Y892" s="86">
        <v>7.1712889296999995E-4</v>
      </c>
      <c r="Z892" s="154" t="s">
        <v>4364</v>
      </c>
      <c r="AA892" s="86">
        <v>1.11902759761E-3</v>
      </c>
      <c r="AB892" s="86">
        <v>0</v>
      </c>
      <c r="AC892" s="154">
        <v>0</v>
      </c>
      <c r="AD892" s="154" t="s">
        <v>4364</v>
      </c>
      <c r="AE892" s="154" t="s">
        <v>4364</v>
      </c>
      <c r="AF892" s="154">
        <v>0</v>
      </c>
      <c r="AG892" s="86">
        <v>1.15987612279E-3</v>
      </c>
    </row>
    <row r="893" spans="1:33" x14ac:dyDescent="0.35">
      <c r="A893" s="84">
        <v>8831</v>
      </c>
      <c r="B893" s="126">
        <v>46112</v>
      </c>
      <c r="C893" s="84">
        <v>4150</v>
      </c>
      <c r="D893" s="83" t="s">
        <v>1219</v>
      </c>
      <c r="E893" s="85">
        <v>74860816</v>
      </c>
      <c r="F893" s="85">
        <v>12030496</v>
      </c>
      <c r="G893" s="85">
        <v>1195721</v>
      </c>
      <c r="H893" s="85">
        <v>0</v>
      </c>
      <c r="I893" s="85">
        <v>0</v>
      </c>
      <c r="J893" s="85">
        <v>2032835</v>
      </c>
      <c r="K893" s="85">
        <v>1768233</v>
      </c>
      <c r="L893" s="85">
        <v>0</v>
      </c>
      <c r="M893" s="85">
        <v>0</v>
      </c>
      <c r="N893" s="85">
        <v>0</v>
      </c>
      <c r="O893" s="153">
        <v>1823117</v>
      </c>
      <c r="P893" s="153">
        <v>283034</v>
      </c>
      <c r="Q893" s="153">
        <v>3321997</v>
      </c>
      <c r="R893" s="153">
        <v>1605559</v>
      </c>
      <c r="S893" s="153">
        <v>0</v>
      </c>
      <c r="T893" s="86">
        <v>4.7262007132999996E-3</v>
      </c>
      <c r="U893" s="154" t="s">
        <v>4364</v>
      </c>
      <c r="V893" s="154" t="s">
        <v>4364</v>
      </c>
      <c r="W893" s="86">
        <v>9.0915484049599992E-3</v>
      </c>
      <c r="X893" s="86">
        <v>0</v>
      </c>
      <c r="Y893" s="86">
        <v>0</v>
      </c>
      <c r="Z893" s="154" t="s">
        <v>4364</v>
      </c>
      <c r="AA893" s="86">
        <v>0</v>
      </c>
      <c r="AB893" s="86">
        <v>0</v>
      </c>
      <c r="AC893" s="86">
        <v>0</v>
      </c>
      <c r="AD893" s="154" t="s">
        <v>4364</v>
      </c>
      <c r="AE893" s="86" t="s">
        <v>4364</v>
      </c>
      <c r="AF893" s="86" t="s">
        <v>4364</v>
      </c>
      <c r="AG893" s="86">
        <v>1.6410097698099999E-3</v>
      </c>
    </row>
    <row r="894" spans="1:33" x14ac:dyDescent="0.35">
      <c r="A894" s="84">
        <v>8840</v>
      </c>
      <c r="B894" s="126">
        <v>46112</v>
      </c>
      <c r="C894" s="84">
        <v>4154</v>
      </c>
      <c r="D894" s="83" t="s">
        <v>4245</v>
      </c>
      <c r="E894" s="85">
        <v>16782188</v>
      </c>
      <c r="F894" s="85">
        <v>8526726</v>
      </c>
      <c r="G894" s="85">
        <v>0</v>
      </c>
      <c r="H894" s="85">
        <v>0</v>
      </c>
      <c r="I894" s="85">
        <v>0</v>
      </c>
      <c r="J894" s="85">
        <v>2572658</v>
      </c>
      <c r="K894" s="85">
        <v>3590717</v>
      </c>
      <c r="L894" s="85">
        <v>0</v>
      </c>
      <c r="M894" s="85">
        <v>0</v>
      </c>
      <c r="N894" s="85">
        <v>0</v>
      </c>
      <c r="O894" s="153">
        <v>976446</v>
      </c>
      <c r="P894" s="153">
        <v>1386905</v>
      </c>
      <c r="Q894" s="153">
        <v>0</v>
      </c>
      <c r="R894" s="153">
        <v>0</v>
      </c>
      <c r="S894" s="153">
        <v>0</v>
      </c>
      <c r="T894" s="86" t="s">
        <v>4364</v>
      </c>
      <c r="U894" s="154" t="s">
        <v>4364</v>
      </c>
      <c r="V894" s="154" t="s">
        <v>4364</v>
      </c>
      <c r="W894" s="86">
        <v>2.9203592751619999E-2</v>
      </c>
      <c r="X894" s="86">
        <v>3.70777218165E-3</v>
      </c>
      <c r="Y894" s="86">
        <v>3.4566888256900002E-3</v>
      </c>
      <c r="Z894" s="154" t="s">
        <v>4364</v>
      </c>
      <c r="AA894" s="86">
        <v>1.4548571180500001E-3</v>
      </c>
      <c r="AB894" s="86" t="s">
        <v>4364</v>
      </c>
      <c r="AC894" s="154" t="s">
        <v>4364</v>
      </c>
      <c r="AD894" s="154" t="s">
        <v>4364</v>
      </c>
      <c r="AE894" s="154" t="s">
        <v>4364</v>
      </c>
      <c r="AF894" s="154" t="s">
        <v>4364</v>
      </c>
      <c r="AG894" s="86">
        <v>6.5656162904300002E-3</v>
      </c>
    </row>
    <row r="895" spans="1:33" x14ac:dyDescent="0.35">
      <c r="A895" s="84">
        <v>8854</v>
      </c>
      <c r="B895" s="126">
        <v>46112</v>
      </c>
      <c r="C895" s="84">
        <v>4160</v>
      </c>
      <c r="D895" s="83" t="s">
        <v>1220</v>
      </c>
      <c r="E895" s="85">
        <v>415342805</v>
      </c>
      <c r="F895" s="85">
        <v>336142347</v>
      </c>
      <c r="G895" s="85">
        <v>7800732</v>
      </c>
      <c r="H895" s="85">
        <v>0</v>
      </c>
      <c r="I895" s="85">
        <v>0</v>
      </c>
      <c r="J895" s="85">
        <v>6157745</v>
      </c>
      <c r="K895" s="85">
        <v>7765463</v>
      </c>
      <c r="L895" s="85">
        <v>0</v>
      </c>
      <c r="M895" s="85">
        <v>54944171</v>
      </c>
      <c r="N895" s="85">
        <v>19193501</v>
      </c>
      <c r="O895" s="153">
        <v>6265909</v>
      </c>
      <c r="P895" s="153">
        <v>9292852</v>
      </c>
      <c r="Q895" s="153">
        <v>193131904</v>
      </c>
      <c r="R895" s="153">
        <v>31590070</v>
      </c>
      <c r="S895" s="153">
        <v>0</v>
      </c>
      <c r="T895" s="86">
        <v>2.1680052720159999E-2</v>
      </c>
      <c r="U895" s="154" t="s">
        <v>4364</v>
      </c>
      <c r="V895" s="154" t="s">
        <v>4364</v>
      </c>
      <c r="W895" s="86">
        <v>4.6021476247800003E-3</v>
      </c>
      <c r="X895" s="86">
        <v>0</v>
      </c>
      <c r="Y895" s="86">
        <v>4.8190174963399996E-3</v>
      </c>
      <c r="Z895" s="154" t="s">
        <v>4364</v>
      </c>
      <c r="AA895" s="86">
        <v>0</v>
      </c>
      <c r="AB895" s="86">
        <v>3.6213811844999999E-4</v>
      </c>
      <c r="AC895" s="86">
        <v>0</v>
      </c>
      <c r="AD895" s="154" t="s">
        <v>4364</v>
      </c>
      <c r="AE895" s="154">
        <v>0</v>
      </c>
      <c r="AF895" s="154">
        <v>1.256341617462E-2</v>
      </c>
      <c r="AG895" s="86">
        <v>2.1503202826799999E-3</v>
      </c>
    </row>
    <row r="896" spans="1:33" x14ac:dyDescent="0.35">
      <c r="A896" s="84">
        <v>8881</v>
      </c>
      <c r="B896" s="126">
        <v>46112</v>
      </c>
      <c r="C896" s="84">
        <v>4177</v>
      </c>
      <c r="D896" s="83" t="s">
        <v>1221</v>
      </c>
      <c r="E896" s="85">
        <v>119988968</v>
      </c>
      <c r="F896" s="85">
        <v>85303727</v>
      </c>
      <c r="G896" s="85">
        <v>575314</v>
      </c>
      <c r="H896" s="85">
        <v>0</v>
      </c>
      <c r="I896" s="85">
        <v>0</v>
      </c>
      <c r="J896" s="85">
        <v>32563044</v>
      </c>
      <c r="K896" s="85">
        <v>3875681</v>
      </c>
      <c r="L896" s="85">
        <v>0</v>
      </c>
      <c r="M896" s="85">
        <v>11156204</v>
      </c>
      <c r="N896" s="85">
        <v>6887853</v>
      </c>
      <c r="O896" s="153">
        <v>1246205</v>
      </c>
      <c r="P896" s="153">
        <v>16631010</v>
      </c>
      <c r="Q896" s="153">
        <v>12175257</v>
      </c>
      <c r="R896" s="153">
        <v>193159</v>
      </c>
      <c r="S896" s="153">
        <v>0</v>
      </c>
      <c r="T896" s="86">
        <v>0</v>
      </c>
      <c r="U896" s="154" t="s">
        <v>4364</v>
      </c>
      <c r="V896" s="154" t="s">
        <v>4364</v>
      </c>
      <c r="W896" s="86">
        <v>2.2692067527599999E-3</v>
      </c>
      <c r="X896" s="86">
        <v>1.3746059257999999E-3</v>
      </c>
      <c r="Y896" s="86">
        <v>4.2077189530299996E-3</v>
      </c>
      <c r="Z896" s="154" t="s">
        <v>4364</v>
      </c>
      <c r="AA896" s="86">
        <v>1.28674312806E-3</v>
      </c>
      <c r="AB896" s="86">
        <v>0</v>
      </c>
      <c r="AC896" s="86">
        <v>0</v>
      </c>
      <c r="AD896" s="86" t="s">
        <v>4364</v>
      </c>
      <c r="AE896" s="154">
        <v>0</v>
      </c>
      <c r="AF896" s="154">
        <v>-9.1925975E-4</v>
      </c>
      <c r="AG896" s="86">
        <v>1.0924462694700001E-3</v>
      </c>
    </row>
    <row r="897" spans="1:33" x14ac:dyDescent="0.35">
      <c r="A897" s="84">
        <v>8890</v>
      </c>
      <c r="B897" s="126">
        <v>46112</v>
      </c>
      <c r="C897" s="84">
        <v>4181</v>
      </c>
      <c r="D897" s="83" t="s">
        <v>1222</v>
      </c>
      <c r="E897" s="85">
        <v>27393760</v>
      </c>
      <c r="F897" s="85">
        <v>13014275</v>
      </c>
      <c r="G897" s="85">
        <v>0</v>
      </c>
      <c r="H897" s="85">
        <v>0</v>
      </c>
      <c r="I897" s="85">
        <v>0</v>
      </c>
      <c r="J897" s="85">
        <v>5377137</v>
      </c>
      <c r="K897" s="85">
        <v>5401051</v>
      </c>
      <c r="L897" s="85">
        <v>0</v>
      </c>
      <c r="M897" s="85">
        <v>0</v>
      </c>
      <c r="N897" s="85">
        <v>0</v>
      </c>
      <c r="O897" s="153">
        <v>1332732</v>
      </c>
      <c r="P897" s="153">
        <v>903355</v>
      </c>
      <c r="Q897" s="153">
        <v>0</v>
      </c>
      <c r="R897" s="153">
        <v>0</v>
      </c>
      <c r="S897" s="153">
        <v>0</v>
      </c>
      <c r="T897" s="86" t="s">
        <v>4364</v>
      </c>
      <c r="U897" s="154" t="s">
        <v>4364</v>
      </c>
      <c r="V897" s="154" t="s">
        <v>4364</v>
      </c>
      <c r="W897" s="86">
        <v>1.033637389887E-2</v>
      </c>
      <c r="X897" s="86">
        <v>2.55108626416E-3</v>
      </c>
      <c r="Y897" s="86">
        <v>4.0145140846599998E-3</v>
      </c>
      <c r="Z897" s="154" t="s">
        <v>4364</v>
      </c>
      <c r="AA897" s="86">
        <v>1.328622274154E-2</v>
      </c>
      <c r="AB897" s="86" t="s">
        <v>4364</v>
      </c>
      <c r="AC897" s="86" t="s">
        <v>4364</v>
      </c>
      <c r="AD897" s="154" t="s">
        <v>4364</v>
      </c>
      <c r="AE897" s="154" t="s">
        <v>4364</v>
      </c>
      <c r="AF897" s="154" t="s">
        <v>4364</v>
      </c>
      <c r="AG897" s="86">
        <v>4.6752806717999997E-3</v>
      </c>
    </row>
    <row r="898" spans="1:33" x14ac:dyDescent="0.35">
      <c r="A898" s="84">
        <v>8903</v>
      </c>
      <c r="B898" s="126">
        <v>46112</v>
      </c>
      <c r="C898" s="84">
        <v>4184</v>
      </c>
      <c r="D898" s="83" t="s">
        <v>1223</v>
      </c>
      <c r="E898" s="85">
        <v>14439766</v>
      </c>
      <c r="F898" s="85">
        <v>7008546</v>
      </c>
      <c r="G898" s="85">
        <v>73735</v>
      </c>
      <c r="H898" s="85">
        <v>0</v>
      </c>
      <c r="I898" s="85">
        <v>0</v>
      </c>
      <c r="J898" s="85">
        <v>2275309</v>
      </c>
      <c r="K898" s="85">
        <v>3790635</v>
      </c>
      <c r="L898" s="85">
        <v>0</v>
      </c>
      <c r="M898" s="85">
        <v>0</v>
      </c>
      <c r="N898" s="85">
        <v>0</v>
      </c>
      <c r="O898" s="153">
        <v>44842</v>
      </c>
      <c r="P898" s="153">
        <v>124094</v>
      </c>
      <c r="Q898" s="153">
        <v>375446</v>
      </c>
      <c r="R898" s="153">
        <v>324485</v>
      </c>
      <c r="S898" s="153">
        <v>0</v>
      </c>
      <c r="T898" s="154">
        <v>-1.7173663595699998E-2</v>
      </c>
      <c r="U898" s="86" t="s">
        <v>4364</v>
      </c>
      <c r="V898" s="154" t="s">
        <v>4364</v>
      </c>
      <c r="W898" s="86">
        <v>0</v>
      </c>
      <c r="X898" s="86">
        <v>-1.5220456449999999E-4</v>
      </c>
      <c r="Y898" s="86">
        <v>1.7036366902599999E-3</v>
      </c>
      <c r="Z898" s="154" t="s">
        <v>4364</v>
      </c>
      <c r="AA898" s="86">
        <v>0</v>
      </c>
      <c r="AB898" s="154">
        <v>0</v>
      </c>
      <c r="AC898" s="154">
        <v>0</v>
      </c>
      <c r="AD898" s="154" t="s">
        <v>4364</v>
      </c>
      <c r="AE898" s="154" t="s">
        <v>4364</v>
      </c>
      <c r="AF898" s="154" t="s">
        <v>4364</v>
      </c>
      <c r="AG898" s="86">
        <v>7.8186717205000001E-4</v>
      </c>
    </row>
    <row r="899" spans="1:33" x14ac:dyDescent="0.35">
      <c r="A899" s="84">
        <v>8905</v>
      </c>
      <c r="B899" s="126">
        <v>46112</v>
      </c>
      <c r="C899" s="84">
        <v>4186</v>
      </c>
      <c r="D899" s="83" t="s">
        <v>1224</v>
      </c>
      <c r="E899" s="85">
        <v>348341979</v>
      </c>
      <c r="F899" s="85">
        <v>221628088</v>
      </c>
      <c r="G899" s="85">
        <v>2861040</v>
      </c>
      <c r="H899" s="85">
        <v>0</v>
      </c>
      <c r="I899" s="85">
        <v>0</v>
      </c>
      <c r="J899" s="85">
        <v>12507439</v>
      </c>
      <c r="K899" s="85">
        <v>114423926</v>
      </c>
      <c r="L899" s="85">
        <v>0</v>
      </c>
      <c r="M899" s="85">
        <v>6538191</v>
      </c>
      <c r="N899" s="85">
        <v>683181</v>
      </c>
      <c r="O899" s="153">
        <v>41524809</v>
      </c>
      <c r="P899" s="153">
        <v>14453752</v>
      </c>
      <c r="Q899" s="153">
        <v>25490583</v>
      </c>
      <c r="R899" s="153">
        <v>3145167</v>
      </c>
      <c r="S899" s="153">
        <v>0</v>
      </c>
      <c r="T899" s="86">
        <v>3.7243547918540003E-2</v>
      </c>
      <c r="U899" s="86" t="s">
        <v>4364</v>
      </c>
      <c r="V899" s="154" t="s">
        <v>4364</v>
      </c>
      <c r="W899" s="86">
        <v>3.9258388415069997E-2</v>
      </c>
      <c r="X899" s="86">
        <v>9.3158772039999996E-5</v>
      </c>
      <c r="Y899" s="86">
        <v>9.7045902066999999E-3</v>
      </c>
      <c r="Z899" s="154" t="s">
        <v>4364</v>
      </c>
      <c r="AA899" s="86">
        <v>2.2004984689400001E-3</v>
      </c>
      <c r="AB899" s="86">
        <v>1.1105868063E-4</v>
      </c>
      <c r="AC899" s="86">
        <v>0</v>
      </c>
      <c r="AD899" s="154" t="s">
        <v>4364</v>
      </c>
      <c r="AE899" s="154">
        <v>0</v>
      </c>
      <c r="AF899" s="154">
        <v>0</v>
      </c>
      <c r="AG899" s="86">
        <v>1.399472289896E-2</v>
      </c>
    </row>
    <row r="900" spans="1:33" x14ac:dyDescent="0.35">
      <c r="A900" s="84">
        <v>8913</v>
      </c>
      <c r="B900" s="126">
        <v>46112</v>
      </c>
      <c r="C900" s="84">
        <v>4191</v>
      </c>
      <c r="D900" s="83" t="s">
        <v>1225</v>
      </c>
      <c r="E900" s="85">
        <v>7814808</v>
      </c>
      <c r="F900" s="85">
        <v>5896166</v>
      </c>
      <c r="G900" s="85">
        <v>0</v>
      </c>
      <c r="H900" s="85">
        <v>0</v>
      </c>
      <c r="I900" s="85">
        <v>0</v>
      </c>
      <c r="J900" s="85">
        <v>1992163</v>
      </c>
      <c r="K900" s="85">
        <v>2095515</v>
      </c>
      <c r="L900" s="85">
        <v>0</v>
      </c>
      <c r="M900" s="85">
        <v>0</v>
      </c>
      <c r="N900" s="85">
        <v>0</v>
      </c>
      <c r="O900" s="153">
        <v>1346304</v>
      </c>
      <c r="P900" s="153">
        <v>462184</v>
      </c>
      <c r="Q900" s="153">
        <v>0</v>
      </c>
      <c r="R900" s="153">
        <v>0</v>
      </c>
      <c r="S900" s="153">
        <v>0</v>
      </c>
      <c r="T900" s="86" t="s">
        <v>4364</v>
      </c>
      <c r="U900" s="154" t="s">
        <v>4364</v>
      </c>
      <c r="V900" s="154" t="s">
        <v>4364</v>
      </c>
      <c r="W900" s="86">
        <v>1.005143115385E-2</v>
      </c>
      <c r="X900" s="86">
        <v>-2.0367846595999999E-3</v>
      </c>
      <c r="Y900" s="86">
        <v>4.2622782643599996E-3</v>
      </c>
      <c r="Z900" s="154" t="s">
        <v>4364</v>
      </c>
      <c r="AA900" s="86">
        <v>-8.4431459939999999E-4</v>
      </c>
      <c r="AB900" s="86" t="s">
        <v>4364</v>
      </c>
      <c r="AC900" s="86" t="s">
        <v>4364</v>
      </c>
      <c r="AD900" s="154" t="s">
        <v>4364</v>
      </c>
      <c r="AE900" s="154" t="s">
        <v>4364</v>
      </c>
      <c r="AF900" s="154" t="s">
        <v>4364</v>
      </c>
      <c r="AG900" s="86">
        <v>3.0151714430900001E-3</v>
      </c>
    </row>
    <row r="901" spans="1:33" x14ac:dyDescent="0.35">
      <c r="A901" s="84">
        <v>8915</v>
      </c>
      <c r="B901" s="126">
        <v>46112</v>
      </c>
      <c r="C901" s="84">
        <v>4193</v>
      </c>
      <c r="D901" s="83" t="s">
        <v>1226</v>
      </c>
      <c r="E901" s="85">
        <v>123070752</v>
      </c>
      <c r="F901" s="85">
        <v>105978168</v>
      </c>
      <c r="G901" s="85">
        <v>866822</v>
      </c>
      <c r="H901" s="85">
        <v>0</v>
      </c>
      <c r="I901" s="85">
        <v>0</v>
      </c>
      <c r="J901" s="85">
        <v>1005050</v>
      </c>
      <c r="K901" s="85">
        <v>514704</v>
      </c>
      <c r="L901" s="85">
        <v>0</v>
      </c>
      <c r="M901" s="85">
        <v>3354209</v>
      </c>
      <c r="N901" s="85">
        <v>1071146</v>
      </c>
      <c r="O901" s="153">
        <v>2243197</v>
      </c>
      <c r="P901" s="153">
        <v>5715884</v>
      </c>
      <c r="Q901" s="153">
        <v>56435477</v>
      </c>
      <c r="R901" s="153">
        <v>34771679</v>
      </c>
      <c r="S901" s="153">
        <v>0</v>
      </c>
      <c r="T901" s="86">
        <v>-2.1321085268999999E-3</v>
      </c>
      <c r="U901" s="154" t="s">
        <v>4364</v>
      </c>
      <c r="V901" s="86" t="s">
        <v>4364</v>
      </c>
      <c r="W901" s="86">
        <v>1.8462038741349999E-2</v>
      </c>
      <c r="X901" s="86">
        <v>0</v>
      </c>
      <c r="Y901" s="86">
        <v>2.1650431893270001E-2</v>
      </c>
      <c r="Z901" s="154" t="s">
        <v>4364</v>
      </c>
      <c r="AA901" s="86">
        <v>0</v>
      </c>
      <c r="AB901" s="86">
        <v>0</v>
      </c>
      <c r="AC901" s="86">
        <v>0</v>
      </c>
      <c r="AD901" s="154" t="s">
        <v>4364</v>
      </c>
      <c r="AE901" s="154">
        <v>0</v>
      </c>
      <c r="AF901" s="154">
        <v>0</v>
      </c>
      <c r="AG901" s="86">
        <v>9.6369013179000004E-4</v>
      </c>
    </row>
    <row r="902" spans="1:33" x14ac:dyDescent="0.35">
      <c r="A902" s="84">
        <v>8920</v>
      </c>
      <c r="B902" s="126">
        <v>46112</v>
      </c>
      <c r="C902" s="84">
        <v>4197</v>
      </c>
      <c r="D902" s="83" t="s">
        <v>1227</v>
      </c>
      <c r="E902" s="85">
        <v>8573126</v>
      </c>
      <c r="F902" s="85">
        <v>3645142</v>
      </c>
      <c r="G902" s="85">
        <v>0</v>
      </c>
      <c r="H902" s="85">
        <v>0</v>
      </c>
      <c r="I902" s="85">
        <v>0</v>
      </c>
      <c r="J902" s="85">
        <v>1578067</v>
      </c>
      <c r="K902" s="85">
        <v>1245676</v>
      </c>
      <c r="L902" s="85">
        <v>0</v>
      </c>
      <c r="M902" s="85">
        <v>0</v>
      </c>
      <c r="N902" s="85">
        <v>0</v>
      </c>
      <c r="O902" s="153">
        <v>512983</v>
      </c>
      <c r="P902" s="153">
        <v>272466</v>
      </c>
      <c r="Q902" s="153">
        <v>0</v>
      </c>
      <c r="R902" s="153">
        <v>35950</v>
      </c>
      <c r="S902" s="153">
        <v>0</v>
      </c>
      <c r="T902" s="86" t="s">
        <v>4364</v>
      </c>
      <c r="U902" s="154" t="s">
        <v>4364</v>
      </c>
      <c r="V902" s="86" t="s">
        <v>4364</v>
      </c>
      <c r="W902" s="86">
        <v>1.034218097606E-2</v>
      </c>
      <c r="X902" s="86">
        <v>0</v>
      </c>
      <c r="Y902" s="86">
        <v>1.419784142159E-2</v>
      </c>
      <c r="Z902" s="154" t="s">
        <v>4364</v>
      </c>
      <c r="AA902" s="86">
        <v>0</v>
      </c>
      <c r="AB902" s="86" t="s">
        <v>4364</v>
      </c>
      <c r="AC902" s="86">
        <v>0</v>
      </c>
      <c r="AD902" s="154" t="s">
        <v>4364</v>
      </c>
      <c r="AE902" s="86" t="s">
        <v>4364</v>
      </c>
      <c r="AF902" s="86" t="s">
        <v>4364</v>
      </c>
      <c r="AG902" s="86">
        <v>6.3036986568600004E-3</v>
      </c>
    </row>
    <row r="903" spans="1:33" x14ac:dyDescent="0.35">
      <c r="A903" s="84">
        <v>8921</v>
      </c>
      <c r="B903" s="126">
        <v>46112</v>
      </c>
      <c r="C903" s="84">
        <v>4198</v>
      </c>
      <c r="D903" s="83" t="s">
        <v>1228</v>
      </c>
      <c r="E903" s="85">
        <v>44838768</v>
      </c>
      <c r="F903" s="85">
        <v>30684052</v>
      </c>
      <c r="G903" s="85">
        <v>975369</v>
      </c>
      <c r="H903" s="85">
        <v>0</v>
      </c>
      <c r="I903" s="85">
        <v>0</v>
      </c>
      <c r="J903" s="85">
        <v>7025288</v>
      </c>
      <c r="K903" s="85">
        <v>15372525</v>
      </c>
      <c r="L903" s="85">
        <v>0</v>
      </c>
      <c r="M903" s="85">
        <v>0</v>
      </c>
      <c r="N903" s="85">
        <v>0</v>
      </c>
      <c r="O903" s="153">
        <v>2144617</v>
      </c>
      <c r="P903" s="153">
        <v>3129087</v>
      </c>
      <c r="Q903" s="153">
        <v>2037166</v>
      </c>
      <c r="R903" s="153">
        <v>0</v>
      </c>
      <c r="S903" s="153">
        <v>0</v>
      </c>
      <c r="T903" s="86">
        <v>3.3745281038700002E-3</v>
      </c>
      <c r="U903" s="154" t="s">
        <v>4364</v>
      </c>
      <c r="V903" s="154" t="s">
        <v>4364</v>
      </c>
      <c r="W903" s="86">
        <v>1.6362074135579999E-2</v>
      </c>
      <c r="X903" s="86">
        <v>4.9430884855999999E-4</v>
      </c>
      <c r="Y903" s="86">
        <v>2.2972935314399998E-3</v>
      </c>
      <c r="Z903" s="154" t="s">
        <v>4364</v>
      </c>
      <c r="AA903" s="86">
        <v>4.3394444210000002E-4</v>
      </c>
      <c r="AB903" s="86">
        <v>0</v>
      </c>
      <c r="AC903" s="154" t="s">
        <v>4364</v>
      </c>
      <c r="AD903" s="154" t="s">
        <v>4364</v>
      </c>
      <c r="AE903" s="86" t="s">
        <v>4364</v>
      </c>
      <c r="AF903" s="154" t="s">
        <v>4364</v>
      </c>
      <c r="AG903" s="86">
        <v>2.4607127173700001E-3</v>
      </c>
    </row>
    <row r="904" spans="1:33" x14ac:dyDescent="0.35">
      <c r="A904" s="84">
        <v>8922</v>
      </c>
      <c r="B904" s="126">
        <v>46112</v>
      </c>
      <c r="C904" s="84">
        <v>4199</v>
      </c>
      <c r="D904" s="83" t="s">
        <v>1229</v>
      </c>
      <c r="E904" s="85">
        <v>34370408</v>
      </c>
      <c r="F904" s="85">
        <v>16912523</v>
      </c>
      <c r="G904" s="85">
        <v>828963</v>
      </c>
      <c r="H904" s="85">
        <v>7718</v>
      </c>
      <c r="I904" s="85">
        <v>0</v>
      </c>
      <c r="J904" s="85">
        <v>1061186</v>
      </c>
      <c r="K904" s="85">
        <v>5755169</v>
      </c>
      <c r="L904" s="85">
        <v>0</v>
      </c>
      <c r="M904" s="85">
        <v>0</v>
      </c>
      <c r="N904" s="85">
        <v>464190</v>
      </c>
      <c r="O904" s="153">
        <v>1257297</v>
      </c>
      <c r="P904" s="153">
        <v>1221270</v>
      </c>
      <c r="Q904" s="153">
        <v>4991255</v>
      </c>
      <c r="R904" s="153">
        <v>897840</v>
      </c>
      <c r="S904" s="153">
        <v>427635</v>
      </c>
      <c r="T904" s="86">
        <v>1.6825575923359998E-2</v>
      </c>
      <c r="U904" s="154">
        <v>0</v>
      </c>
      <c r="V904" s="154" t="s">
        <v>4364</v>
      </c>
      <c r="W904" s="86">
        <v>3.9581171869689999E-2</v>
      </c>
      <c r="X904" s="86">
        <v>0</v>
      </c>
      <c r="Y904" s="86">
        <v>2.77023227227E-3</v>
      </c>
      <c r="Z904" s="154" t="s">
        <v>4364</v>
      </c>
      <c r="AA904" s="86">
        <v>0</v>
      </c>
      <c r="AB904" s="86">
        <v>0</v>
      </c>
      <c r="AC904" s="86">
        <v>0</v>
      </c>
      <c r="AD904" s="154">
        <v>0</v>
      </c>
      <c r="AE904" s="86" t="s">
        <v>4364</v>
      </c>
      <c r="AF904" s="86">
        <v>0</v>
      </c>
      <c r="AG904" s="86">
        <v>4.9131646099499996E-3</v>
      </c>
    </row>
    <row r="905" spans="1:33" x14ac:dyDescent="0.35">
      <c r="A905" s="84">
        <v>8925</v>
      </c>
      <c r="B905" s="126">
        <v>46112</v>
      </c>
      <c r="C905" s="84">
        <v>4201</v>
      </c>
      <c r="D905" s="83" t="s">
        <v>1230</v>
      </c>
      <c r="E905" s="85">
        <v>42050103</v>
      </c>
      <c r="F905" s="85">
        <v>24853247</v>
      </c>
      <c r="G905" s="85">
        <v>200902</v>
      </c>
      <c r="H905" s="85">
        <v>0</v>
      </c>
      <c r="I905" s="85">
        <v>0</v>
      </c>
      <c r="J905" s="85">
        <v>2003150</v>
      </c>
      <c r="K905" s="85">
        <v>15189069</v>
      </c>
      <c r="L905" s="85">
        <v>0</v>
      </c>
      <c r="M905" s="85">
        <v>0</v>
      </c>
      <c r="N905" s="85">
        <v>0</v>
      </c>
      <c r="O905" s="153">
        <v>2155892</v>
      </c>
      <c r="P905" s="153">
        <v>1948985</v>
      </c>
      <c r="Q905" s="153">
        <v>0</v>
      </c>
      <c r="R905" s="153">
        <v>3355249</v>
      </c>
      <c r="S905" s="153">
        <v>0</v>
      </c>
      <c r="T905" s="86">
        <v>1.9564819563029998E-2</v>
      </c>
      <c r="U905" s="154" t="s">
        <v>4364</v>
      </c>
      <c r="V905" s="154" t="s">
        <v>4364</v>
      </c>
      <c r="W905" s="86">
        <v>8.2363480500990002E-2</v>
      </c>
      <c r="X905" s="86">
        <v>0</v>
      </c>
      <c r="Y905" s="86">
        <v>4.7801184074999998E-3</v>
      </c>
      <c r="Z905" s="154" t="s">
        <v>4364</v>
      </c>
      <c r="AA905" s="86">
        <v>1.0670736008240001E-2</v>
      </c>
      <c r="AB905" s="86" t="s">
        <v>4364</v>
      </c>
      <c r="AC905" s="86">
        <v>4.0367746341700003E-3</v>
      </c>
      <c r="AD905" s="86" t="s">
        <v>4364</v>
      </c>
      <c r="AE905" s="86" t="s">
        <v>4364</v>
      </c>
      <c r="AF905" s="86" t="s">
        <v>4364</v>
      </c>
      <c r="AG905" s="86">
        <v>1.132645087049E-2</v>
      </c>
    </row>
    <row r="906" spans="1:33" x14ac:dyDescent="0.35">
      <c r="A906" s="84">
        <v>8936</v>
      </c>
      <c r="B906" s="126">
        <v>46112</v>
      </c>
      <c r="C906" s="84">
        <v>4206</v>
      </c>
      <c r="D906" s="83" t="s">
        <v>1231</v>
      </c>
      <c r="E906" s="85">
        <v>186474615</v>
      </c>
      <c r="F906" s="85">
        <v>160270213</v>
      </c>
      <c r="G906" s="85">
        <v>1672463</v>
      </c>
      <c r="H906" s="85">
        <v>0</v>
      </c>
      <c r="I906" s="85">
        <v>0</v>
      </c>
      <c r="J906" s="85">
        <v>8954430</v>
      </c>
      <c r="K906" s="85">
        <v>35171399</v>
      </c>
      <c r="L906" s="85">
        <v>0</v>
      </c>
      <c r="M906" s="85">
        <v>2194151</v>
      </c>
      <c r="N906" s="85">
        <v>257221</v>
      </c>
      <c r="O906" s="153">
        <v>8646486</v>
      </c>
      <c r="P906" s="153">
        <v>9979096</v>
      </c>
      <c r="Q906" s="153">
        <v>64557068</v>
      </c>
      <c r="R906" s="153">
        <v>28591272</v>
      </c>
      <c r="S906" s="153">
        <v>246628</v>
      </c>
      <c r="T906" s="86">
        <v>1.58977520169E-2</v>
      </c>
      <c r="U906" s="154" t="s">
        <v>4364</v>
      </c>
      <c r="V906" s="86" t="s">
        <v>4364</v>
      </c>
      <c r="W906" s="86">
        <v>1.283526991038E-2</v>
      </c>
      <c r="X906" s="86">
        <v>1.8391379995400001E-3</v>
      </c>
      <c r="Y906" s="86">
        <v>3.0095230015100001E-3</v>
      </c>
      <c r="Z906" s="154" t="s">
        <v>4364</v>
      </c>
      <c r="AA906" s="86">
        <v>4.0891540797999997E-4</v>
      </c>
      <c r="AB906" s="86">
        <v>0</v>
      </c>
      <c r="AC906" s="86">
        <v>0</v>
      </c>
      <c r="AD906" s="154">
        <v>0</v>
      </c>
      <c r="AE906" s="154">
        <v>0</v>
      </c>
      <c r="AF906" s="86">
        <v>0</v>
      </c>
      <c r="AG906" s="86">
        <v>1.5997468825600001E-3</v>
      </c>
    </row>
    <row r="907" spans="1:33" x14ac:dyDescent="0.35">
      <c r="A907" s="84">
        <v>8940</v>
      </c>
      <c r="B907" s="126">
        <v>46112</v>
      </c>
      <c r="C907" s="84">
        <v>4209</v>
      </c>
      <c r="D907" s="83" t="s">
        <v>1232</v>
      </c>
      <c r="E907" s="85">
        <v>5523614</v>
      </c>
      <c r="F907" s="85">
        <v>2252536</v>
      </c>
      <c r="G907" s="85">
        <v>40712</v>
      </c>
      <c r="H907" s="85">
        <v>0</v>
      </c>
      <c r="I907" s="85">
        <v>0</v>
      </c>
      <c r="J907" s="85">
        <v>270237</v>
      </c>
      <c r="K907" s="85">
        <v>669573</v>
      </c>
      <c r="L907" s="85">
        <v>0</v>
      </c>
      <c r="M907" s="85">
        <v>0</v>
      </c>
      <c r="N907" s="85">
        <v>0</v>
      </c>
      <c r="O907" s="153">
        <v>270741</v>
      </c>
      <c r="P907" s="153">
        <v>76892</v>
      </c>
      <c r="Q907" s="153">
        <v>883536</v>
      </c>
      <c r="R907" s="153">
        <v>40845</v>
      </c>
      <c r="S907" s="153">
        <v>0</v>
      </c>
      <c r="T907" s="86">
        <v>0</v>
      </c>
      <c r="U907" s="154" t="s">
        <v>4364</v>
      </c>
      <c r="V907" s="154" t="s">
        <v>4364</v>
      </c>
      <c r="W907" s="86">
        <v>6.0416563632500003E-2</v>
      </c>
      <c r="X907" s="86">
        <v>0</v>
      </c>
      <c r="Y907" s="86">
        <v>2.5838404358369999E-2</v>
      </c>
      <c r="Z907" s="154" t="s">
        <v>4364</v>
      </c>
      <c r="AA907" s="86">
        <v>2.3861426678679999E-2</v>
      </c>
      <c r="AB907" s="86">
        <v>0</v>
      </c>
      <c r="AC907" s="86">
        <v>0</v>
      </c>
      <c r="AD907" s="86" t="s">
        <v>4364</v>
      </c>
      <c r="AE907" s="86" t="s">
        <v>4364</v>
      </c>
      <c r="AF907" s="86" t="s">
        <v>4364</v>
      </c>
      <c r="AG907" s="86">
        <v>1.551890370882E-2</v>
      </c>
    </row>
    <row r="908" spans="1:33" x14ac:dyDescent="0.35">
      <c r="A908" s="84">
        <v>8943</v>
      </c>
      <c r="B908" s="126">
        <v>46112</v>
      </c>
      <c r="C908" s="84">
        <v>4210</v>
      </c>
      <c r="D908" s="83" t="s">
        <v>1233</v>
      </c>
      <c r="E908" s="85">
        <v>14432689</v>
      </c>
      <c r="F908" s="85">
        <v>5628094</v>
      </c>
      <c r="G908" s="85">
        <v>0</v>
      </c>
      <c r="H908" s="85">
        <v>0</v>
      </c>
      <c r="I908" s="85">
        <v>0</v>
      </c>
      <c r="J908" s="85">
        <v>1303029</v>
      </c>
      <c r="K908" s="85">
        <v>2943983</v>
      </c>
      <c r="L908" s="85">
        <v>0</v>
      </c>
      <c r="M908" s="85">
        <v>0</v>
      </c>
      <c r="N908" s="85">
        <v>0</v>
      </c>
      <c r="O908" s="153">
        <v>603185</v>
      </c>
      <c r="P908" s="153">
        <v>777897</v>
      </c>
      <c r="Q908" s="153">
        <v>0</v>
      </c>
      <c r="R908" s="153">
        <v>0</v>
      </c>
      <c r="S908" s="153">
        <v>0</v>
      </c>
      <c r="T908" s="86" t="s">
        <v>4364</v>
      </c>
      <c r="U908" s="154" t="s">
        <v>4364</v>
      </c>
      <c r="V908" s="154" t="s">
        <v>4364</v>
      </c>
      <c r="W908" s="86">
        <v>5.2472218113400002E-3</v>
      </c>
      <c r="X908" s="86">
        <v>0</v>
      </c>
      <c r="Y908" s="86">
        <v>0</v>
      </c>
      <c r="Z908" s="154" t="s">
        <v>4364</v>
      </c>
      <c r="AA908" s="86">
        <v>0</v>
      </c>
      <c r="AB908" s="86" t="s">
        <v>4364</v>
      </c>
      <c r="AC908" s="86" t="s">
        <v>4364</v>
      </c>
      <c r="AD908" s="154" t="s">
        <v>4364</v>
      </c>
      <c r="AE908" s="86" t="s">
        <v>4364</v>
      </c>
      <c r="AF908" s="86" t="s">
        <v>4364</v>
      </c>
      <c r="AG908" s="86">
        <v>4.4494043851000002E-4</v>
      </c>
    </row>
    <row r="909" spans="1:33" x14ac:dyDescent="0.35">
      <c r="A909" s="84">
        <v>8944</v>
      </c>
      <c r="B909" s="126">
        <v>46112</v>
      </c>
      <c r="C909" s="84">
        <v>4211</v>
      </c>
      <c r="D909" s="83" t="s">
        <v>1234</v>
      </c>
      <c r="E909" s="85">
        <v>16632062</v>
      </c>
      <c r="F909" s="85">
        <v>2636453</v>
      </c>
      <c r="G909" s="85">
        <v>0</v>
      </c>
      <c r="H909" s="85">
        <v>0</v>
      </c>
      <c r="I909" s="85">
        <v>0</v>
      </c>
      <c r="J909" s="85">
        <v>420210</v>
      </c>
      <c r="K909" s="85">
        <v>1064090</v>
      </c>
      <c r="L909" s="85">
        <v>0</v>
      </c>
      <c r="M909" s="85">
        <v>0</v>
      </c>
      <c r="N909" s="85">
        <v>0</v>
      </c>
      <c r="O909" s="153">
        <v>40408</v>
      </c>
      <c r="P909" s="153">
        <v>157225</v>
      </c>
      <c r="Q909" s="153">
        <v>839357</v>
      </c>
      <c r="R909" s="153">
        <v>0</v>
      </c>
      <c r="S909" s="153">
        <v>115163</v>
      </c>
      <c r="T909" s="86" t="s">
        <v>4364</v>
      </c>
      <c r="U909" s="154" t="s">
        <v>4364</v>
      </c>
      <c r="V909" s="154" t="s">
        <v>4364</v>
      </c>
      <c r="W909" s="86">
        <v>6.7332980801400001E-3</v>
      </c>
      <c r="X909" s="86">
        <v>0</v>
      </c>
      <c r="Y909" s="86">
        <v>3.7114848608369999E-2</v>
      </c>
      <c r="Z909" s="154" t="s">
        <v>4364</v>
      </c>
      <c r="AA909" s="86">
        <v>3.6814693799809999E-2</v>
      </c>
      <c r="AB909" s="86">
        <v>-5.4229865585999999E-3</v>
      </c>
      <c r="AC909" s="86" t="s">
        <v>4364</v>
      </c>
      <c r="AD909" s="86">
        <v>-2.63827651719E-2</v>
      </c>
      <c r="AE909" s="86" t="s">
        <v>4364</v>
      </c>
      <c r="AF909" s="86" t="s">
        <v>4364</v>
      </c>
      <c r="AG909" s="86">
        <v>1.6505352077720001E-2</v>
      </c>
    </row>
    <row r="910" spans="1:33" x14ac:dyDescent="0.35">
      <c r="A910" s="84">
        <v>8962</v>
      </c>
      <c r="B910" s="126">
        <v>46112</v>
      </c>
      <c r="C910" s="84">
        <v>4220</v>
      </c>
      <c r="D910" s="83" t="s">
        <v>1235</v>
      </c>
      <c r="E910" s="85">
        <v>2939565</v>
      </c>
      <c r="F910" s="85">
        <v>2706572</v>
      </c>
      <c r="G910" s="85">
        <v>0</v>
      </c>
      <c r="H910" s="85">
        <v>0</v>
      </c>
      <c r="I910" s="85">
        <v>0</v>
      </c>
      <c r="J910" s="85">
        <v>902177</v>
      </c>
      <c r="K910" s="85">
        <v>1193112</v>
      </c>
      <c r="L910" s="85">
        <v>0</v>
      </c>
      <c r="M910" s="85">
        <v>0</v>
      </c>
      <c r="N910" s="85">
        <v>0</v>
      </c>
      <c r="O910" s="153">
        <v>127952</v>
      </c>
      <c r="P910" s="153">
        <v>483331</v>
      </c>
      <c r="Q910" s="153">
        <v>0</v>
      </c>
      <c r="R910" s="153">
        <v>0</v>
      </c>
      <c r="S910" s="153">
        <v>0</v>
      </c>
      <c r="T910" s="154" t="s">
        <v>4364</v>
      </c>
      <c r="U910" s="154" t="s">
        <v>4364</v>
      </c>
      <c r="V910" s="154" t="s">
        <v>4364</v>
      </c>
      <c r="W910" s="86">
        <v>3.5219747096309997E-2</v>
      </c>
      <c r="X910" s="86">
        <v>0</v>
      </c>
      <c r="Y910" s="86">
        <v>0</v>
      </c>
      <c r="Z910" s="154" t="s">
        <v>4364</v>
      </c>
      <c r="AA910" s="86">
        <v>3.43828925907E-3</v>
      </c>
      <c r="AB910" s="154" t="s">
        <v>4364</v>
      </c>
      <c r="AC910" s="154" t="s">
        <v>4364</v>
      </c>
      <c r="AD910" s="154" t="s">
        <v>4364</v>
      </c>
      <c r="AE910" s="154" t="s">
        <v>4364</v>
      </c>
      <c r="AF910" s="154" t="s">
        <v>4364</v>
      </c>
      <c r="AG910" s="86">
        <v>2.3594414190699999E-3</v>
      </c>
    </row>
    <row r="911" spans="1:33" x14ac:dyDescent="0.35">
      <c r="A911" s="84">
        <v>8967</v>
      </c>
      <c r="B911" s="126">
        <v>46112</v>
      </c>
      <c r="C911" s="84">
        <v>4222</v>
      </c>
      <c r="D911" s="83" t="s">
        <v>1236</v>
      </c>
      <c r="E911" s="85">
        <v>4558080</v>
      </c>
      <c r="F911" s="85">
        <v>3025886</v>
      </c>
      <c r="G911" s="85">
        <v>0</v>
      </c>
      <c r="H911" s="85">
        <v>0</v>
      </c>
      <c r="I911" s="85">
        <v>0</v>
      </c>
      <c r="J911" s="85">
        <v>996494</v>
      </c>
      <c r="K911" s="85">
        <v>930400</v>
      </c>
      <c r="L911" s="85">
        <v>0</v>
      </c>
      <c r="M911" s="85">
        <v>0</v>
      </c>
      <c r="N911" s="85">
        <v>0</v>
      </c>
      <c r="O911" s="153">
        <v>729354</v>
      </c>
      <c r="P911" s="153">
        <v>369638</v>
      </c>
      <c r="Q911" s="153">
        <v>0</v>
      </c>
      <c r="R911" s="153">
        <v>0</v>
      </c>
      <c r="S911" s="153">
        <v>0</v>
      </c>
      <c r="T911" s="86" t="s">
        <v>4364</v>
      </c>
      <c r="U911" s="154" t="s">
        <v>4364</v>
      </c>
      <c r="V911" s="86" t="s">
        <v>4364</v>
      </c>
      <c r="W911" s="86">
        <v>1.5556357320360001E-2</v>
      </c>
      <c r="X911" s="86">
        <v>0</v>
      </c>
      <c r="Y911" s="86">
        <v>2.3920416239950001E-2</v>
      </c>
      <c r="Z911" s="154" t="s">
        <v>4364</v>
      </c>
      <c r="AA911" s="86">
        <v>1.018640131374E-2</v>
      </c>
      <c r="AB911" s="86" t="s">
        <v>4364</v>
      </c>
      <c r="AC911" s="86" t="s">
        <v>4364</v>
      </c>
      <c r="AD911" s="154" t="s">
        <v>4364</v>
      </c>
      <c r="AE911" s="154" t="s">
        <v>4364</v>
      </c>
      <c r="AF911" s="154" t="s">
        <v>4364</v>
      </c>
      <c r="AG911" s="86">
        <v>1.1832507214940001E-2</v>
      </c>
    </row>
    <row r="912" spans="1:33" x14ac:dyDescent="0.35">
      <c r="A912" s="84">
        <v>8975</v>
      </c>
      <c r="B912" s="126">
        <v>46112</v>
      </c>
      <c r="C912" s="84">
        <v>4225</v>
      </c>
      <c r="D912" s="83" t="s">
        <v>1237</v>
      </c>
      <c r="E912" s="85">
        <v>59230264</v>
      </c>
      <c r="F912" s="85">
        <v>32542355</v>
      </c>
      <c r="G912" s="85">
        <v>1663796</v>
      </c>
      <c r="H912" s="85">
        <v>0</v>
      </c>
      <c r="I912" s="85">
        <v>0</v>
      </c>
      <c r="J912" s="85">
        <v>3886099</v>
      </c>
      <c r="K912" s="85">
        <v>14780364</v>
      </c>
      <c r="L912" s="85">
        <v>0</v>
      </c>
      <c r="M912" s="85">
        <v>0</v>
      </c>
      <c r="N912" s="85">
        <v>58903</v>
      </c>
      <c r="O912" s="153">
        <v>3718153</v>
      </c>
      <c r="P912" s="153">
        <v>3271257</v>
      </c>
      <c r="Q912" s="153">
        <v>5163783</v>
      </c>
      <c r="R912" s="153">
        <v>0</v>
      </c>
      <c r="S912" s="153">
        <v>0</v>
      </c>
      <c r="T912" s="86">
        <v>8.1373806713600002E-3</v>
      </c>
      <c r="U912" s="154" t="s">
        <v>4364</v>
      </c>
      <c r="V912" s="154" t="s">
        <v>4364</v>
      </c>
      <c r="W912" s="86">
        <v>9.7130217711899995E-3</v>
      </c>
      <c r="X912" s="86">
        <v>0</v>
      </c>
      <c r="Y912" s="86">
        <v>3.44336996421E-3</v>
      </c>
      <c r="Z912" s="154" t="s">
        <v>4364</v>
      </c>
      <c r="AA912" s="86">
        <v>2.46467807378E-3</v>
      </c>
      <c r="AB912" s="86">
        <v>0</v>
      </c>
      <c r="AC912" s="86" t="s">
        <v>4364</v>
      </c>
      <c r="AD912" s="154" t="s">
        <v>4364</v>
      </c>
      <c r="AE912" s="154" t="s">
        <v>4364</v>
      </c>
      <c r="AF912" s="154">
        <v>0</v>
      </c>
      <c r="AG912" s="86">
        <v>3.3570358407400002E-3</v>
      </c>
    </row>
    <row r="913" spans="1:33" x14ac:dyDescent="0.35">
      <c r="A913" s="84">
        <v>8987</v>
      </c>
      <c r="B913" s="126">
        <v>46112</v>
      </c>
      <c r="C913" s="84">
        <v>4230</v>
      </c>
      <c r="D913" s="83" t="s">
        <v>1238</v>
      </c>
      <c r="E913" s="85">
        <v>9772913</v>
      </c>
      <c r="F913" s="85">
        <v>5618012</v>
      </c>
      <c r="G913" s="85">
        <v>0</v>
      </c>
      <c r="H913" s="85">
        <v>0</v>
      </c>
      <c r="I913" s="85">
        <v>0</v>
      </c>
      <c r="J913" s="85">
        <v>1584044</v>
      </c>
      <c r="K913" s="85">
        <v>3026370</v>
      </c>
      <c r="L913" s="85">
        <v>0</v>
      </c>
      <c r="M913" s="85">
        <v>0</v>
      </c>
      <c r="N913" s="85">
        <v>0</v>
      </c>
      <c r="O913" s="153">
        <v>383081</v>
      </c>
      <c r="P913" s="153">
        <v>624517</v>
      </c>
      <c r="Q913" s="153">
        <v>0</v>
      </c>
      <c r="R913" s="153">
        <v>0</v>
      </c>
      <c r="S913" s="153">
        <v>0</v>
      </c>
      <c r="T913" s="154" t="s">
        <v>4364</v>
      </c>
      <c r="U913" s="154" t="s">
        <v>4364</v>
      </c>
      <c r="V913" s="154" t="s">
        <v>4364</v>
      </c>
      <c r="W913" s="86">
        <v>1.30261302403E-3</v>
      </c>
      <c r="X913" s="86">
        <v>-2.2970619677999998E-3</v>
      </c>
      <c r="Y913" s="86">
        <v>0</v>
      </c>
      <c r="Z913" s="154" t="s">
        <v>4364</v>
      </c>
      <c r="AA913" s="86">
        <v>0</v>
      </c>
      <c r="AB913" s="86" t="s">
        <v>4364</v>
      </c>
      <c r="AC913" s="86" t="s">
        <v>4364</v>
      </c>
      <c r="AD913" s="154" t="s">
        <v>4364</v>
      </c>
      <c r="AE913" s="154" t="s">
        <v>4364</v>
      </c>
      <c r="AF913" s="154" t="s">
        <v>4364</v>
      </c>
      <c r="AG913" s="86">
        <v>-4.6730920479999999E-4</v>
      </c>
    </row>
    <row r="914" spans="1:33" x14ac:dyDescent="0.35">
      <c r="A914" s="84">
        <v>8988</v>
      </c>
      <c r="B914" s="126">
        <v>46112</v>
      </c>
      <c r="C914" s="84">
        <v>4231</v>
      </c>
      <c r="D914" s="83" t="s">
        <v>1239</v>
      </c>
      <c r="E914" s="85">
        <v>88592581</v>
      </c>
      <c r="F914" s="85">
        <v>36766076</v>
      </c>
      <c r="G914" s="85">
        <v>244636</v>
      </c>
      <c r="H914" s="85">
        <v>0</v>
      </c>
      <c r="I914" s="85">
        <v>0</v>
      </c>
      <c r="J914" s="85">
        <v>4692578</v>
      </c>
      <c r="K914" s="85">
        <v>13867768</v>
      </c>
      <c r="L914" s="85">
        <v>0</v>
      </c>
      <c r="M914" s="85">
        <v>0</v>
      </c>
      <c r="N914" s="85">
        <v>0</v>
      </c>
      <c r="O914" s="153">
        <v>1643427</v>
      </c>
      <c r="P914" s="153">
        <v>554955</v>
      </c>
      <c r="Q914" s="153">
        <v>15014996</v>
      </c>
      <c r="R914" s="153">
        <v>747716</v>
      </c>
      <c r="S914" s="153">
        <v>0</v>
      </c>
      <c r="T914" s="86">
        <v>1.3274785043390001E-2</v>
      </c>
      <c r="U914" s="154" t="s">
        <v>4364</v>
      </c>
      <c r="V914" s="154" t="s">
        <v>4364</v>
      </c>
      <c r="W914" s="86">
        <v>1.8373966671330001E-2</v>
      </c>
      <c r="X914" s="86">
        <v>2.087098092E-5</v>
      </c>
      <c r="Y914" s="86">
        <v>3.7443762045E-4</v>
      </c>
      <c r="Z914" s="154" t="s">
        <v>4364</v>
      </c>
      <c r="AA914" s="86">
        <v>1.9113584669699999E-3</v>
      </c>
      <c r="AB914" s="86">
        <v>0</v>
      </c>
      <c r="AC914" s="86">
        <v>0</v>
      </c>
      <c r="AD914" s="154" t="s">
        <v>4364</v>
      </c>
      <c r="AE914" s="154" t="s">
        <v>4364</v>
      </c>
      <c r="AF914" s="154" t="s">
        <v>4364</v>
      </c>
      <c r="AG914" s="86">
        <v>1.0325397247599999E-3</v>
      </c>
    </row>
    <row r="915" spans="1:33" x14ac:dyDescent="0.35">
      <c r="A915" s="84">
        <v>8993</v>
      </c>
      <c r="B915" s="126">
        <v>46112</v>
      </c>
      <c r="C915" s="84">
        <v>4233</v>
      </c>
      <c r="D915" s="83" t="s">
        <v>1240</v>
      </c>
      <c r="E915" s="85">
        <v>12522582</v>
      </c>
      <c r="F915" s="85">
        <v>2101578</v>
      </c>
      <c r="G915" s="85">
        <v>0</v>
      </c>
      <c r="H915" s="85">
        <v>0</v>
      </c>
      <c r="I915" s="85">
        <v>0</v>
      </c>
      <c r="J915" s="85">
        <v>506118</v>
      </c>
      <c r="K915" s="85">
        <v>796002</v>
      </c>
      <c r="L915" s="85">
        <v>0</v>
      </c>
      <c r="M915" s="85">
        <v>0</v>
      </c>
      <c r="N915" s="85">
        <v>0</v>
      </c>
      <c r="O915" s="153">
        <v>743738</v>
      </c>
      <c r="P915" s="153">
        <v>55720</v>
      </c>
      <c r="Q915" s="153">
        <v>0</v>
      </c>
      <c r="R915" s="153">
        <v>0</v>
      </c>
      <c r="S915" s="153">
        <v>0</v>
      </c>
      <c r="T915" s="154" t="s">
        <v>4364</v>
      </c>
      <c r="U915" s="154" t="s">
        <v>4364</v>
      </c>
      <c r="V915" s="154" t="s">
        <v>4364</v>
      </c>
      <c r="W915" s="86">
        <v>1.7717597965570001E-2</v>
      </c>
      <c r="X915" s="86">
        <v>-1.1491175429700001E-2</v>
      </c>
      <c r="Y915" s="86">
        <v>2.7002377025759999E-2</v>
      </c>
      <c r="Z915" s="154" t="s">
        <v>4364</v>
      </c>
      <c r="AA915" s="86">
        <v>0</v>
      </c>
      <c r="AB915" s="86">
        <v>0</v>
      </c>
      <c r="AC915" s="154" t="s">
        <v>4364</v>
      </c>
      <c r="AD915" s="154" t="s">
        <v>4364</v>
      </c>
      <c r="AE915" s="154" t="s">
        <v>4364</v>
      </c>
      <c r="AF915" s="154" t="s">
        <v>4364</v>
      </c>
      <c r="AG915" s="86">
        <v>1.3171146140580001E-2</v>
      </c>
    </row>
    <row r="916" spans="1:33" x14ac:dyDescent="0.35">
      <c r="A916" s="84">
        <v>9000</v>
      </c>
      <c r="B916" s="126">
        <v>46112</v>
      </c>
      <c r="C916" s="84">
        <v>4236</v>
      </c>
      <c r="D916" s="83" t="s">
        <v>1241</v>
      </c>
      <c r="E916" s="85">
        <v>5372514</v>
      </c>
      <c r="F916" s="85">
        <v>2338544</v>
      </c>
      <c r="G916" s="85">
        <v>0</v>
      </c>
      <c r="H916" s="85">
        <v>0</v>
      </c>
      <c r="I916" s="85">
        <v>0</v>
      </c>
      <c r="J916" s="85">
        <v>515227</v>
      </c>
      <c r="K916" s="85">
        <v>968102</v>
      </c>
      <c r="L916" s="85">
        <v>0</v>
      </c>
      <c r="M916" s="85">
        <v>0</v>
      </c>
      <c r="N916" s="85">
        <v>0</v>
      </c>
      <c r="O916" s="153">
        <v>484212</v>
      </c>
      <c r="P916" s="153">
        <v>279848</v>
      </c>
      <c r="Q916" s="153">
        <v>91156</v>
      </c>
      <c r="R916" s="153">
        <v>0</v>
      </c>
      <c r="S916" s="153">
        <v>0</v>
      </c>
      <c r="T916" s="154" t="s">
        <v>4364</v>
      </c>
      <c r="U916" s="154" t="s">
        <v>4364</v>
      </c>
      <c r="V916" s="154" t="s">
        <v>4364</v>
      </c>
      <c r="W916" s="86">
        <v>1.57908836606E-2</v>
      </c>
      <c r="X916" s="86">
        <v>0</v>
      </c>
      <c r="Y916" s="86">
        <v>0</v>
      </c>
      <c r="Z916" s="154" t="s">
        <v>4364</v>
      </c>
      <c r="AA916" s="86">
        <v>0</v>
      </c>
      <c r="AB916" s="86">
        <v>0</v>
      </c>
      <c r="AC916" s="154" t="s">
        <v>4364</v>
      </c>
      <c r="AD916" s="154" t="s">
        <v>4364</v>
      </c>
      <c r="AE916" s="154" t="s">
        <v>4364</v>
      </c>
      <c r="AF916" s="154" t="s">
        <v>4364</v>
      </c>
      <c r="AG916" s="86">
        <v>3.5444233970300001E-3</v>
      </c>
    </row>
    <row r="917" spans="1:33" x14ac:dyDescent="0.35">
      <c r="A917" s="84">
        <v>9003</v>
      </c>
      <c r="B917" s="126">
        <v>46112</v>
      </c>
      <c r="C917" s="84">
        <v>4239</v>
      </c>
      <c r="D917" s="83" t="s">
        <v>1242</v>
      </c>
      <c r="E917" s="85">
        <v>140424190</v>
      </c>
      <c r="F917" s="85">
        <v>89538740</v>
      </c>
      <c r="G917" s="85">
        <v>6556188</v>
      </c>
      <c r="H917" s="85">
        <v>0</v>
      </c>
      <c r="I917" s="85">
        <v>0</v>
      </c>
      <c r="J917" s="85">
        <v>3434251</v>
      </c>
      <c r="K917" s="85">
        <v>52613103</v>
      </c>
      <c r="L917" s="85">
        <v>0</v>
      </c>
      <c r="M917" s="85">
        <v>5030805</v>
      </c>
      <c r="N917" s="85">
        <v>0</v>
      </c>
      <c r="O917" s="153">
        <v>5019822</v>
      </c>
      <c r="P917" s="153">
        <v>477123</v>
      </c>
      <c r="Q917" s="153">
        <v>9141204</v>
      </c>
      <c r="R917" s="153">
        <v>7266244</v>
      </c>
      <c r="S917" s="153">
        <v>0</v>
      </c>
      <c r="T917" s="154">
        <v>9.74336710557E-2</v>
      </c>
      <c r="U917" s="154" t="s">
        <v>4364</v>
      </c>
      <c r="V917" s="154" t="s">
        <v>4364</v>
      </c>
      <c r="W917" s="86">
        <v>4.617785995419E-2</v>
      </c>
      <c r="X917" s="86">
        <v>9.64538634312E-3</v>
      </c>
      <c r="Y917" s="86">
        <v>1.847650944326E-2</v>
      </c>
      <c r="Z917" s="154" t="s">
        <v>4364</v>
      </c>
      <c r="AA917" s="86">
        <v>1.7791345103030001E-2</v>
      </c>
      <c r="AB917" s="86">
        <v>0</v>
      </c>
      <c r="AC917" s="154">
        <v>1.8279345236300001E-3</v>
      </c>
      <c r="AD917" s="154" t="s">
        <v>4364</v>
      </c>
      <c r="AE917" s="154">
        <v>0</v>
      </c>
      <c r="AF917" s="154" t="s">
        <v>4364</v>
      </c>
      <c r="AG917" s="86">
        <v>2.1943673192299999E-2</v>
      </c>
    </row>
    <row r="918" spans="1:33" x14ac:dyDescent="0.35">
      <c r="A918" s="84">
        <v>9042</v>
      </c>
      <c r="B918" s="126">
        <v>46112</v>
      </c>
      <c r="C918" s="84">
        <v>4261</v>
      </c>
      <c r="D918" s="83" t="s">
        <v>1243</v>
      </c>
      <c r="E918" s="85">
        <v>23469287</v>
      </c>
      <c r="F918" s="85">
        <v>6552843</v>
      </c>
      <c r="G918" s="85">
        <v>979738</v>
      </c>
      <c r="H918" s="85">
        <v>16184</v>
      </c>
      <c r="I918" s="85">
        <v>0</v>
      </c>
      <c r="J918" s="85">
        <v>1746454</v>
      </c>
      <c r="K918" s="85">
        <v>1164710</v>
      </c>
      <c r="L918" s="85">
        <v>0</v>
      </c>
      <c r="M918" s="85">
        <v>0</v>
      </c>
      <c r="N918" s="85">
        <v>0</v>
      </c>
      <c r="O918" s="153">
        <v>428880</v>
      </c>
      <c r="P918" s="153">
        <v>235294</v>
      </c>
      <c r="Q918" s="153">
        <v>1370122</v>
      </c>
      <c r="R918" s="153">
        <v>611461</v>
      </c>
      <c r="S918" s="153">
        <v>0</v>
      </c>
      <c r="T918" s="86">
        <v>1.88728975281E-3</v>
      </c>
      <c r="U918" s="154">
        <v>-1.0407858365E-2</v>
      </c>
      <c r="V918" s="154" t="s">
        <v>4364</v>
      </c>
      <c r="W918" s="86">
        <v>6.2661994806400001E-3</v>
      </c>
      <c r="X918" s="86">
        <v>1.6134127799999999E-5</v>
      </c>
      <c r="Y918" s="86">
        <v>0</v>
      </c>
      <c r="Z918" s="154" t="s">
        <v>4364</v>
      </c>
      <c r="AA918" s="86">
        <v>0</v>
      </c>
      <c r="AB918" s="154">
        <v>0</v>
      </c>
      <c r="AC918" s="86">
        <v>0</v>
      </c>
      <c r="AD918" s="154" t="s">
        <v>4364</v>
      </c>
      <c r="AE918" s="154" t="s">
        <v>4364</v>
      </c>
      <c r="AF918" s="154" t="s">
        <v>4364</v>
      </c>
      <c r="AG918" s="86">
        <v>6.4630845719E-4</v>
      </c>
    </row>
    <row r="919" spans="1:33" x14ac:dyDescent="0.35">
      <c r="A919" s="84">
        <v>9044</v>
      </c>
      <c r="B919" s="126">
        <v>46112</v>
      </c>
      <c r="C919" s="84">
        <v>4262</v>
      </c>
      <c r="D919" s="83" t="s">
        <v>1244</v>
      </c>
      <c r="E919" s="85">
        <v>3071255</v>
      </c>
      <c r="F919" s="85">
        <v>146020</v>
      </c>
      <c r="G919" s="85">
        <v>0</v>
      </c>
      <c r="H919" s="85">
        <v>0</v>
      </c>
      <c r="I919" s="85">
        <v>0</v>
      </c>
      <c r="J919" s="85">
        <v>33739</v>
      </c>
      <c r="K919" s="85">
        <v>80987</v>
      </c>
      <c r="L919" s="85">
        <v>0</v>
      </c>
      <c r="M919" s="85">
        <v>0</v>
      </c>
      <c r="N919" s="85">
        <v>0</v>
      </c>
      <c r="O919" s="153">
        <v>5511</v>
      </c>
      <c r="P919" s="153">
        <v>25783</v>
      </c>
      <c r="Q919" s="153">
        <v>0</v>
      </c>
      <c r="R919" s="153">
        <v>0</v>
      </c>
      <c r="S919" s="153">
        <v>0</v>
      </c>
      <c r="T919" s="154" t="s">
        <v>4364</v>
      </c>
      <c r="U919" s="86" t="s">
        <v>4364</v>
      </c>
      <c r="V919" s="154" t="s">
        <v>4364</v>
      </c>
      <c r="W919" s="86">
        <v>0</v>
      </c>
      <c r="X919" s="86">
        <v>0</v>
      </c>
      <c r="Y919" s="86">
        <v>0</v>
      </c>
      <c r="Z919" s="154" t="s">
        <v>4364</v>
      </c>
      <c r="AA919" s="86">
        <v>0</v>
      </c>
      <c r="AB919" s="86" t="s">
        <v>4364</v>
      </c>
      <c r="AC919" s="86" t="s">
        <v>4364</v>
      </c>
      <c r="AD919" s="154" t="s">
        <v>4364</v>
      </c>
      <c r="AE919" s="154" t="s">
        <v>4364</v>
      </c>
      <c r="AF919" s="154" t="s">
        <v>4364</v>
      </c>
      <c r="AG919" s="86">
        <v>0</v>
      </c>
    </row>
    <row r="920" spans="1:33" x14ac:dyDescent="0.35">
      <c r="A920" s="84">
        <v>9071</v>
      </c>
      <c r="B920" s="126">
        <v>46112</v>
      </c>
      <c r="C920" s="84">
        <v>4275</v>
      </c>
      <c r="D920" s="83" t="s">
        <v>1245</v>
      </c>
      <c r="E920" s="85">
        <v>785894973</v>
      </c>
      <c r="F920" s="85">
        <v>700198712</v>
      </c>
      <c r="G920" s="85">
        <v>20114713</v>
      </c>
      <c r="H920" s="85">
        <v>0</v>
      </c>
      <c r="I920" s="85">
        <v>0</v>
      </c>
      <c r="J920" s="85">
        <v>25762541</v>
      </c>
      <c r="K920" s="85">
        <v>64776361</v>
      </c>
      <c r="L920" s="85">
        <v>227756</v>
      </c>
      <c r="M920" s="85">
        <v>31436686</v>
      </c>
      <c r="N920" s="85">
        <v>2649114</v>
      </c>
      <c r="O920" s="153">
        <v>1887788</v>
      </c>
      <c r="P920" s="153">
        <v>8659</v>
      </c>
      <c r="Q920" s="153">
        <v>351866696</v>
      </c>
      <c r="R920" s="153">
        <v>201468398</v>
      </c>
      <c r="S920" s="153">
        <v>0</v>
      </c>
      <c r="T920" s="86">
        <v>2.755758858112E-2</v>
      </c>
      <c r="U920" s="154" t="s">
        <v>4364</v>
      </c>
      <c r="V920" s="154" t="s">
        <v>4364</v>
      </c>
      <c r="W920" s="86">
        <v>2.904194033607E-2</v>
      </c>
      <c r="X920" s="86">
        <v>3.5395112191699998E-3</v>
      </c>
      <c r="Y920" s="86">
        <v>5.7194307642100001E-3</v>
      </c>
      <c r="Z920" s="154">
        <v>0</v>
      </c>
      <c r="AA920" s="86">
        <v>0</v>
      </c>
      <c r="AB920" s="86">
        <v>0</v>
      </c>
      <c r="AC920" s="86">
        <v>-2.8310016704999998E-3</v>
      </c>
      <c r="AD920" s="86" t="s">
        <v>4364</v>
      </c>
      <c r="AE920" s="86">
        <v>0</v>
      </c>
      <c r="AF920" s="86">
        <v>0</v>
      </c>
      <c r="AG920" s="86">
        <v>9.5997351315999999E-4</v>
      </c>
    </row>
    <row r="921" spans="1:33" x14ac:dyDescent="0.35">
      <c r="A921" s="84">
        <v>9075</v>
      </c>
      <c r="B921" s="126">
        <v>46112</v>
      </c>
      <c r="C921" s="84">
        <v>4278</v>
      </c>
      <c r="D921" s="83" t="s">
        <v>1246</v>
      </c>
      <c r="E921" s="85">
        <v>10417864</v>
      </c>
      <c r="F921" s="85">
        <v>6722843</v>
      </c>
      <c r="G921" s="85">
        <v>0</v>
      </c>
      <c r="H921" s="85">
        <v>0</v>
      </c>
      <c r="I921" s="85">
        <v>0</v>
      </c>
      <c r="J921" s="85">
        <v>866886</v>
      </c>
      <c r="K921" s="85">
        <v>88207</v>
      </c>
      <c r="L921" s="85">
        <v>0</v>
      </c>
      <c r="M921" s="85">
        <v>0</v>
      </c>
      <c r="N921" s="85">
        <v>0</v>
      </c>
      <c r="O921" s="153">
        <v>2010055</v>
      </c>
      <c r="P921" s="153">
        <v>180704</v>
      </c>
      <c r="Q921" s="153">
        <v>0</v>
      </c>
      <c r="R921" s="153">
        <v>3576990</v>
      </c>
      <c r="S921" s="153">
        <v>0</v>
      </c>
      <c r="T921" s="86" t="s">
        <v>4364</v>
      </c>
      <c r="U921" s="154" t="s">
        <v>4364</v>
      </c>
      <c r="V921" s="154" t="s">
        <v>4364</v>
      </c>
      <c r="W921" s="86">
        <v>5.9417484572199999E-3</v>
      </c>
      <c r="X921" s="86">
        <v>1.46455720757E-3</v>
      </c>
      <c r="Y921" s="86">
        <v>0</v>
      </c>
      <c r="Z921" s="154" t="s">
        <v>4364</v>
      </c>
      <c r="AA921" s="86">
        <v>0</v>
      </c>
      <c r="AB921" s="86" t="s">
        <v>4364</v>
      </c>
      <c r="AC921" s="86">
        <v>0</v>
      </c>
      <c r="AD921" s="154" t="s">
        <v>4364</v>
      </c>
      <c r="AE921" s="86" t="s">
        <v>4364</v>
      </c>
      <c r="AF921" s="86" t="s">
        <v>4364</v>
      </c>
      <c r="AG921" s="86">
        <v>1.93628542038E-3</v>
      </c>
    </row>
    <row r="922" spans="1:33" x14ac:dyDescent="0.35">
      <c r="A922" s="84">
        <v>9082</v>
      </c>
      <c r="B922" s="126">
        <v>46112</v>
      </c>
      <c r="C922" s="84">
        <v>4281</v>
      </c>
      <c r="D922" s="83" t="s">
        <v>1247</v>
      </c>
      <c r="E922" s="85">
        <v>7350987</v>
      </c>
      <c r="F922" s="85">
        <v>809010</v>
      </c>
      <c r="G922" s="85">
        <v>0</v>
      </c>
      <c r="H922" s="85">
        <v>0</v>
      </c>
      <c r="I922" s="85">
        <v>0</v>
      </c>
      <c r="J922" s="85">
        <v>0</v>
      </c>
      <c r="K922" s="85">
        <v>0</v>
      </c>
      <c r="L922" s="85">
        <v>0</v>
      </c>
      <c r="M922" s="85">
        <v>0</v>
      </c>
      <c r="N922" s="85">
        <v>0</v>
      </c>
      <c r="O922" s="153">
        <v>809010</v>
      </c>
      <c r="P922" s="153">
        <v>0</v>
      </c>
      <c r="Q922" s="153">
        <v>0</v>
      </c>
      <c r="R922" s="153">
        <v>0</v>
      </c>
      <c r="S922" s="153">
        <v>0</v>
      </c>
      <c r="T922" s="86" t="s">
        <v>4364</v>
      </c>
      <c r="U922" s="154" t="s">
        <v>4364</v>
      </c>
      <c r="V922" s="154" t="s">
        <v>4364</v>
      </c>
      <c r="W922" s="86">
        <v>2.2100186010589998E-2</v>
      </c>
      <c r="X922" s="86" t="s">
        <v>4364</v>
      </c>
      <c r="Y922" s="86" t="s">
        <v>4364</v>
      </c>
      <c r="Z922" s="154" t="s">
        <v>4364</v>
      </c>
      <c r="AA922" s="86" t="s">
        <v>4364</v>
      </c>
      <c r="AB922" s="86" t="s">
        <v>4364</v>
      </c>
      <c r="AC922" s="86" t="s">
        <v>4364</v>
      </c>
      <c r="AD922" s="154" t="s">
        <v>4364</v>
      </c>
      <c r="AE922" s="86" t="s">
        <v>4364</v>
      </c>
      <c r="AF922" s="86" t="s">
        <v>4364</v>
      </c>
      <c r="AG922" s="86">
        <v>2.2100186010589998E-2</v>
      </c>
    </row>
    <row r="923" spans="1:33" x14ac:dyDescent="0.35">
      <c r="A923" s="84">
        <v>9089</v>
      </c>
      <c r="B923" s="126">
        <v>46112</v>
      </c>
      <c r="C923" s="84">
        <v>4286</v>
      </c>
      <c r="D923" s="83" t="s">
        <v>1248</v>
      </c>
      <c r="E923" s="85">
        <v>791287409</v>
      </c>
      <c r="F923" s="85">
        <v>507691260</v>
      </c>
      <c r="G923" s="85">
        <v>7921014</v>
      </c>
      <c r="H923" s="85">
        <v>0</v>
      </c>
      <c r="I923" s="85">
        <v>2212750</v>
      </c>
      <c r="J923" s="85">
        <v>55429803</v>
      </c>
      <c r="K923" s="85">
        <v>196887123</v>
      </c>
      <c r="L923" s="85">
        <v>0</v>
      </c>
      <c r="M923" s="85">
        <v>18399024</v>
      </c>
      <c r="N923" s="85">
        <v>0</v>
      </c>
      <c r="O923" s="153">
        <v>10126139</v>
      </c>
      <c r="P923" s="153">
        <v>25744355</v>
      </c>
      <c r="Q923" s="153">
        <v>122014724</v>
      </c>
      <c r="R923" s="153">
        <v>68356612</v>
      </c>
      <c r="S923" s="153">
        <v>599716</v>
      </c>
      <c r="T923" s="86">
        <v>2.3813109688180002E-2</v>
      </c>
      <c r="U923" s="154" t="s">
        <v>4364</v>
      </c>
      <c r="V923" s="154">
        <v>1.6772025187430002E-2</v>
      </c>
      <c r="W923" s="86">
        <v>5.059470697487E-2</v>
      </c>
      <c r="X923" s="86">
        <v>1.7843697668299999E-3</v>
      </c>
      <c r="Y923" s="86">
        <v>6.8960998638600002E-3</v>
      </c>
      <c r="Z923" s="154" t="s">
        <v>4364</v>
      </c>
      <c r="AA923" s="86">
        <v>1.8715455819299999E-3</v>
      </c>
      <c r="AB923" s="86">
        <v>-1.6098216400000001E-5</v>
      </c>
      <c r="AC923" s="86">
        <v>0</v>
      </c>
      <c r="AD923" s="154">
        <v>1.9272966132469999E-2</v>
      </c>
      <c r="AE923" s="154">
        <v>0</v>
      </c>
      <c r="AF923" s="154">
        <v>0</v>
      </c>
      <c r="AG923" s="86">
        <v>4.58338073425E-3</v>
      </c>
    </row>
    <row r="924" spans="1:33" x14ac:dyDescent="0.35">
      <c r="A924" s="84">
        <v>9090</v>
      </c>
      <c r="B924" s="126">
        <v>46112</v>
      </c>
      <c r="C924" s="84">
        <v>4287</v>
      </c>
      <c r="D924" s="83" t="s">
        <v>1249</v>
      </c>
      <c r="E924" s="85">
        <v>28016742</v>
      </c>
      <c r="F924" s="85">
        <v>16693436</v>
      </c>
      <c r="G924" s="85">
        <v>1003947</v>
      </c>
      <c r="H924" s="85">
        <v>0</v>
      </c>
      <c r="I924" s="85">
        <v>0</v>
      </c>
      <c r="J924" s="85">
        <v>1259349</v>
      </c>
      <c r="K924" s="85">
        <v>4392090</v>
      </c>
      <c r="L924" s="85">
        <v>0</v>
      </c>
      <c r="M924" s="85">
        <v>0</v>
      </c>
      <c r="N924" s="85">
        <v>0</v>
      </c>
      <c r="O924" s="153">
        <v>452475</v>
      </c>
      <c r="P924" s="153">
        <v>4112063</v>
      </c>
      <c r="Q924" s="153">
        <v>4507369</v>
      </c>
      <c r="R924" s="153">
        <v>966143</v>
      </c>
      <c r="S924" s="153">
        <v>0</v>
      </c>
      <c r="T924" s="86">
        <v>1.46819447158E-2</v>
      </c>
      <c r="U924" s="154">
        <v>0</v>
      </c>
      <c r="V924" s="86" t="s">
        <v>4364</v>
      </c>
      <c r="W924" s="86">
        <v>2.6663549737319998E-2</v>
      </c>
      <c r="X924" s="86">
        <v>1.0960784729000001E-3</v>
      </c>
      <c r="Y924" s="86">
        <v>3.96139572512E-3</v>
      </c>
      <c r="Z924" s="154" t="s">
        <v>4364</v>
      </c>
      <c r="AA924" s="86">
        <v>8.8634352226300006E-3</v>
      </c>
      <c r="AB924" s="86">
        <v>0</v>
      </c>
      <c r="AC924" s="86">
        <v>0</v>
      </c>
      <c r="AD924" s="86" t="s">
        <v>4364</v>
      </c>
      <c r="AE924" s="86" t="s">
        <v>4364</v>
      </c>
      <c r="AF924" s="86" t="s">
        <v>4364</v>
      </c>
      <c r="AG924" s="86">
        <v>4.8568132437199997E-3</v>
      </c>
    </row>
    <row r="925" spans="1:33" x14ac:dyDescent="0.35">
      <c r="A925" s="84">
        <v>9093</v>
      </c>
      <c r="B925" s="126">
        <v>46112</v>
      </c>
      <c r="C925" s="84">
        <v>4288</v>
      </c>
      <c r="D925" s="83" t="s">
        <v>1250</v>
      </c>
      <c r="E925" s="85">
        <v>49745169</v>
      </c>
      <c r="F925" s="85">
        <v>35841854</v>
      </c>
      <c r="G925" s="85">
        <v>1260152</v>
      </c>
      <c r="H925" s="85">
        <v>0</v>
      </c>
      <c r="I925" s="85">
        <v>0</v>
      </c>
      <c r="J925" s="85">
        <v>6954466</v>
      </c>
      <c r="K925" s="85">
        <v>12869133</v>
      </c>
      <c r="L925" s="85">
        <v>0</v>
      </c>
      <c r="M925" s="85">
        <v>0</v>
      </c>
      <c r="N925" s="85">
        <v>0</v>
      </c>
      <c r="O925" s="153">
        <v>938910</v>
      </c>
      <c r="P925" s="153">
        <v>6202787</v>
      </c>
      <c r="Q925" s="153">
        <v>7616406</v>
      </c>
      <c r="R925" s="153">
        <v>0</v>
      </c>
      <c r="S925" s="153">
        <v>0</v>
      </c>
      <c r="T925" s="86">
        <v>8.3518980026800003E-3</v>
      </c>
      <c r="U925" s="154" t="s">
        <v>4364</v>
      </c>
      <c r="V925" s="154" t="s">
        <v>4364</v>
      </c>
      <c r="W925" s="86">
        <v>1.125857728762E-2</v>
      </c>
      <c r="X925" s="86">
        <v>1.81127921933E-3</v>
      </c>
      <c r="Y925" s="86">
        <v>2.4030119654499999E-3</v>
      </c>
      <c r="Z925" s="154" t="s">
        <v>4364</v>
      </c>
      <c r="AA925" s="86">
        <v>-1.0905962820000001E-3</v>
      </c>
      <c r="AB925" s="86">
        <v>-1.7854298922E-7</v>
      </c>
      <c r="AC925" s="86" t="s">
        <v>4364</v>
      </c>
      <c r="AD925" s="86" t="s">
        <v>4364</v>
      </c>
      <c r="AE925" s="86" t="s">
        <v>4364</v>
      </c>
      <c r="AF925" s="86">
        <v>0</v>
      </c>
      <c r="AG925" s="86">
        <v>1.6409412584600001E-3</v>
      </c>
    </row>
    <row r="926" spans="1:33" x14ac:dyDescent="0.35">
      <c r="A926" s="84">
        <v>9094</v>
      </c>
      <c r="B926" s="126">
        <v>46112</v>
      </c>
      <c r="C926" s="84">
        <v>4289</v>
      </c>
      <c r="D926" s="83" t="s">
        <v>1251</v>
      </c>
      <c r="E926" s="85">
        <v>401965573</v>
      </c>
      <c r="F926" s="85">
        <v>296267406</v>
      </c>
      <c r="G926" s="85">
        <v>17567777</v>
      </c>
      <c r="H926" s="85">
        <v>106656</v>
      </c>
      <c r="I926" s="85">
        <v>0</v>
      </c>
      <c r="J926" s="85">
        <v>35048012</v>
      </c>
      <c r="K926" s="85">
        <v>114510611</v>
      </c>
      <c r="L926" s="85">
        <v>0</v>
      </c>
      <c r="M926" s="85">
        <v>9483759</v>
      </c>
      <c r="N926" s="85">
        <v>135117</v>
      </c>
      <c r="O926" s="153">
        <v>7065907</v>
      </c>
      <c r="P926" s="153">
        <v>20877500</v>
      </c>
      <c r="Q926" s="153">
        <v>50116083</v>
      </c>
      <c r="R926" s="153">
        <v>41355984</v>
      </c>
      <c r="S926" s="153">
        <v>0</v>
      </c>
      <c r="T926" s="86">
        <v>2.030431653291E-2</v>
      </c>
      <c r="U926" s="154">
        <v>0.11788525264473999</v>
      </c>
      <c r="V926" s="154" t="s">
        <v>4364</v>
      </c>
      <c r="W926" s="86">
        <v>2.3955165573770001E-2</v>
      </c>
      <c r="X926" s="86">
        <v>2.6579519043899999E-3</v>
      </c>
      <c r="Y926" s="86">
        <v>9.6494204218E-3</v>
      </c>
      <c r="Z926" s="154" t="s">
        <v>4364</v>
      </c>
      <c r="AA926" s="86">
        <v>9.2231606833599999E-3</v>
      </c>
      <c r="AB926" s="86">
        <v>3.022145244E-5</v>
      </c>
      <c r="AC926" s="86">
        <v>0</v>
      </c>
      <c r="AD926" s="154" t="s">
        <v>4364</v>
      </c>
      <c r="AE926" s="86">
        <v>0</v>
      </c>
      <c r="AF926" s="86">
        <v>0</v>
      </c>
      <c r="AG926" s="86">
        <v>6.8867732697499998E-3</v>
      </c>
    </row>
    <row r="927" spans="1:33" x14ac:dyDescent="0.35">
      <c r="A927" s="84">
        <v>9097</v>
      </c>
      <c r="B927" s="126">
        <v>46112</v>
      </c>
      <c r="C927" s="84">
        <v>4292</v>
      </c>
      <c r="D927" s="83" t="s">
        <v>1252</v>
      </c>
      <c r="E927" s="85">
        <v>64323011</v>
      </c>
      <c r="F927" s="85">
        <v>22587891</v>
      </c>
      <c r="G927" s="85">
        <v>396092</v>
      </c>
      <c r="H927" s="85">
        <v>300</v>
      </c>
      <c r="I927" s="85">
        <v>0</v>
      </c>
      <c r="J927" s="85">
        <v>1330819</v>
      </c>
      <c r="K927" s="85">
        <v>4146365</v>
      </c>
      <c r="L927" s="85">
        <v>0</v>
      </c>
      <c r="M927" s="85">
        <v>0</v>
      </c>
      <c r="N927" s="85">
        <v>0</v>
      </c>
      <c r="O927" s="153">
        <v>557689</v>
      </c>
      <c r="P927" s="153">
        <v>487439</v>
      </c>
      <c r="Q927" s="153">
        <v>10035954</v>
      </c>
      <c r="R927" s="153">
        <v>5633233</v>
      </c>
      <c r="S927" s="153">
        <v>0</v>
      </c>
      <c r="T927" s="86">
        <v>2.3029050114310001E-2</v>
      </c>
      <c r="U927" s="154">
        <v>0</v>
      </c>
      <c r="V927" s="154" t="s">
        <v>4364</v>
      </c>
      <c r="W927" s="86">
        <v>1.7224960252289999E-2</v>
      </c>
      <c r="X927" s="86">
        <v>2.20405478188E-3</v>
      </c>
      <c r="Y927" s="86">
        <v>2.1598778950000001E-5</v>
      </c>
      <c r="Z927" s="154" t="s">
        <v>4364</v>
      </c>
      <c r="AA927" s="86">
        <v>0</v>
      </c>
      <c r="AB927" s="154">
        <v>0</v>
      </c>
      <c r="AC927" s="154">
        <v>0</v>
      </c>
      <c r="AD927" s="154" t="s">
        <v>4364</v>
      </c>
      <c r="AE927" s="154" t="s">
        <v>4364</v>
      </c>
      <c r="AF927" s="154" t="s">
        <v>4364</v>
      </c>
      <c r="AG927" s="86">
        <v>9.6482043237999999E-4</v>
      </c>
    </row>
    <row r="928" spans="1:33" x14ac:dyDescent="0.35">
      <c r="A928" s="84">
        <v>9099</v>
      </c>
      <c r="B928" s="126">
        <v>46112</v>
      </c>
      <c r="C928" s="84">
        <v>4294</v>
      </c>
      <c r="D928" s="83" t="s">
        <v>1253</v>
      </c>
      <c r="E928" s="85">
        <v>332256017</v>
      </c>
      <c r="F928" s="85">
        <v>169559238</v>
      </c>
      <c r="G928" s="85">
        <v>5288474</v>
      </c>
      <c r="H928" s="85">
        <v>0</v>
      </c>
      <c r="I928" s="85">
        <v>0</v>
      </c>
      <c r="J928" s="85">
        <v>33019653</v>
      </c>
      <c r="K928" s="85">
        <v>55820771</v>
      </c>
      <c r="L928" s="85">
        <v>0</v>
      </c>
      <c r="M928" s="85">
        <v>20473116</v>
      </c>
      <c r="N928" s="85">
        <v>2229039</v>
      </c>
      <c r="O928" s="153">
        <v>5889025</v>
      </c>
      <c r="P928" s="153">
        <v>9029975</v>
      </c>
      <c r="Q928" s="153">
        <v>22362618</v>
      </c>
      <c r="R928" s="153">
        <v>14875703</v>
      </c>
      <c r="S928" s="153">
        <v>570864</v>
      </c>
      <c r="T928" s="154">
        <v>2.0467648088400001E-2</v>
      </c>
      <c r="U928" s="154" t="s">
        <v>4364</v>
      </c>
      <c r="V928" s="154" t="s">
        <v>4364</v>
      </c>
      <c r="W928" s="86">
        <v>3.8051476042289999E-2</v>
      </c>
      <c r="X928" s="86">
        <v>3.7615578588100001E-3</v>
      </c>
      <c r="Y928" s="86">
        <v>5.2332476758400002E-3</v>
      </c>
      <c r="Z928" s="154" t="s">
        <v>4364</v>
      </c>
      <c r="AA928" s="86">
        <v>0</v>
      </c>
      <c r="AB928" s="154">
        <v>-9.1313312999999994E-5</v>
      </c>
      <c r="AC928" s="154">
        <v>8.2269593356000005E-4</v>
      </c>
      <c r="AD928" s="154">
        <v>0</v>
      </c>
      <c r="AE928" s="154">
        <v>0</v>
      </c>
      <c r="AF928" s="86">
        <v>1.9381319565199999E-2</v>
      </c>
      <c r="AG928" s="86">
        <v>4.9050406468599999E-3</v>
      </c>
    </row>
    <row r="929" spans="1:33" x14ac:dyDescent="0.35">
      <c r="A929" s="84">
        <v>9102</v>
      </c>
      <c r="B929" s="126">
        <v>46112</v>
      </c>
      <c r="C929" s="84">
        <v>4297</v>
      </c>
      <c r="D929" s="83" t="s">
        <v>1254</v>
      </c>
      <c r="E929" s="85">
        <v>3546329</v>
      </c>
      <c r="F929" s="85">
        <v>746871</v>
      </c>
      <c r="G929" s="85">
        <v>0</v>
      </c>
      <c r="H929" s="85">
        <v>0</v>
      </c>
      <c r="I929" s="85">
        <v>0</v>
      </c>
      <c r="J929" s="85">
        <v>459410</v>
      </c>
      <c r="K929" s="85">
        <v>206549</v>
      </c>
      <c r="L929" s="85">
        <v>0</v>
      </c>
      <c r="M929" s="85">
        <v>0</v>
      </c>
      <c r="N929" s="85">
        <v>0</v>
      </c>
      <c r="O929" s="153">
        <v>13966</v>
      </c>
      <c r="P929" s="153">
        <v>66945</v>
      </c>
      <c r="Q929" s="153">
        <v>0</v>
      </c>
      <c r="R929" s="153">
        <v>0</v>
      </c>
      <c r="S929" s="153">
        <v>0</v>
      </c>
      <c r="T929" s="86" t="s">
        <v>4364</v>
      </c>
      <c r="U929" s="86" t="s">
        <v>4364</v>
      </c>
      <c r="V929" s="154" t="s">
        <v>4364</v>
      </c>
      <c r="W929" s="86">
        <v>0</v>
      </c>
      <c r="X929" s="86">
        <v>0</v>
      </c>
      <c r="Y929" s="86">
        <v>0</v>
      </c>
      <c r="Z929" s="154" t="s">
        <v>4364</v>
      </c>
      <c r="AA929" s="86">
        <v>0</v>
      </c>
      <c r="AB929" s="86" t="s">
        <v>4364</v>
      </c>
      <c r="AC929" s="86" t="s">
        <v>4364</v>
      </c>
      <c r="AD929" s="154" t="s">
        <v>4364</v>
      </c>
      <c r="AE929" s="86" t="s">
        <v>4364</v>
      </c>
      <c r="AF929" s="86" t="s">
        <v>4364</v>
      </c>
      <c r="AG929" s="86">
        <v>0</v>
      </c>
    </row>
    <row r="930" spans="1:33" x14ac:dyDescent="0.35">
      <c r="A930" s="84">
        <v>9105</v>
      </c>
      <c r="B930" s="126">
        <v>46112</v>
      </c>
      <c r="C930" s="84">
        <v>4298</v>
      </c>
      <c r="D930" s="83" t="s">
        <v>1255</v>
      </c>
      <c r="E930" s="85">
        <v>15538857</v>
      </c>
      <c r="F930" s="85">
        <v>10856617</v>
      </c>
      <c r="G930" s="85">
        <v>51061</v>
      </c>
      <c r="H930" s="85">
        <v>0</v>
      </c>
      <c r="I930" s="85">
        <v>0</v>
      </c>
      <c r="J930" s="85">
        <v>4887884</v>
      </c>
      <c r="K930" s="85">
        <v>2577834</v>
      </c>
      <c r="L930" s="85">
        <v>0</v>
      </c>
      <c r="M930" s="85">
        <v>0</v>
      </c>
      <c r="N930" s="85">
        <v>0</v>
      </c>
      <c r="O930" s="153">
        <v>2288020</v>
      </c>
      <c r="P930" s="153">
        <v>1051818</v>
      </c>
      <c r="Q930" s="153">
        <v>0</v>
      </c>
      <c r="R930" s="153">
        <v>0</v>
      </c>
      <c r="S930" s="153">
        <v>0</v>
      </c>
      <c r="T930" s="86">
        <v>0</v>
      </c>
      <c r="U930" s="154" t="s">
        <v>4364</v>
      </c>
      <c r="V930" s="154" t="s">
        <v>4364</v>
      </c>
      <c r="W930" s="86">
        <v>4.3688037721100002E-3</v>
      </c>
      <c r="X930" s="86">
        <v>1.15406257018E-3</v>
      </c>
      <c r="Y930" s="86">
        <v>2.7666491337E-4</v>
      </c>
      <c r="Z930" s="154" t="s">
        <v>4364</v>
      </c>
      <c r="AA930" s="86">
        <v>2.0208446901700001E-3</v>
      </c>
      <c r="AB930" s="86" t="s">
        <v>4364</v>
      </c>
      <c r="AC930" s="86" t="s">
        <v>4364</v>
      </c>
      <c r="AD930" s="154" t="s">
        <v>4364</v>
      </c>
      <c r="AE930" s="154" t="s">
        <v>4364</v>
      </c>
      <c r="AF930" s="154" t="s">
        <v>4364</v>
      </c>
      <c r="AG930" s="86">
        <v>1.7819546974399999E-3</v>
      </c>
    </row>
    <row r="931" spans="1:33" x14ac:dyDescent="0.35">
      <c r="A931" s="84">
        <v>9106</v>
      </c>
      <c r="B931" s="126">
        <v>46112</v>
      </c>
      <c r="C931" s="84">
        <v>4299</v>
      </c>
      <c r="D931" s="83" t="s">
        <v>1256</v>
      </c>
      <c r="E931" s="85">
        <v>341639232</v>
      </c>
      <c r="F931" s="85">
        <v>237850782</v>
      </c>
      <c r="G931" s="85">
        <v>5433560</v>
      </c>
      <c r="H931" s="85">
        <v>196980</v>
      </c>
      <c r="I931" s="85">
        <v>5005523</v>
      </c>
      <c r="J931" s="85">
        <v>24462599</v>
      </c>
      <c r="K931" s="85">
        <v>66047234</v>
      </c>
      <c r="L931" s="85">
        <v>0</v>
      </c>
      <c r="M931" s="85">
        <v>0</v>
      </c>
      <c r="N931" s="85">
        <v>0</v>
      </c>
      <c r="O931" s="153">
        <v>18560241</v>
      </c>
      <c r="P931" s="153">
        <v>9835256</v>
      </c>
      <c r="Q931" s="153">
        <v>73706469</v>
      </c>
      <c r="R931" s="153">
        <v>34602920</v>
      </c>
      <c r="S931" s="153">
        <v>0</v>
      </c>
      <c r="T931" s="86">
        <v>1.759962748617E-2</v>
      </c>
      <c r="U931" s="154">
        <v>4.1390491271549999E-2</v>
      </c>
      <c r="V931" s="86">
        <v>6.6740623077600003E-3</v>
      </c>
      <c r="W931" s="86">
        <v>2.7962223648570001E-2</v>
      </c>
      <c r="X931" s="86">
        <v>3.3810959225300001E-3</v>
      </c>
      <c r="Y931" s="86">
        <v>9.3084931850000007E-3</v>
      </c>
      <c r="Z931" s="154" t="s">
        <v>4364</v>
      </c>
      <c r="AA931" s="86">
        <v>5.1590433937999999E-3</v>
      </c>
      <c r="AB931" s="86">
        <v>0</v>
      </c>
      <c r="AC931" s="86">
        <v>-8.6070414800000006E-5</v>
      </c>
      <c r="AD931" s="154" t="s">
        <v>4364</v>
      </c>
      <c r="AE931" s="154" t="s">
        <v>4364</v>
      </c>
      <c r="AF931" s="86" t="s">
        <v>4364</v>
      </c>
      <c r="AG931" s="86">
        <v>5.73201350795E-3</v>
      </c>
    </row>
    <row r="932" spans="1:33" x14ac:dyDescent="0.35">
      <c r="A932" s="84">
        <v>9107</v>
      </c>
      <c r="B932" s="126">
        <v>46112</v>
      </c>
      <c r="C932" s="84">
        <v>4300</v>
      </c>
      <c r="D932" s="83" t="s">
        <v>1257</v>
      </c>
      <c r="E932" s="85">
        <v>162264254</v>
      </c>
      <c r="F932" s="85">
        <v>116578983</v>
      </c>
      <c r="G932" s="85">
        <v>0</v>
      </c>
      <c r="H932" s="85">
        <v>0</v>
      </c>
      <c r="I932" s="85">
        <v>585653</v>
      </c>
      <c r="J932" s="85">
        <v>9724135</v>
      </c>
      <c r="K932" s="85">
        <v>45577743</v>
      </c>
      <c r="L932" s="85">
        <v>0</v>
      </c>
      <c r="M932" s="85">
        <v>0</v>
      </c>
      <c r="N932" s="85">
        <v>0</v>
      </c>
      <c r="O932" s="153">
        <v>20118280</v>
      </c>
      <c r="P932" s="153">
        <v>6948860</v>
      </c>
      <c r="Q932" s="153">
        <v>5782415</v>
      </c>
      <c r="R932" s="153">
        <v>27841897</v>
      </c>
      <c r="S932" s="153">
        <v>0</v>
      </c>
      <c r="T932" s="154" t="s">
        <v>4364</v>
      </c>
      <c r="U932" s="154" t="s">
        <v>4364</v>
      </c>
      <c r="V932" s="154">
        <v>5.2504092682799999E-3</v>
      </c>
      <c r="W932" s="86">
        <v>1.6799042416240001E-2</v>
      </c>
      <c r="X932" s="86">
        <v>5.6240078943E-4</v>
      </c>
      <c r="Y932" s="86">
        <v>9.2570371762899992E-3</v>
      </c>
      <c r="Z932" s="154" t="s">
        <v>4364</v>
      </c>
      <c r="AA932" s="86">
        <v>0.13311874961063999</v>
      </c>
      <c r="AB932" s="86">
        <v>0</v>
      </c>
      <c r="AC932" s="154">
        <v>1.8400294428000001E-4</v>
      </c>
      <c r="AD932" s="154" t="s">
        <v>4364</v>
      </c>
      <c r="AE932" s="154" t="s">
        <v>4364</v>
      </c>
      <c r="AF932" s="154" t="s">
        <v>4364</v>
      </c>
      <c r="AG932" s="86">
        <v>7.9531547135900001E-3</v>
      </c>
    </row>
    <row r="933" spans="1:33" x14ac:dyDescent="0.35">
      <c r="A933" s="84">
        <v>9109</v>
      </c>
      <c r="B933" s="126">
        <v>46112</v>
      </c>
      <c r="C933" s="84">
        <v>4301</v>
      </c>
      <c r="D933" s="83" t="s">
        <v>1258</v>
      </c>
      <c r="E933" s="85">
        <v>316678075</v>
      </c>
      <c r="F933" s="85">
        <v>243919044</v>
      </c>
      <c r="G933" s="85">
        <v>5785334</v>
      </c>
      <c r="H933" s="85">
        <v>0</v>
      </c>
      <c r="I933" s="85">
        <v>0</v>
      </c>
      <c r="J933" s="85">
        <v>19760025</v>
      </c>
      <c r="K933" s="85">
        <v>32223783</v>
      </c>
      <c r="L933" s="85">
        <v>0</v>
      </c>
      <c r="M933" s="85">
        <v>114310886</v>
      </c>
      <c r="N933" s="85">
        <v>0</v>
      </c>
      <c r="O933" s="153">
        <v>15404729</v>
      </c>
      <c r="P933" s="153">
        <v>6360374</v>
      </c>
      <c r="Q933" s="153">
        <v>37171469</v>
      </c>
      <c r="R933" s="153">
        <v>9622802</v>
      </c>
      <c r="S933" s="153">
        <v>3279643</v>
      </c>
      <c r="T933" s="154">
        <v>2.1290451618609998E-2</v>
      </c>
      <c r="U933" s="154" t="s">
        <v>4364</v>
      </c>
      <c r="V933" s="154" t="s">
        <v>4364</v>
      </c>
      <c r="W933" s="86">
        <v>1.9836031153229999E-2</v>
      </c>
      <c r="X933" s="86">
        <v>4.18294956388E-3</v>
      </c>
      <c r="Y933" s="86">
        <v>4.9428701393999996E-3</v>
      </c>
      <c r="Z933" s="154" t="s">
        <v>4364</v>
      </c>
      <c r="AA933" s="86">
        <v>0</v>
      </c>
      <c r="AB933" s="86">
        <v>0</v>
      </c>
      <c r="AC933" s="86">
        <v>2.3906231551E-4</v>
      </c>
      <c r="AD933" s="154">
        <v>0</v>
      </c>
      <c r="AE933" s="154">
        <v>0</v>
      </c>
      <c r="AF933" s="154" t="s">
        <v>4364</v>
      </c>
      <c r="AG933" s="86">
        <v>2.4372751258300001E-3</v>
      </c>
    </row>
    <row r="934" spans="1:33" x14ac:dyDescent="0.35">
      <c r="A934" s="84">
        <v>9115</v>
      </c>
      <c r="B934" s="126">
        <v>46112</v>
      </c>
      <c r="C934" s="84">
        <v>4305</v>
      </c>
      <c r="D934" s="83" t="s">
        <v>1259</v>
      </c>
      <c r="E934" s="85">
        <v>39279196</v>
      </c>
      <c r="F934" s="85">
        <v>16535060</v>
      </c>
      <c r="G934" s="85">
        <v>0</v>
      </c>
      <c r="H934" s="85">
        <v>0</v>
      </c>
      <c r="I934" s="85">
        <v>0</v>
      </c>
      <c r="J934" s="85">
        <v>2123278</v>
      </c>
      <c r="K934" s="85">
        <v>1463866</v>
      </c>
      <c r="L934" s="85">
        <v>0</v>
      </c>
      <c r="M934" s="85">
        <v>0</v>
      </c>
      <c r="N934" s="85">
        <v>0</v>
      </c>
      <c r="O934" s="153">
        <v>6200993</v>
      </c>
      <c r="P934" s="153">
        <v>106692</v>
      </c>
      <c r="Q934" s="153">
        <v>2837167</v>
      </c>
      <c r="R934" s="153">
        <v>3803064</v>
      </c>
      <c r="S934" s="153">
        <v>0</v>
      </c>
      <c r="T934" s="86" t="s">
        <v>4364</v>
      </c>
      <c r="U934" s="154" t="s">
        <v>4364</v>
      </c>
      <c r="V934" s="154" t="s">
        <v>4364</v>
      </c>
      <c r="W934" s="86">
        <v>1.0562064055059999E-2</v>
      </c>
      <c r="X934" s="86">
        <v>5.5271899817E-4</v>
      </c>
      <c r="Y934" s="86">
        <v>2.4879465852E-3</v>
      </c>
      <c r="Z934" s="154" t="s">
        <v>4364</v>
      </c>
      <c r="AA934" s="86">
        <v>0</v>
      </c>
      <c r="AB934" s="86">
        <v>0</v>
      </c>
      <c r="AC934" s="86">
        <v>0</v>
      </c>
      <c r="AD934" s="154" t="s">
        <v>4364</v>
      </c>
      <c r="AE934" s="154" t="s">
        <v>4364</v>
      </c>
      <c r="AF934" s="154" t="s">
        <v>4364</v>
      </c>
      <c r="AG934" s="86">
        <v>4.0980405931299998E-3</v>
      </c>
    </row>
    <row r="935" spans="1:33" x14ac:dyDescent="0.35">
      <c r="A935" s="84">
        <v>9119</v>
      </c>
      <c r="B935" s="126">
        <v>46112</v>
      </c>
      <c r="C935" s="84">
        <v>4307</v>
      </c>
      <c r="D935" s="83" t="s">
        <v>1260</v>
      </c>
      <c r="E935" s="85">
        <v>859153727</v>
      </c>
      <c r="F935" s="85">
        <v>310831104</v>
      </c>
      <c r="G935" s="85">
        <v>19845562</v>
      </c>
      <c r="H935" s="85">
        <v>0</v>
      </c>
      <c r="I935" s="85">
        <v>0</v>
      </c>
      <c r="J935" s="85">
        <v>42691896</v>
      </c>
      <c r="K935" s="85">
        <v>97316112</v>
      </c>
      <c r="L935" s="85">
        <v>0</v>
      </c>
      <c r="M935" s="85">
        <v>0</v>
      </c>
      <c r="N935" s="85">
        <v>0</v>
      </c>
      <c r="O935" s="153">
        <v>23179410</v>
      </c>
      <c r="P935" s="153">
        <v>5549199</v>
      </c>
      <c r="Q935" s="153">
        <v>103719413</v>
      </c>
      <c r="R935" s="153">
        <v>18529511</v>
      </c>
      <c r="S935" s="153">
        <v>0</v>
      </c>
      <c r="T935" s="86">
        <v>1.032208214049E-2</v>
      </c>
      <c r="U935" s="154" t="s">
        <v>4364</v>
      </c>
      <c r="V935" s="154" t="s">
        <v>4364</v>
      </c>
      <c r="W935" s="86">
        <v>2.356758962993E-2</v>
      </c>
      <c r="X935" s="86">
        <v>7.7583492595999996E-4</v>
      </c>
      <c r="Y935" s="86">
        <v>5.7645263434299996E-3</v>
      </c>
      <c r="Z935" s="154" t="s">
        <v>4364</v>
      </c>
      <c r="AA935" s="86">
        <v>5.6831597762000005E-4</v>
      </c>
      <c r="AB935" s="86">
        <v>0</v>
      </c>
      <c r="AC935" s="86">
        <v>0</v>
      </c>
      <c r="AD935" s="154" t="s">
        <v>4364</v>
      </c>
      <c r="AE935" s="154" t="s">
        <v>4364</v>
      </c>
      <c r="AF935" s="86" t="s">
        <v>4364</v>
      </c>
      <c r="AG935" s="86">
        <v>4.2862618629299996E-3</v>
      </c>
    </row>
    <row r="936" spans="1:33" x14ac:dyDescent="0.35">
      <c r="A936" s="84">
        <v>9145</v>
      </c>
      <c r="B936" s="126">
        <v>46112</v>
      </c>
      <c r="C936" s="84">
        <v>4319</v>
      </c>
      <c r="D936" s="83" t="s">
        <v>1261</v>
      </c>
      <c r="E936" s="85">
        <v>17857690</v>
      </c>
      <c r="F936" s="85">
        <v>10497789</v>
      </c>
      <c r="G936" s="85">
        <v>0</v>
      </c>
      <c r="H936" s="85">
        <v>0</v>
      </c>
      <c r="I936" s="85">
        <v>0</v>
      </c>
      <c r="J936" s="85">
        <v>1826204</v>
      </c>
      <c r="K936" s="85">
        <v>3359919</v>
      </c>
      <c r="L936" s="85">
        <v>0</v>
      </c>
      <c r="M936" s="85">
        <v>0</v>
      </c>
      <c r="N936" s="85">
        <v>0</v>
      </c>
      <c r="O936" s="153">
        <v>594889</v>
      </c>
      <c r="P936" s="153">
        <v>1626668</v>
      </c>
      <c r="Q936" s="153">
        <v>0</v>
      </c>
      <c r="R936" s="153">
        <v>3090109</v>
      </c>
      <c r="S936" s="153">
        <v>0</v>
      </c>
      <c r="T936" s="86" t="s">
        <v>4364</v>
      </c>
      <c r="U936" s="154" t="s">
        <v>4364</v>
      </c>
      <c r="V936" s="154" t="s">
        <v>4364</v>
      </c>
      <c r="W936" s="86">
        <v>1.709046135E-4</v>
      </c>
      <c r="X936" s="86">
        <v>9.2552651220000005E-4</v>
      </c>
      <c r="Y936" s="86">
        <v>3.2771619030700001E-3</v>
      </c>
      <c r="Z936" s="154" t="s">
        <v>4364</v>
      </c>
      <c r="AA936" s="86">
        <v>5.18380727452E-3</v>
      </c>
      <c r="AB936" s="86" t="s">
        <v>4364</v>
      </c>
      <c r="AC936" s="86">
        <v>0</v>
      </c>
      <c r="AD936" s="154" t="s">
        <v>4364</v>
      </c>
      <c r="AE936" s="154" t="s">
        <v>4364</v>
      </c>
      <c r="AF936" s="154" t="s">
        <v>4364</v>
      </c>
      <c r="AG936" s="86">
        <v>1.9636994481400001E-3</v>
      </c>
    </row>
    <row r="937" spans="1:33" x14ac:dyDescent="0.35">
      <c r="A937" s="84">
        <v>9146</v>
      </c>
      <c r="B937" s="126">
        <v>46112</v>
      </c>
      <c r="C937" s="84">
        <v>4320</v>
      </c>
      <c r="D937" s="83" t="s">
        <v>1262</v>
      </c>
      <c r="E937" s="85">
        <v>78357431</v>
      </c>
      <c r="F937" s="85">
        <v>19800085</v>
      </c>
      <c r="G937" s="85">
        <v>0</v>
      </c>
      <c r="H937" s="85">
        <v>0</v>
      </c>
      <c r="I937" s="85">
        <v>0</v>
      </c>
      <c r="J937" s="85">
        <v>3741074</v>
      </c>
      <c r="K937" s="85">
        <v>2794557</v>
      </c>
      <c r="L937" s="85">
        <v>0</v>
      </c>
      <c r="M937" s="85">
        <v>0</v>
      </c>
      <c r="N937" s="85">
        <v>0</v>
      </c>
      <c r="O937" s="153">
        <v>2239013</v>
      </c>
      <c r="P937" s="153">
        <v>36681</v>
      </c>
      <c r="Q937" s="153">
        <v>10678207</v>
      </c>
      <c r="R937" s="153">
        <v>310553</v>
      </c>
      <c r="S937" s="153">
        <v>0</v>
      </c>
      <c r="T937" s="154" t="s">
        <v>4364</v>
      </c>
      <c r="U937" s="154" t="s">
        <v>4364</v>
      </c>
      <c r="V937" s="154" t="s">
        <v>4364</v>
      </c>
      <c r="W937" s="86">
        <v>1.5447228772589999E-2</v>
      </c>
      <c r="X937" s="86">
        <v>0</v>
      </c>
      <c r="Y937" s="86">
        <v>0</v>
      </c>
      <c r="Z937" s="154" t="s">
        <v>4364</v>
      </c>
      <c r="AA937" s="86">
        <v>0</v>
      </c>
      <c r="AB937" s="154">
        <v>0</v>
      </c>
      <c r="AC937" s="154">
        <v>0</v>
      </c>
      <c r="AD937" s="154" t="s">
        <v>4364</v>
      </c>
      <c r="AE937" s="154" t="s">
        <v>4364</v>
      </c>
      <c r="AF937" s="154" t="s">
        <v>4364</v>
      </c>
      <c r="AG937" s="86">
        <v>1.69481211789E-3</v>
      </c>
    </row>
    <row r="938" spans="1:33" x14ac:dyDescent="0.35">
      <c r="A938" s="84">
        <v>9148</v>
      </c>
      <c r="B938" s="126">
        <v>46112</v>
      </c>
      <c r="C938" s="84">
        <v>4322</v>
      </c>
      <c r="D938" s="83" t="s">
        <v>1263</v>
      </c>
      <c r="E938" s="85">
        <v>67833060</v>
      </c>
      <c r="F938" s="85">
        <v>44130405</v>
      </c>
      <c r="G938" s="85">
        <v>740751</v>
      </c>
      <c r="H938" s="85">
        <v>0</v>
      </c>
      <c r="I938" s="85">
        <v>0</v>
      </c>
      <c r="J938" s="85">
        <v>2680029</v>
      </c>
      <c r="K938" s="85">
        <v>13564391</v>
      </c>
      <c r="L938" s="85">
        <v>0</v>
      </c>
      <c r="M938" s="85">
        <v>6998634</v>
      </c>
      <c r="N938" s="85">
        <v>648265</v>
      </c>
      <c r="O938" s="153">
        <v>606635</v>
      </c>
      <c r="P938" s="153">
        <v>2976521</v>
      </c>
      <c r="Q938" s="153">
        <v>7331045</v>
      </c>
      <c r="R938" s="153">
        <v>8144444</v>
      </c>
      <c r="S938" s="153">
        <v>439690</v>
      </c>
      <c r="T938" s="86">
        <v>8.5474986096400005E-3</v>
      </c>
      <c r="U938" s="154" t="s">
        <v>4364</v>
      </c>
      <c r="V938" s="154" t="s">
        <v>4364</v>
      </c>
      <c r="W938" s="86">
        <v>1.357077397589E-2</v>
      </c>
      <c r="X938" s="86">
        <v>0</v>
      </c>
      <c r="Y938" s="86">
        <v>2.10132897409E-3</v>
      </c>
      <c r="Z938" s="154" t="s">
        <v>4364</v>
      </c>
      <c r="AA938" s="86">
        <v>4.5098829848800003E-3</v>
      </c>
      <c r="AB938" s="86">
        <v>0</v>
      </c>
      <c r="AC938" s="86">
        <v>0</v>
      </c>
      <c r="AD938" s="154">
        <v>0</v>
      </c>
      <c r="AE938" s="86">
        <v>0</v>
      </c>
      <c r="AF938" s="86">
        <v>0</v>
      </c>
      <c r="AG938" s="86">
        <v>1.3729958301500001E-3</v>
      </c>
    </row>
    <row r="939" spans="1:33" x14ac:dyDescent="0.35">
      <c r="A939" s="84">
        <v>9160</v>
      </c>
      <c r="B939" s="126">
        <v>46112</v>
      </c>
      <c r="C939" s="84">
        <v>4328</v>
      </c>
      <c r="D939" s="83" t="s">
        <v>1264</v>
      </c>
      <c r="E939" s="85">
        <v>712928908</v>
      </c>
      <c r="F939" s="85">
        <v>534989380</v>
      </c>
      <c r="G939" s="85">
        <v>13635195</v>
      </c>
      <c r="H939" s="85">
        <v>1455122</v>
      </c>
      <c r="I939" s="85">
        <v>1245426</v>
      </c>
      <c r="J939" s="85">
        <v>70141007</v>
      </c>
      <c r="K939" s="85">
        <v>92284351</v>
      </c>
      <c r="L939" s="85">
        <v>0</v>
      </c>
      <c r="M939" s="85">
        <v>45087835</v>
      </c>
      <c r="N939" s="85">
        <v>2902070</v>
      </c>
      <c r="O939" s="153">
        <v>10578119</v>
      </c>
      <c r="P939" s="153">
        <v>39956063</v>
      </c>
      <c r="Q939" s="153">
        <v>213792573</v>
      </c>
      <c r="R939" s="153">
        <v>43911619</v>
      </c>
      <c r="S939" s="153">
        <v>0</v>
      </c>
      <c r="T939" s="86">
        <v>1.9830773927109999E-2</v>
      </c>
      <c r="U939" s="154">
        <v>2.6977342403700002E-3</v>
      </c>
      <c r="V939" s="154">
        <v>0</v>
      </c>
      <c r="W939" s="86">
        <v>3.038475506238E-2</v>
      </c>
      <c r="X939" s="86">
        <v>2.8177179298000002E-4</v>
      </c>
      <c r="Y939" s="86">
        <v>2.5649143427200001E-3</v>
      </c>
      <c r="Z939" s="154" t="s">
        <v>4364</v>
      </c>
      <c r="AA939" s="86">
        <v>2.9050952998100001E-3</v>
      </c>
      <c r="AB939" s="154">
        <v>0</v>
      </c>
      <c r="AC939" s="86">
        <v>0</v>
      </c>
      <c r="AD939" s="154" t="s">
        <v>4364</v>
      </c>
      <c r="AE939" s="154">
        <v>0</v>
      </c>
      <c r="AF939" s="86">
        <v>0</v>
      </c>
      <c r="AG939" s="86">
        <v>2.0991202110299998E-3</v>
      </c>
    </row>
    <row r="940" spans="1:33" x14ac:dyDescent="0.35">
      <c r="A940" s="84">
        <v>9163</v>
      </c>
      <c r="B940" s="126">
        <v>46112</v>
      </c>
      <c r="C940" s="84">
        <v>4331</v>
      </c>
      <c r="D940" s="83" t="s">
        <v>1265</v>
      </c>
      <c r="E940" s="85">
        <v>249366720</v>
      </c>
      <c r="F940" s="85">
        <v>160247677</v>
      </c>
      <c r="G940" s="85">
        <v>3044830</v>
      </c>
      <c r="H940" s="85">
        <v>0</v>
      </c>
      <c r="I940" s="85">
        <v>0</v>
      </c>
      <c r="J940" s="85">
        <v>5296362</v>
      </c>
      <c r="K940" s="85">
        <v>54721164</v>
      </c>
      <c r="L940" s="85">
        <v>0</v>
      </c>
      <c r="M940" s="85">
        <v>59689379</v>
      </c>
      <c r="N940" s="85">
        <v>0</v>
      </c>
      <c r="O940" s="153">
        <v>2354870</v>
      </c>
      <c r="P940" s="153">
        <v>12862120</v>
      </c>
      <c r="Q940" s="153">
        <v>13676725</v>
      </c>
      <c r="R940" s="153">
        <v>8602226</v>
      </c>
      <c r="S940" s="153">
        <v>0</v>
      </c>
      <c r="T940" s="86">
        <v>1.0314447472840001E-2</v>
      </c>
      <c r="U940" s="154" t="s">
        <v>4364</v>
      </c>
      <c r="V940" s="154" t="s">
        <v>4364</v>
      </c>
      <c r="W940" s="86">
        <v>1.658687515174E-2</v>
      </c>
      <c r="X940" s="86">
        <v>-1.8841022430999999E-3</v>
      </c>
      <c r="Y940" s="86">
        <v>1.92005152422E-3</v>
      </c>
      <c r="Z940" s="154" t="s">
        <v>4364</v>
      </c>
      <c r="AA940" s="86">
        <v>3.9442546120899997E-3</v>
      </c>
      <c r="AB940" s="86">
        <v>0</v>
      </c>
      <c r="AC940" s="86">
        <v>-2.4821163379999998E-4</v>
      </c>
      <c r="AD940" s="154" t="s">
        <v>4364</v>
      </c>
      <c r="AE940" s="86">
        <v>0</v>
      </c>
      <c r="AF940" s="86" t="s">
        <v>4364</v>
      </c>
      <c r="AG940" s="86">
        <v>1.6380133321100001E-3</v>
      </c>
    </row>
    <row r="941" spans="1:33" x14ac:dyDescent="0.35">
      <c r="A941" s="84">
        <v>9164</v>
      </c>
      <c r="B941" s="126">
        <v>46112</v>
      </c>
      <c r="C941" s="84">
        <v>4332</v>
      </c>
      <c r="D941" s="83" t="s">
        <v>1266</v>
      </c>
      <c r="E941" s="85">
        <v>737144880</v>
      </c>
      <c r="F941" s="85">
        <v>556943213</v>
      </c>
      <c r="G941" s="85">
        <v>6558057</v>
      </c>
      <c r="H941" s="85">
        <v>477112</v>
      </c>
      <c r="I941" s="85">
        <v>0</v>
      </c>
      <c r="J941" s="85">
        <v>24740073</v>
      </c>
      <c r="K941" s="85">
        <v>88548145</v>
      </c>
      <c r="L941" s="85">
        <v>0</v>
      </c>
      <c r="M941" s="85">
        <v>48824295</v>
      </c>
      <c r="N941" s="85">
        <v>16919904</v>
      </c>
      <c r="O941" s="153">
        <v>43211636</v>
      </c>
      <c r="P941" s="153">
        <v>31121578</v>
      </c>
      <c r="Q941" s="153">
        <v>265506514</v>
      </c>
      <c r="R941" s="153">
        <v>30617834</v>
      </c>
      <c r="S941" s="153">
        <v>418063</v>
      </c>
      <c r="T941" s="86">
        <v>4.2350568108699999E-2</v>
      </c>
      <c r="U941" s="154">
        <v>8.7709953716999994E-2</v>
      </c>
      <c r="V941" s="154" t="s">
        <v>4364</v>
      </c>
      <c r="W941" s="86">
        <v>4.504929550385E-2</v>
      </c>
      <c r="X941" s="86">
        <v>1.5242710028299999E-3</v>
      </c>
      <c r="Y941" s="86">
        <v>1.555205113034E-2</v>
      </c>
      <c r="Z941" s="154" t="s">
        <v>4364</v>
      </c>
      <c r="AA941" s="86">
        <v>9.8878246583650006E-2</v>
      </c>
      <c r="AB941" s="86">
        <v>4.4581566725999998E-4</v>
      </c>
      <c r="AC941" s="86">
        <v>1.26687969518E-3</v>
      </c>
      <c r="AD941" s="154">
        <v>0</v>
      </c>
      <c r="AE941" s="86">
        <v>2.1950580311299998E-3</v>
      </c>
      <c r="AF941" s="86">
        <v>2.401737283788E-2</v>
      </c>
      <c r="AG941" s="86">
        <v>1.519395888975E-2</v>
      </c>
    </row>
    <row r="942" spans="1:33" x14ac:dyDescent="0.35">
      <c r="A942" s="84">
        <v>9189</v>
      </c>
      <c r="B942" s="126">
        <v>46112</v>
      </c>
      <c r="C942" s="84">
        <v>4345</v>
      </c>
      <c r="D942" s="83" t="s">
        <v>1267</v>
      </c>
      <c r="E942" s="85">
        <v>59911366</v>
      </c>
      <c r="F942" s="85">
        <v>29435335</v>
      </c>
      <c r="G942" s="85">
        <v>2292011</v>
      </c>
      <c r="H942" s="85">
        <v>0</v>
      </c>
      <c r="I942" s="85">
        <v>0</v>
      </c>
      <c r="J942" s="85">
        <v>3671924</v>
      </c>
      <c r="K942" s="85">
        <v>14670819</v>
      </c>
      <c r="L942" s="85">
        <v>0</v>
      </c>
      <c r="M942" s="85">
        <v>0</v>
      </c>
      <c r="N942" s="85">
        <v>0</v>
      </c>
      <c r="O942" s="153">
        <v>1197761</v>
      </c>
      <c r="P942" s="153">
        <v>2001695</v>
      </c>
      <c r="Q942" s="153">
        <v>4864023</v>
      </c>
      <c r="R942" s="153">
        <v>737102</v>
      </c>
      <c r="S942" s="153">
        <v>0</v>
      </c>
      <c r="T942" s="154">
        <v>9.8787864716500008E-3</v>
      </c>
      <c r="U942" s="154" t="s">
        <v>4364</v>
      </c>
      <c r="V942" s="154" t="s">
        <v>4364</v>
      </c>
      <c r="W942" s="86">
        <v>-5.5457124926000002E-3</v>
      </c>
      <c r="X942" s="86">
        <v>4.6574978429399999E-3</v>
      </c>
      <c r="Y942" s="86">
        <v>-4.3330129899999997E-5</v>
      </c>
      <c r="Z942" s="154" t="s">
        <v>4364</v>
      </c>
      <c r="AA942" s="86">
        <v>3.2683266498799999E-3</v>
      </c>
      <c r="AB942" s="154">
        <v>0</v>
      </c>
      <c r="AC942" s="154">
        <v>0</v>
      </c>
      <c r="AD942" s="154" t="s">
        <v>4364</v>
      </c>
      <c r="AE942" s="154" t="s">
        <v>4364</v>
      </c>
      <c r="AF942" s="154" t="s">
        <v>4364</v>
      </c>
      <c r="AG942" s="86">
        <v>1.4339624622899999E-3</v>
      </c>
    </row>
    <row r="943" spans="1:33" x14ac:dyDescent="0.35">
      <c r="A943" s="84">
        <v>9208</v>
      </c>
      <c r="B943" s="126">
        <v>46112</v>
      </c>
      <c r="C943" s="84">
        <v>4356</v>
      </c>
      <c r="D943" s="83" t="s">
        <v>4374</v>
      </c>
      <c r="E943" s="85">
        <v>305658073</v>
      </c>
      <c r="F943" s="85">
        <v>211711596</v>
      </c>
      <c r="G943" s="85">
        <v>5586109</v>
      </c>
      <c r="H943" s="85">
        <v>0</v>
      </c>
      <c r="I943" s="85">
        <v>1775661</v>
      </c>
      <c r="J943" s="85">
        <v>12294844</v>
      </c>
      <c r="K943" s="85">
        <v>43881983</v>
      </c>
      <c r="L943" s="85">
        <v>0</v>
      </c>
      <c r="M943" s="85">
        <v>74392771</v>
      </c>
      <c r="N943" s="85">
        <v>6205780</v>
      </c>
      <c r="O943" s="153">
        <v>190883</v>
      </c>
      <c r="P943" s="153">
        <v>1958851</v>
      </c>
      <c r="Q943" s="153">
        <v>48566816</v>
      </c>
      <c r="R943" s="153">
        <v>16857898</v>
      </c>
      <c r="S943" s="153">
        <v>0</v>
      </c>
      <c r="T943" s="86">
        <v>1.1622863623860001E-2</v>
      </c>
      <c r="U943" s="154" t="s">
        <v>4364</v>
      </c>
      <c r="V943" s="154">
        <v>-1.1960406953999999E-3</v>
      </c>
      <c r="W943" s="86">
        <v>3.9158914242149997E-2</v>
      </c>
      <c r="X943" s="86">
        <v>6.8472312070000005E-4</v>
      </c>
      <c r="Y943" s="86">
        <v>8.5854898727000001E-4</v>
      </c>
      <c r="Z943" s="154" t="s">
        <v>4364</v>
      </c>
      <c r="AA943" s="86">
        <v>6.5742698329999995E-5</v>
      </c>
      <c r="AB943" s="86">
        <v>2.4231819999999999E-5</v>
      </c>
      <c r="AC943" s="86">
        <v>-6.1671864600000006E-5</v>
      </c>
      <c r="AD943" s="154" t="s">
        <v>4364</v>
      </c>
      <c r="AE943" s="154">
        <v>0</v>
      </c>
      <c r="AF943" s="154">
        <v>0</v>
      </c>
      <c r="AG943" s="86">
        <v>6.1359295393999995E-4</v>
      </c>
    </row>
    <row r="944" spans="1:33" x14ac:dyDescent="0.35">
      <c r="A944" s="84">
        <v>9213</v>
      </c>
      <c r="B944" s="126">
        <v>46112</v>
      </c>
      <c r="C944" s="84">
        <v>4359</v>
      </c>
      <c r="D944" s="83" t="s">
        <v>1268</v>
      </c>
      <c r="E944" s="85">
        <v>62073108</v>
      </c>
      <c r="F944" s="85">
        <v>26564396</v>
      </c>
      <c r="G944" s="85">
        <v>845960</v>
      </c>
      <c r="H944" s="85">
        <v>0</v>
      </c>
      <c r="I944" s="85">
        <v>0</v>
      </c>
      <c r="J944" s="85">
        <v>2823117</v>
      </c>
      <c r="K944" s="85">
        <v>3695169</v>
      </c>
      <c r="L944" s="85">
        <v>0</v>
      </c>
      <c r="M944" s="85">
        <v>0</v>
      </c>
      <c r="N944" s="85">
        <v>0</v>
      </c>
      <c r="O944" s="153">
        <v>1107455</v>
      </c>
      <c r="P944" s="153">
        <v>405652</v>
      </c>
      <c r="Q944" s="153">
        <v>15527725</v>
      </c>
      <c r="R944" s="153">
        <v>2159317</v>
      </c>
      <c r="S944" s="153">
        <v>0</v>
      </c>
      <c r="T944" s="86">
        <v>1.4434160767E-3</v>
      </c>
      <c r="U944" s="154" t="s">
        <v>4364</v>
      </c>
      <c r="V944" s="154" t="s">
        <v>4364</v>
      </c>
      <c r="W944" s="86">
        <v>1.8257764064069999E-2</v>
      </c>
      <c r="X944" s="86">
        <v>-6.626252269E-4</v>
      </c>
      <c r="Y944" s="86">
        <v>1.82068229364E-3</v>
      </c>
      <c r="Z944" s="154" t="s">
        <v>4364</v>
      </c>
      <c r="AA944" s="86">
        <v>0</v>
      </c>
      <c r="AB944" s="86">
        <v>2.057956554E-5</v>
      </c>
      <c r="AC944" s="86">
        <v>0</v>
      </c>
      <c r="AD944" s="154" t="s">
        <v>4364</v>
      </c>
      <c r="AE944" s="86" t="s">
        <v>4364</v>
      </c>
      <c r="AF944" s="86" t="s">
        <v>4364</v>
      </c>
      <c r="AG944" s="86">
        <v>1.0914442364000001E-3</v>
      </c>
    </row>
    <row r="945" spans="1:33" x14ac:dyDescent="0.35">
      <c r="A945" s="84">
        <v>9214</v>
      </c>
      <c r="B945" s="126">
        <v>46112</v>
      </c>
      <c r="C945" s="84">
        <v>4360</v>
      </c>
      <c r="D945" s="83" t="s">
        <v>1269</v>
      </c>
      <c r="E945" s="85">
        <v>76149107</v>
      </c>
      <c r="F945" s="85">
        <v>32785258</v>
      </c>
      <c r="G945" s="85">
        <v>1051908</v>
      </c>
      <c r="H945" s="85">
        <v>0</v>
      </c>
      <c r="I945" s="85">
        <v>0</v>
      </c>
      <c r="J945" s="85">
        <v>10448971</v>
      </c>
      <c r="K945" s="85">
        <v>15154673</v>
      </c>
      <c r="L945" s="85">
        <v>0</v>
      </c>
      <c r="M945" s="85">
        <v>0</v>
      </c>
      <c r="N945" s="85">
        <v>0</v>
      </c>
      <c r="O945" s="153">
        <v>3381909</v>
      </c>
      <c r="P945" s="153">
        <v>2747797</v>
      </c>
      <c r="Q945" s="153">
        <v>0</v>
      </c>
      <c r="R945" s="153">
        <v>0</v>
      </c>
      <c r="S945" s="153">
        <v>0</v>
      </c>
      <c r="T945" s="154">
        <v>2.1350544664639998E-2</v>
      </c>
      <c r="U945" s="154" t="s">
        <v>4364</v>
      </c>
      <c r="V945" s="154" t="s">
        <v>4364</v>
      </c>
      <c r="W945" s="86">
        <v>1.6701786434240001E-2</v>
      </c>
      <c r="X945" s="86">
        <v>-1.838477179E-4</v>
      </c>
      <c r="Y945" s="86">
        <v>6.3871239118800001E-3</v>
      </c>
      <c r="Z945" s="154" t="s">
        <v>4364</v>
      </c>
      <c r="AA945" s="86">
        <v>9.0390869406399999E-3</v>
      </c>
      <c r="AB945" s="154" t="s">
        <v>4364</v>
      </c>
      <c r="AC945" s="154" t="s">
        <v>4364</v>
      </c>
      <c r="AD945" s="154" t="s">
        <v>4364</v>
      </c>
      <c r="AE945" s="154" t="s">
        <v>4364</v>
      </c>
      <c r="AF945" s="154" t="s">
        <v>4364</v>
      </c>
      <c r="AG945" s="86">
        <v>5.9625525681399998E-3</v>
      </c>
    </row>
    <row r="946" spans="1:33" x14ac:dyDescent="0.35">
      <c r="A946" s="84">
        <v>9219</v>
      </c>
      <c r="B946" s="126">
        <v>46112</v>
      </c>
      <c r="C946" s="84">
        <v>4361</v>
      </c>
      <c r="D946" s="83" t="s">
        <v>1270</v>
      </c>
      <c r="E946" s="85">
        <v>176429419</v>
      </c>
      <c r="F946" s="85">
        <v>90945222</v>
      </c>
      <c r="G946" s="85">
        <v>1703652</v>
      </c>
      <c r="H946" s="85">
        <v>0</v>
      </c>
      <c r="I946" s="85">
        <v>0</v>
      </c>
      <c r="J946" s="85">
        <v>18430067</v>
      </c>
      <c r="K946" s="85">
        <v>32806702</v>
      </c>
      <c r="L946" s="85">
        <v>0</v>
      </c>
      <c r="M946" s="85">
        <v>54008</v>
      </c>
      <c r="N946" s="85">
        <v>89441</v>
      </c>
      <c r="O946" s="153">
        <v>6286809</v>
      </c>
      <c r="P946" s="153">
        <v>14481387</v>
      </c>
      <c r="Q946" s="153">
        <v>3187531</v>
      </c>
      <c r="R946" s="153">
        <v>13905627</v>
      </c>
      <c r="S946" s="153">
        <v>0</v>
      </c>
      <c r="T946" s="86">
        <v>8.4159027038899995E-3</v>
      </c>
      <c r="U946" s="154" t="s">
        <v>4364</v>
      </c>
      <c r="V946" s="154" t="s">
        <v>4364</v>
      </c>
      <c r="W946" s="86">
        <v>2.7789865735389999E-2</v>
      </c>
      <c r="X946" s="86">
        <v>1.63529683665E-3</v>
      </c>
      <c r="Y946" s="86">
        <v>4.4682452633800001E-3</v>
      </c>
      <c r="Z946" s="154" t="s">
        <v>4364</v>
      </c>
      <c r="AA946" s="86">
        <v>0</v>
      </c>
      <c r="AB946" s="86">
        <v>-3.5022537499999998E-5</v>
      </c>
      <c r="AC946" s="86">
        <v>7.9384512970999996E-4</v>
      </c>
      <c r="AD946" s="154" t="s">
        <v>4364</v>
      </c>
      <c r="AE946" s="86">
        <v>0</v>
      </c>
      <c r="AF946" s="86">
        <v>2.389736551067E-2</v>
      </c>
      <c r="AG946" s="86">
        <v>4.5762225541999997E-3</v>
      </c>
    </row>
    <row r="947" spans="1:33" x14ac:dyDescent="0.35">
      <c r="A947" s="84">
        <v>9230</v>
      </c>
      <c r="B947" s="126">
        <v>46112</v>
      </c>
      <c r="C947" s="84">
        <v>4366</v>
      </c>
      <c r="D947" s="83" t="s">
        <v>1271</v>
      </c>
      <c r="E947" s="85">
        <v>903075050</v>
      </c>
      <c r="F947" s="85">
        <v>569738850</v>
      </c>
      <c r="G947" s="85">
        <v>60335318</v>
      </c>
      <c r="H947" s="85">
        <v>2931048</v>
      </c>
      <c r="I947" s="85">
        <v>427</v>
      </c>
      <c r="J947" s="85">
        <v>51487640</v>
      </c>
      <c r="K947" s="85">
        <v>81898884</v>
      </c>
      <c r="L947" s="85">
        <v>0</v>
      </c>
      <c r="M947" s="85">
        <v>8670214</v>
      </c>
      <c r="N947" s="85">
        <v>0</v>
      </c>
      <c r="O947" s="153">
        <v>34473296</v>
      </c>
      <c r="P947" s="153">
        <v>4567837</v>
      </c>
      <c r="Q947" s="153">
        <v>283719937</v>
      </c>
      <c r="R947" s="153">
        <v>41654249</v>
      </c>
      <c r="S947" s="153">
        <v>0</v>
      </c>
      <c r="T947" s="154">
        <v>2.8140691288530001E-2</v>
      </c>
      <c r="U947" s="154">
        <v>0.11547491861655999</v>
      </c>
      <c r="V947" s="154">
        <v>-0.1759357437437</v>
      </c>
      <c r="W947" s="86">
        <v>4.6717494660449999E-2</v>
      </c>
      <c r="X947" s="86">
        <v>2.78246412147E-3</v>
      </c>
      <c r="Y947" s="86">
        <v>1.0248708813989999E-2</v>
      </c>
      <c r="Z947" s="154" t="s">
        <v>4364</v>
      </c>
      <c r="AA947" s="86">
        <v>6.7788863439099999E-3</v>
      </c>
      <c r="AB947" s="154">
        <v>0</v>
      </c>
      <c r="AC947" s="86">
        <v>0</v>
      </c>
      <c r="AD947" s="154" t="s">
        <v>4364</v>
      </c>
      <c r="AE947" s="154">
        <v>0</v>
      </c>
      <c r="AF947" s="154" t="s">
        <v>4364</v>
      </c>
      <c r="AG947" s="86">
        <v>8.4448057505699999E-3</v>
      </c>
    </row>
    <row r="948" spans="1:33" x14ac:dyDescent="0.35">
      <c r="A948" s="84">
        <v>9237</v>
      </c>
      <c r="B948" s="126">
        <v>46112</v>
      </c>
      <c r="C948" s="84">
        <v>4371</v>
      </c>
      <c r="D948" s="83" t="s">
        <v>1272</v>
      </c>
      <c r="E948" s="85">
        <v>78891830</v>
      </c>
      <c r="F948" s="85">
        <v>22024133</v>
      </c>
      <c r="G948" s="85">
        <v>1711453</v>
      </c>
      <c r="H948" s="85">
        <v>0</v>
      </c>
      <c r="I948" s="85">
        <v>157869</v>
      </c>
      <c r="J948" s="85">
        <v>1977246</v>
      </c>
      <c r="K948" s="85">
        <v>4668713</v>
      </c>
      <c r="L948" s="85">
        <v>0</v>
      </c>
      <c r="M948" s="85">
        <v>0</v>
      </c>
      <c r="N948" s="85">
        <v>689170</v>
      </c>
      <c r="O948" s="153">
        <v>1752037</v>
      </c>
      <c r="P948" s="153">
        <v>79345</v>
      </c>
      <c r="Q948" s="153">
        <v>5533556</v>
      </c>
      <c r="R948" s="153">
        <v>5454743</v>
      </c>
      <c r="S948" s="153">
        <v>0</v>
      </c>
      <c r="T948" s="86">
        <v>2.7018685711599998E-2</v>
      </c>
      <c r="U948" s="154" t="s">
        <v>4364</v>
      </c>
      <c r="V948" s="154">
        <v>-1.2992854895999999E-3</v>
      </c>
      <c r="W948" s="86">
        <v>1.1608084527979999E-2</v>
      </c>
      <c r="X948" s="86">
        <v>1.71768496494E-3</v>
      </c>
      <c r="Y948" s="86">
        <v>2.5023737838000002E-4</v>
      </c>
      <c r="Z948" s="154" t="s">
        <v>4364</v>
      </c>
      <c r="AA948" s="86">
        <v>10.2105410700383</v>
      </c>
      <c r="AB948" s="86">
        <v>0</v>
      </c>
      <c r="AC948" s="154">
        <v>0</v>
      </c>
      <c r="AD948" s="154" t="s">
        <v>4364</v>
      </c>
      <c r="AE948" s="154" t="s">
        <v>4364</v>
      </c>
      <c r="AF948" s="154">
        <v>0</v>
      </c>
      <c r="AG948" s="86">
        <v>2.3119645046E-2</v>
      </c>
    </row>
    <row r="949" spans="1:33" x14ac:dyDescent="0.35">
      <c r="A949" s="84">
        <v>9246</v>
      </c>
      <c r="B949" s="126">
        <v>46112</v>
      </c>
      <c r="C949" s="84">
        <v>4379</v>
      </c>
      <c r="D949" s="83" t="s">
        <v>1273</v>
      </c>
      <c r="E949" s="85">
        <v>12103216</v>
      </c>
      <c r="F949" s="85">
        <v>9675392</v>
      </c>
      <c r="G949" s="85">
        <v>0</v>
      </c>
      <c r="H949" s="85">
        <v>0</v>
      </c>
      <c r="I949" s="85">
        <v>0</v>
      </c>
      <c r="J949" s="85">
        <v>7755982</v>
      </c>
      <c r="K949" s="85">
        <v>883543</v>
      </c>
      <c r="L949" s="85">
        <v>0</v>
      </c>
      <c r="M949" s="85">
        <v>0</v>
      </c>
      <c r="N949" s="85">
        <v>0</v>
      </c>
      <c r="O949" s="153">
        <v>874037</v>
      </c>
      <c r="P949" s="153">
        <v>161830</v>
      </c>
      <c r="Q949" s="153">
        <v>0</v>
      </c>
      <c r="R949" s="153">
        <v>0</v>
      </c>
      <c r="S949" s="153">
        <v>0</v>
      </c>
      <c r="T949" s="86" t="s">
        <v>4364</v>
      </c>
      <c r="U949" s="86" t="s">
        <v>4364</v>
      </c>
      <c r="V949" s="154" t="s">
        <v>4364</v>
      </c>
      <c r="W949" s="86">
        <v>1.0396460820980001E-2</v>
      </c>
      <c r="X949" s="86">
        <v>1.1506685343699999E-3</v>
      </c>
      <c r="Y949" s="86">
        <v>0</v>
      </c>
      <c r="Z949" s="154">
        <v>0</v>
      </c>
      <c r="AA949" s="86">
        <v>0</v>
      </c>
      <c r="AB949" s="86" t="s">
        <v>4364</v>
      </c>
      <c r="AC949" s="86" t="s">
        <v>4364</v>
      </c>
      <c r="AD949" s="86" t="s">
        <v>4364</v>
      </c>
      <c r="AE949" s="154" t="s">
        <v>4364</v>
      </c>
      <c r="AF949" s="86" t="s">
        <v>4364</v>
      </c>
      <c r="AG949" s="86">
        <v>2.2082202414900002E-3</v>
      </c>
    </row>
    <row r="950" spans="1:33" x14ac:dyDescent="0.35">
      <c r="A950" s="84">
        <v>9247</v>
      </c>
      <c r="B950" s="126">
        <v>46112</v>
      </c>
      <c r="C950" s="84">
        <v>4380</v>
      </c>
      <c r="D950" s="83" t="s">
        <v>1274</v>
      </c>
      <c r="E950" s="85">
        <v>734472687</v>
      </c>
      <c r="F950" s="85">
        <v>512941463</v>
      </c>
      <c r="G950" s="85">
        <v>22649975</v>
      </c>
      <c r="H950" s="85">
        <v>112844</v>
      </c>
      <c r="I950" s="85">
        <v>224817</v>
      </c>
      <c r="J950" s="85">
        <v>31329278</v>
      </c>
      <c r="K950" s="85">
        <v>170187234</v>
      </c>
      <c r="L950" s="85">
        <v>0</v>
      </c>
      <c r="M950" s="85">
        <v>4181031</v>
      </c>
      <c r="N950" s="85">
        <v>356278</v>
      </c>
      <c r="O950" s="153">
        <v>8199656</v>
      </c>
      <c r="P950" s="153">
        <v>25155864</v>
      </c>
      <c r="Q950" s="153">
        <v>181300679</v>
      </c>
      <c r="R950" s="153">
        <v>69243802</v>
      </c>
      <c r="S950" s="153">
        <v>0</v>
      </c>
      <c r="T950" s="86">
        <v>2.270690579687E-2</v>
      </c>
      <c r="U950" s="154">
        <v>0.14003317108192001</v>
      </c>
      <c r="V950" s="154">
        <v>-3.4380905487999998E-2</v>
      </c>
      <c r="W950" s="86">
        <v>2.1369753066700001E-2</v>
      </c>
      <c r="X950" s="86">
        <v>2.62480654897E-3</v>
      </c>
      <c r="Y950" s="86">
        <v>1.1124435903429999E-2</v>
      </c>
      <c r="Z950" s="154" t="s">
        <v>4364</v>
      </c>
      <c r="AA950" s="86">
        <v>4.5184422195599996E-3</v>
      </c>
      <c r="AB950" s="154">
        <v>-5.8073528107000005E-7</v>
      </c>
      <c r="AC950" s="86">
        <v>5.8530270061000003E-4</v>
      </c>
      <c r="AD950" s="154">
        <v>0</v>
      </c>
      <c r="AE950" s="154">
        <v>0</v>
      </c>
      <c r="AF950" s="154">
        <v>0</v>
      </c>
      <c r="AG950" s="86">
        <v>5.9946392437099996E-3</v>
      </c>
    </row>
    <row r="951" spans="1:33" x14ac:dyDescent="0.35">
      <c r="A951" s="84">
        <v>9248</v>
      </c>
      <c r="B951" s="126">
        <v>46112</v>
      </c>
      <c r="C951" s="84">
        <v>4381</v>
      </c>
      <c r="D951" s="83" t="s">
        <v>1275</v>
      </c>
      <c r="E951" s="85">
        <v>10649090</v>
      </c>
      <c r="F951" s="85">
        <v>3184807</v>
      </c>
      <c r="G951" s="85">
        <v>0</v>
      </c>
      <c r="H951" s="85">
        <v>0</v>
      </c>
      <c r="I951" s="85">
        <v>0</v>
      </c>
      <c r="J951" s="85">
        <v>351005</v>
      </c>
      <c r="K951" s="85">
        <v>2095891</v>
      </c>
      <c r="L951" s="85">
        <v>0</v>
      </c>
      <c r="M951" s="85">
        <v>0</v>
      </c>
      <c r="N951" s="85">
        <v>0</v>
      </c>
      <c r="O951" s="153">
        <v>229653</v>
      </c>
      <c r="P951" s="153">
        <v>487606</v>
      </c>
      <c r="Q951" s="153">
        <v>20651</v>
      </c>
      <c r="R951" s="153">
        <v>0</v>
      </c>
      <c r="S951" s="153">
        <v>0</v>
      </c>
      <c r="T951" s="86" t="s">
        <v>4364</v>
      </c>
      <c r="U951" s="154" t="s">
        <v>4364</v>
      </c>
      <c r="V951" s="154" t="s">
        <v>4364</v>
      </c>
      <c r="W951" s="86">
        <v>9.3147615146799995E-3</v>
      </c>
      <c r="X951" s="86">
        <v>0</v>
      </c>
      <c r="Y951" s="86">
        <v>3.01652409689E-3</v>
      </c>
      <c r="Z951" s="154" t="s">
        <v>4364</v>
      </c>
      <c r="AA951" s="86">
        <v>6.0591070945599998E-3</v>
      </c>
      <c r="AB951" s="86">
        <v>0</v>
      </c>
      <c r="AC951" s="86" t="s">
        <v>4364</v>
      </c>
      <c r="AD951" s="86" t="s">
        <v>4364</v>
      </c>
      <c r="AE951" s="86" t="s">
        <v>4364</v>
      </c>
      <c r="AF951" s="86" t="s">
        <v>4364</v>
      </c>
      <c r="AG951" s="86">
        <v>3.4898156342099999E-3</v>
      </c>
    </row>
    <row r="952" spans="1:33" x14ac:dyDescent="0.35">
      <c r="A952" s="84">
        <v>9287</v>
      </c>
      <c r="B952" s="126">
        <v>46112</v>
      </c>
      <c r="C952" s="84">
        <v>4400</v>
      </c>
      <c r="D952" s="83" t="s">
        <v>1276</v>
      </c>
      <c r="E952" s="85">
        <v>45992688</v>
      </c>
      <c r="F952" s="85">
        <v>32670715</v>
      </c>
      <c r="G952" s="85">
        <v>1270162</v>
      </c>
      <c r="H952" s="85">
        <v>381356</v>
      </c>
      <c r="I952" s="85">
        <v>0</v>
      </c>
      <c r="J952" s="85">
        <v>4823658</v>
      </c>
      <c r="K952" s="85">
        <v>3608751</v>
      </c>
      <c r="L952" s="85">
        <v>0</v>
      </c>
      <c r="M952" s="85">
        <v>0</v>
      </c>
      <c r="N952" s="85">
        <v>0</v>
      </c>
      <c r="O952" s="153">
        <v>689341</v>
      </c>
      <c r="P952" s="153">
        <v>1102630</v>
      </c>
      <c r="Q952" s="153">
        <v>16296872</v>
      </c>
      <c r="R952" s="153">
        <v>4497941</v>
      </c>
      <c r="S952" s="153">
        <v>0</v>
      </c>
      <c r="T952" s="86">
        <v>9.8061503452300004E-3</v>
      </c>
      <c r="U952" s="154">
        <v>2.6038877511849998E-2</v>
      </c>
      <c r="V952" s="154" t="s">
        <v>4364</v>
      </c>
      <c r="W952" s="86">
        <v>-1.0008916198399999E-2</v>
      </c>
      <c r="X952" s="86">
        <v>-2.0702290890000001E-4</v>
      </c>
      <c r="Y952" s="86">
        <v>4.9817364580999996E-4</v>
      </c>
      <c r="Z952" s="154" t="s">
        <v>4364</v>
      </c>
      <c r="AA952" s="86">
        <v>1.8436826559900001E-3</v>
      </c>
      <c r="AB952" s="86">
        <v>0</v>
      </c>
      <c r="AC952" s="86">
        <v>0</v>
      </c>
      <c r="AD952" s="154" t="s">
        <v>4364</v>
      </c>
      <c r="AE952" s="154" t="s">
        <v>4364</v>
      </c>
      <c r="AF952" s="154" t="s">
        <v>4364</v>
      </c>
      <c r="AG952" s="86">
        <v>7.1047023033000002E-4</v>
      </c>
    </row>
    <row r="953" spans="1:33" x14ac:dyDescent="0.35">
      <c r="A953" s="84">
        <v>9289</v>
      </c>
      <c r="B953" s="126">
        <v>46112</v>
      </c>
      <c r="C953" s="84">
        <v>4402</v>
      </c>
      <c r="D953" s="83" t="s">
        <v>1277</v>
      </c>
      <c r="E953" s="85">
        <v>94166869</v>
      </c>
      <c r="F953" s="85">
        <v>52203803</v>
      </c>
      <c r="G953" s="85">
        <v>2287668</v>
      </c>
      <c r="H953" s="85">
        <v>0</v>
      </c>
      <c r="I953" s="85">
        <v>0</v>
      </c>
      <c r="J953" s="85">
        <v>4550373</v>
      </c>
      <c r="K953" s="85">
        <v>7606287</v>
      </c>
      <c r="L953" s="85">
        <v>0</v>
      </c>
      <c r="M953" s="85">
        <v>0</v>
      </c>
      <c r="N953" s="85">
        <v>0</v>
      </c>
      <c r="O953" s="153">
        <v>1388693</v>
      </c>
      <c r="P953" s="153">
        <v>5534332</v>
      </c>
      <c r="Q953" s="153">
        <v>29385224</v>
      </c>
      <c r="R953" s="153">
        <v>1451226</v>
      </c>
      <c r="S953" s="153">
        <v>0</v>
      </c>
      <c r="T953" s="154">
        <v>4.5688266227200004E-3</v>
      </c>
      <c r="U953" s="154" t="s">
        <v>4364</v>
      </c>
      <c r="V953" s="154" t="s">
        <v>4364</v>
      </c>
      <c r="W953" s="86">
        <v>1.802137693177E-2</v>
      </c>
      <c r="X953" s="86">
        <v>1.6598966777599999E-3</v>
      </c>
      <c r="Y953" s="86">
        <v>3.2811608563400002E-3</v>
      </c>
      <c r="Z953" s="154" t="s">
        <v>4364</v>
      </c>
      <c r="AA953" s="86">
        <v>1.1775264072400001E-3</v>
      </c>
      <c r="AB953" s="154">
        <v>0</v>
      </c>
      <c r="AC953" s="154">
        <v>0</v>
      </c>
      <c r="AD953" s="154">
        <v>0</v>
      </c>
      <c r="AE953" s="154" t="s">
        <v>4364</v>
      </c>
      <c r="AF953" s="154" t="s">
        <v>4364</v>
      </c>
      <c r="AG953" s="86">
        <v>1.3632510511199999E-3</v>
      </c>
    </row>
    <row r="954" spans="1:33" x14ac:dyDescent="0.35">
      <c r="A954" s="84">
        <v>9292</v>
      </c>
      <c r="B954" s="126">
        <v>46112</v>
      </c>
      <c r="C954" s="84">
        <v>4404</v>
      </c>
      <c r="D954" s="83" t="s">
        <v>1278</v>
      </c>
      <c r="E954" s="85">
        <v>693325124</v>
      </c>
      <c r="F954" s="85">
        <v>463969671</v>
      </c>
      <c r="G954" s="85">
        <v>8141257</v>
      </c>
      <c r="H954" s="85">
        <v>0</v>
      </c>
      <c r="I954" s="85">
        <v>1353564</v>
      </c>
      <c r="J954" s="85">
        <v>19070305</v>
      </c>
      <c r="K954" s="85">
        <v>23487126</v>
      </c>
      <c r="L954" s="85">
        <v>0</v>
      </c>
      <c r="M954" s="85">
        <v>78969589</v>
      </c>
      <c r="N954" s="85">
        <v>316359</v>
      </c>
      <c r="O954" s="153">
        <v>13254546</v>
      </c>
      <c r="P954" s="153">
        <v>3815646</v>
      </c>
      <c r="Q954" s="153">
        <v>143079795</v>
      </c>
      <c r="R954" s="153">
        <v>172481484</v>
      </c>
      <c r="S954" s="153">
        <v>0</v>
      </c>
      <c r="T954" s="154">
        <v>2.00315389767E-2</v>
      </c>
      <c r="U954" s="154" t="s">
        <v>4364</v>
      </c>
      <c r="V954" s="154">
        <v>0</v>
      </c>
      <c r="W954" s="86">
        <v>1.2042086542330001E-2</v>
      </c>
      <c r="X954" s="86">
        <v>-3.4544226639999999E-4</v>
      </c>
      <c r="Y954" s="86">
        <v>5.3359317689500004E-3</v>
      </c>
      <c r="Z954" s="154" t="s">
        <v>4364</v>
      </c>
      <c r="AA954" s="86">
        <v>0</v>
      </c>
      <c r="AB954" s="86">
        <v>0</v>
      </c>
      <c r="AC954" s="154">
        <v>2.0899173711E-4</v>
      </c>
      <c r="AD954" s="86" t="s">
        <v>4364</v>
      </c>
      <c r="AE954" s="154">
        <v>0</v>
      </c>
      <c r="AF954" s="154">
        <v>0</v>
      </c>
      <c r="AG954" s="86">
        <v>1.0115994421E-3</v>
      </c>
    </row>
    <row r="955" spans="1:33" x14ac:dyDescent="0.35">
      <c r="A955" s="84">
        <v>9293</v>
      </c>
      <c r="B955" s="126">
        <v>46112</v>
      </c>
      <c r="C955" s="84">
        <v>4405</v>
      </c>
      <c r="D955" s="83" t="s">
        <v>1279</v>
      </c>
      <c r="E955" s="85">
        <v>406680672</v>
      </c>
      <c r="F955" s="85">
        <v>298861348</v>
      </c>
      <c r="G955" s="85">
        <v>9085444</v>
      </c>
      <c r="H955" s="85">
        <v>0</v>
      </c>
      <c r="I955" s="85">
        <v>0</v>
      </c>
      <c r="J955" s="85">
        <v>93700610</v>
      </c>
      <c r="K955" s="85">
        <v>42795255</v>
      </c>
      <c r="L955" s="85">
        <v>0</v>
      </c>
      <c r="M955" s="85">
        <v>13686497</v>
      </c>
      <c r="N955" s="85">
        <v>21901</v>
      </c>
      <c r="O955" s="153">
        <v>5024533</v>
      </c>
      <c r="P955" s="153">
        <v>3210396</v>
      </c>
      <c r="Q955" s="153">
        <v>88577457</v>
      </c>
      <c r="R955" s="153">
        <v>42759255</v>
      </c>
      <c r="S955" s="153">
        <v>0</v>
      </c>
      <c r="T955" s="154">
        <v>3.150099195153E-2</v>
      </c>
      <c r="U955" s="154" t="s">
        <v>4364</v>
      </c>
      <c r="V955" s="154" t="s">
        <v>4364</v>
      </c>
      <c r="W955" s="86">
        <v>1.3053188350729999E-2</v>
      </c>
      <c r="X955" s="86">
        <v>1.08127767294E-3</v>
      </c>
      <c r="Y955" s="86">
        <v>6.1864737668700003E-3</v>
      </c>
      <c r="Z955" s="154" t="s">
        <v>4364</v>
      </c>
      <c r="AA955" s="86">
        <v>0</v>
      </c>
      <c r="AB955" s="154">
        <v>0</v>
      </c>
      <c r="AC955" s="154">
        <v>-1.1128304527000001E-8</v>
      </c>
      <c r="AD955" s="154" t="s">
        <v>4364</v>
      </c>
      <c r="AE955" s="154">
        <v>0</v>
      </c>
      <c r="AF955" s="154">
        <v>0</v>
      </c>
      <c r="AG955" s="86">
        <v>2.6597497451100001E-3</v>
      </c>
    </row>
    <row r="956" spans="1:33" x14ac:dyDescent="0.35">
      <c r="A956" s="84">
        <v>9296</v>
      </c>
      <c r="B956" s="126">
        <v>46112</v>
      </c>
      <c r="C956" s="84">
        <v>4407</v>
      </c>
      <c r="D956" s="83" t="s">
        <v>1280</v>
      </c>
      <c r="E956" s="85">
        <v>850866407</v>
      </c>
      <c r="F956" s="85">
        <v>635273925</v>
      </c>
      <c r="G956" s="85">
        <v>31108383</v>
      </c>
      <c r="H956" s="85">
        <v>0</v>
      </c>
      <c r="I956" s="85">
        <v>0</v>
      </c>
      <c r="J956" s="85">
        <v>45339046</v>
      </c>
      <c r="K956" s="85">
        <v>83705319</v>
      </c>
      <c r="L956" s="85">
        <v>0</v>
      </c>
      <c r="M956" s="85">
        <v>296661526</v>
      </c>
      <c r="N956" s="85">
        <v>18994905</v>
      </c>
      <c r="O956" s="153">
        <v>34237631</v>
      </c>
      <c r="P956" s="153">
        <v>8455982</v>
      </c>
      <c r="Q956" s="153">
        <v>68902088</v>
      </c>
      <c r="R956" s="153">
        <v>47869045</v>
      </c>
      <c r="S956" s="153">
        <v>0</v>
      </c>
      <c r="T956" s="154">
        <v>4.103010562375E-2</v>
      </c>
      <c r="U956" s="154" t="s">
        <v>4364</v>
      </c>
      <c r="V956" s="154" t="s">
        <v>4364</v>
      </c>
      <c r="W956" s="86">
        <v>4.5216635198790003E-2</v>
      </c>
      <c r="X956" s="86">
        <v>9.3469662347999999E-4</v>
      </c>
      <c r="Y956" s="86">
        <v>2.02767854585E-3</v>
      </c>
      <c r="Z956" s="154" t="s">
        <v>4364</v>
      </c>
      <c r="AA956" s="86">
        <v>1.692405877076E-2</v>
      </c>
      <c r="AB956" s="154">
        <v>0</v>
      </c>
      <c r="AC956" s="154">
        <v>8.7555293033999995E-4</v>
      </c>
      <c r="AD956" s="154">
        <v>0</v>
      </c>
      <c r="AE956" s="154">
        <v>0</v>
      </c>
      <c r="AF956" s="154">
        <v>5.5288612158000002E-4</v>
      </c>
      <c r="AG956" s="86">
        <v>4.2453000909700002E-3</v>
      </c>
    </row>
    <row r="957" spans="1:33" x14ac:dyDescent="0.35">
      <c r="A957" s="84">
        <v>9300</v>
      </c>
      <c r="B957" s="126">
        <v>46112</v>
      </c>
      <c r="C957" s="84">
        <v>4409</v>
      </c>
      <c r="D957" s="83" t="s">
        <v>1281</v>
      </c>
      <c r="E957" s="85">
        <v>242776723</v>
      </c>
      <c r="F957" s="85">
        <v>138758131</v>
      </c>
      <c r="G957" s="85">
        <v>5967321</v>
      </c>
      <c r="H957" s="85">
        <v>0</v>
      </c>
      <c r="I957" s="85">
        <v>0</v>
      </c>
      <c r="J957" s="85">
        <v>33029984</v>
      </c>
      <c r="K957" s="85">
        <v>34659656</v>
      </c>
      <c r="L957" s="85">
        <v>0</v>
      </c>
      <c r="M957" s="85">
        <v>0</v>
      </c>
      <c r="N957" s="85">
        <v>0</v>
      </c>
      <c r="O957" s="153">
        <v>15761190</v>
      </c>
      <c r="P957" s="153">
        <v>13954170</v>
      </c>
      <c r="Q957" s="153">
        <v>25786625</v>
      </c>
      <c r="R957" s="153">
        <v>9544170</v>
      </c>
      <c r="S957" s="153">
        <v>55017</v>
      </c>
      <c r="T957" s="86">
        <v>9.4083063637000006E-3</v>
      </c>
      <c r="U957" s="154" t="s">
        <v>4364</v>
      </c>
      <c r="V957" s="154" t="s">
        <v>4364</v>
      </c>
      <c r="W957" s="86">
        <v>2.7999029362839999E-2</v>
      </c>
      <c r="X957" s="86">
        <v>2.9829139398199998E-3</v>
      </c>
      <c r="Y957" s="86">
        <v>1.374045432543E-2</v>
      </c>
      <c r="Z957" s="154" t="s">
        <v>4364</v>
      </c>
      <c r="AA957" s="86">
        <v>1.280069487106E-2</v>
      </c>
      <c r="AB957" s="86">
        <v>0</v>
      </c>
      <c r="AC957" s="154">
        <v>0</v>
      </c>
      <c r="AD957" s="154">
        <v>-0.1926316906552</v>
      </c>
      <c r="AE957" s="154" t="s">
        <v>4364</v>
      </c>
      <c r="AF957" s="154" t="s">
        <v>4364</v>
      </c>
      <c r="AG957" s="86">
        <v>9.0683980534400008E-3</v>
      </c>
    </row>
    <row r="958" spans="1:33" x14ac:dyDescent="0.35">
      <c r="A958" s="84">
        <v>9310</v>
      </c>
      <c r="B958" s="126">
        <v>46112</v>
      </c>
      <c r="C958" s="84">
        <v>4415</v>
      </c>
      <c r="D958" s="83" t="s">
        <v>1282</v>
      </c>
      <c r="E958" s="85">
        <v>4593379</v>
      </c>
      <c r="F958" s="85">
        <v>1088784</v>
      </c>
      <c r="G958" s="85">
        <v>0</v>
      </c>
      <c r="H958" s="85">
        <v>0</v>
      </c>
      <c r="I958" s="85">
        <v>0</v>
      </c>
      <c r="J958" s="85">
        <v>339070</v>
      </c>
      <c r="K958" s="85">
        <v>638372</v>
      </c>
      <c r="L958" s="85">
        <v>0</v>
      </c>
      <c r="M958" s="85">
        <v>0</v>
      </c>
      <c r="N958" s="85">
        <v>0</v>
      </c>
      <c r="O958" s="153">
        <v>35565</v>
      </c>
      <c r="P958" s="153">
        <v>75777</v>
      </c>
      <c r="Q958" s="153">
        <v>0</v>
      </c>
      <c r="R958" s="153">
        <v>0</v>
      </c>
      <c r="S958" s="153">
        <v>0</v>
      </c>
      <c r="T958" s="154" t="s">
        <v>4364</v>
      </c>
      <c r="U958" s="154" t="s">
        <v>4364</v>
      </c>
      <c r="V958" s="154" t="s">
        <v>4364</v>
      </c>
      <c r="W958" s="86">
        <v>1.631957381393E-2</v>
      </c>
      <c r="X958" s="86">
        <v>0</v>
      </c>
      <c r="Y958" s="86">
        <v>1.311299238292E-2</v>
      </c>
      <c r="Z958" s="154" t="s">
        <v>4364</v>
      </c>
      <c r="AA958" s="86">
        <v>3.2181599647019998E-2</v>
      </c>
      <c r="AB958" s="154" t="s">
        <v>4364</v>
      </c>
      <c r="AC958" s="154" t="s">
        <v>4364</v>
      </c>
      <c r="AD958" s="154" t="s">
        <v>4364</v>
      </c>
      <c r="AE958" s="154" t="s">
        <v>4364</v>
      </c>
      <c r="AF958" s="154" t="s">
        <v>4364</v>
      </c>
      <c r="AG958" s="86">
        <v>1.102465368143E-2</v>
      </c>
    </row>
    <row r="959" spans="1:33" x14ac:dyDescent="0.35">
      <c r="A959" s="84">
        <v>9327</v>
      </c>
      <c r="B959" s="126">
        <v>46112</v>
      </c>
      <c r="C959" s="84">
        <v>4423</v>
      </c>
      <c r="D959" s="83" t="s">
        <v>1283</v>
      </c>
      <c r="E959" s="85">
        <v>117386063</v>
      </c>
      <c r="F959" s="85">
        <v>73778174</v>
      </c>
      <c r="G959" s="85">
        <v>3182346</v>
      </c>
      <c r="H959" s="85">
        <v>10329</v>
      </c>
      <c r="I959" s="85">
        <v>0</v>
      </c>
      <c r="J959" s="85">
        <v>3972173</v>
      </c>
      <c r="K959" s="85">
        <v>17285647</v>
      </c>
      <c r="L959" s="85">
        <v>0</v>
      </c>
      <c r="M959" s="85">
        <v>7343759</v>
      </c>
      <c r="N959" s="85">
        <v>276642</v>
      </c>
      <c r="O959" s="153">
        <v>732201</v>
      </c>
      <c r="P959" s="153">
        <v>1527626</v>
      </c>
      <c r="Q959" s="153">
        <v>26667758</v>
      </c>
      <c r="R959" s="153">
        <v>12779692</v>
      </c>
      <c r="S959" s="153">
        <v>0</v>
      </c>
      <c r="T959" s="86">
        <v>9.0833805138999992E-3</v>
      </c>
      <c r="U959" s="154">
        <v>0</v>
      </c>
      <c r="V959" s="154" t="s">
        <v>4364</v>
      </c>
      <c r="W959" s="86">
        <v>2.1338215464259999E-2</v>
      </c>
      <c r="X959" s="86">
        <v>1.57744354551E-3</v>
      </c>
      <c r="Y959" s="86">
        <v>3.9779037414900001E-3</v>
      </c>
      <c r="Z959" s="154" t="s">
        <v>4364</v>
      </c>
      <c r="AA959" s="86">
        <v>2.3704780866999999E-4</v>
      </c>
      <c r="AB959" s="86">
        <v>3.9445249749999997E-5</v>
      </c>
      <c r="AC959" s="86">
        <v>0</v>
      </c>
      <c r="AD959" s="154" t="s">
        <v>4364</v>
      </c>
      <c r="AE959" s="154">
        <v>0</v>
      </c>
      <c r="AF959" s="154">
        <v>0</v>
      </c>
      <c r="AG959" s="86">
        <v>1.8690417926299999E-3</v>
      </c>
    </row>
    <row r="960" spans="1:33" x14ac:dyDescent="0.35">
      <c r="A960" s="84">
        <v>9335</v>
      </c>
      <c r="B960" s="126">
        <v>46112</v>
      </c>
      <c r="C960" s="84">
        <v>4427</v>
      </c>
      <c r="D960" s="83" t="s">
        <v>1284</v>
      </c>
      <c r="E960" s="85">
        <v>79869543</v>
      </c>
      <c r="F960" s="85">
        <v>62260560</v>
      </c>
      <c r="G960" s="85">
        <v>955397</v>
      </c>
      <c r="H960" s="85">
        <v>0</v>
      </c>
      <c r="I960" s="85">
        <v>0</v>
      </c>
      <c r="J960" s="85">
        <v>16720037</v>
      </c>
      <c r="K960" s="85">
        <v>22638049</v>
      </c>
      <c r="L960" s="85">
        <v>0</v>
      </c>
      <c r="M960" s="85">
        <v>0</v>
      </c>
      <c r="N960" s="85">
        <v>0</v>
      </c>
      <c r="O960" s="153">
        <v>1863707</v>
      </c>
      <c r="P960" s="153">
        <v>606534</v>
      </c>
      <c r="Q960" s="153">
        <v>4123636</v>
      </c>
      <c r="R960" s="153">
        <v>15353200</v>
      </c>
      <c r="S960" s="153">
        <v>0</v>
      </c>
      <c r="T960" s="154">
        <v>5.1208418419539999E-2</v>
      </c>
      <c r="U960" s="154" t="s">
        <v>4364</v>
      </c>
      <c r="V960" s="154" t="s">
        <v>4364</v>
      </c>
      <c r="W960" s="86">
        <v>5.508434696437E-2</v>
      </c>
      <c r="X960" s="86">
        <v>1.254083661792E-2</v>
      </c>
      <c r="Y960" s="86">
        <v>2.5329667581589999E-2</v>
      </c>
      <c r="Z960" s="154" t="s">
        <v>4364</v>
      </c>
      <c r="AA960" s="86">
        <v>1.391658409994E-2</v>
      </c>
      <c r="AB960" s="86">
        <v>0</v>
      </c>
      <c r="AC960" s="86">
        <v>0</v>
      </c>
      <c r="AD960" s="154" t="s">
        <v>4364</v>
      </c>
      <c r="AE960" s="154" t="s">
        <v>4364</v>
      </c>
      <c r="AF960" s="154" t="s">
        <v>4364</v>
      </c>
      <c r="AG960" s="86">
        <v>1.711708834424E-2</v>
      </c>
    </row>
    <row r="961" spans="1:33" x14ac:dyDescent="0.35">
      <c r="A961" s="84">
        <v>9348</v>
      </c>
      <c r="B961" s="126">
        <v>46112</v>
      </c>
      <c r="C961" s="84">
        <v>4435</v>
      </c>
      <c r="D961" s="83" t="s">
        <v>1285</v>
      </c>
      <c r="E961" s="85">
        <v>107829263</v>
      </c>
      <c r="F961" s="85">
        <v>72237092</v>
      </c>
      <c r="G961" s="85">
        <v>1767357</v>
      </c>
      <c r="H961" s="85">
        <v>0</v>
      </c>
      <c r="I961" s="85">
        <v>0</v>
      </c>
      <c r="J961" s="85">
        <v>18719014</v>
      </c>
      <c r="K961" s="85">
        <v>8433184</v>
      </c>
      <c r="L961" s="85">
        <v>0</v>
      </c>
      <c r="M961" s="85">
        <v>0</v>
      </c>
      <c r="N961" s="85">
        <v>0</v>
      </c>
      <c r="O961" s="153">
        <v>4454038</v>
      </c>
      <c r="P961" s="153">
        <v>10033176</v>
      </c>
      <c r="Q961" s="153">
        <v>27262526</v>
      </c>
      <c r="R961" s="153">
        <v>1496105</v>
      </c>
      <c r="S961" s="153">
        <v>71690</v>
      </c>
      <c r="T961" s="154">
        <v>6.6495826426799997E-3</v>
      </c>
      <c r="U961" s="154" t="s">
        <v>4364</v>
      </c>
      <c r="V961" s="154" t="s">
        <v>4364</v>
      </c>
      <c r="W961" s="86">
        <v>1.537238259651E-2</v>
      </c>
      <c r="X961" s="86">
        <v>7.9207477527999995E-4</v>
      </c>
      <c r="Y961" s="86">
        <v>2.84340860545E-3</v>
      </c>
      <c r="Z961" s="154" t="s">
        <v>4364</v>
      </c>
      <c r="AA961" s="86">
        <v>9.2413395947000003E-4</v>
      </c>
      <c r="AB961" s="86">
        <v>1.735584677E-5</v>
      </c>
      <c r="AC961" s="154">
        <v>0</v>
      </c>
      <c r="AD961" s="154">
        <v>0</v>
      </c>
      <c r="AE961" s="154" t="s">
        <v>4364</v>
      </c>
      <c r="AF961" s="154" t="s">
        <v>4364</v>
      </c>
      <c r="AG961" s="86">
        <v>1.773164765E-3</v>
      </c>
    </row>
    <row r="962" spans="1:33" x14ac:dyDescent="0.35">
      <c r="A962" s="84">
        <v>9349</v>
      </c>
      <c r="B962" s="126">
        <v>46112</v>
      </c>
      <c r="C962" s="84">
        <v>4436</v>
      </c>
      <c r="D962" s="83" t="s">
        <v>1286</v>
      </c>
      <c r="E962" s="85">
        <v>288376037</v>
      </c>
      <c r="F962" s="85">
        <v>134284859</v>
      </c>
      <c r="G962" s="85">
        <v>4721093</v>
      </c>
      <c r="H962" s="85">
        <v>0</v>
      </c>
      <c r="I962" s="85">
        <v>0</v>
      </c>
      <c r="J962" s="85">
        <v>19581488</v>
      </c>
      <c r="K962" s="85">
        <v>48362026</v>
      </c>
      <c r="L962" s="85">
        <v>0</v>
      </c>
      <c r="M962" s="85">
        <v>0</v>
      </c>
      <c r="N962" s="85">
        <v>0</v>
      </c>
      <c r="O962" s="153">
        <v>10292196</v>
      </c>
      <c r="P962" s="153">
        <v>13954088</v>
      </c>
      <c r="Q962" s="153">
        <v>28471417</v>
      </c>
      <c r="R962" s="153">
        <v>8902550</v>
      </c>
      <c r="S962" s="153">
        <v>0</v>
      </c>
      <c r="T962" s="86">
        <v>7.3025075213799997E-3</v>
      </c>
      <c r="U962" s="154" t="s">
        <v>4364</v>
      </c>
      <c r="V962" s="154" t="s">
        <v>4364</v>
      </c>
      <c r="W962" s="86">
        <v>1.1981516825449999E-2</v>
      </c>
      <c r="X962" s="86">
        <v>8.1729314579999997E-4</v>
      </c>
      <c r="Y962" s="86">
        <v>1.55116313441E-3</v>
      </c>
      <c r="Z962" s="154" t="s">
        <v>4364</v>
      </c>
      <c r="AA962" s="86">
        <v>2.1052663637E-3</v>
      </c>
      <c r="AB962" s="86">
        <v>-1.042627288E-4</v>
      </c>
      <c r="AC962" s="86">
        <v>0</v>
      </c>
      <c r="AD962" s="154" t="s">
        <v>4364</v>
      </c>
      <c r="AE962" s="86" t="s">
        <v>4364</v>
      </c>
      <c r="AF962" s="154" t="s">
        <v>4364</v>
      </c>
      <c r="AG962" s="86">
        <v>2.1615865166500002E-3</v>
      </c>
    </row>
    <row r="963" spans="1:33" x14ac:dyDescent="0.35">
      <c r="A963" s="84">
        <v>9358</v>
      </c>
      <c r="B963" s="126">
        <v>46112</v>
      </c>
      <c r="C963" s="84">
        <v>4443</v>
      </c>
      <c r="D963" s="83" t="s">
        <v>1287</v>
      </c>
      <c r="E963" s="85">
        <v>72058546</v>
      </c>
      <c r="F963" s="85">
        <v>30433203</v>
      </c>
      <c r="G963" s="85">
        <v>2270816</v>
      </c>
      <c r="H963" s="85">
        <v>0</v>
      </c>
      <c r="I963" s="85">
        <v>0</v>
      </c>
      <c r="J963" s="85">
        <v>4467730</v>
      </c>
      <c r="K963" s="85">
        <v>2657948</v>
      </c>
      <c r="L963" s="85">
        <v>0</v>
      </c>
      <c r="M963" s="85">
        <v>0</v>
      </c>
      <c r="N963" s="85">
        <v>290494</v>
      </c>
      <c r="O963" s="153">
        <v>1523430</v>
      </c>
      <c r="P963" s="153">
        <v>161881</v>
      </c>
      <c r="Q963" s="153">
        <v>16481534</v>
      </c>
      <c r="R963" s="153">
        <v>2579370</v>
      </c>
      <c r="S963" s="153">
        <v>0</v>
      </c>
      <c r="T963" s="86">
        <v>1.71851675377E-2</v>
      </c>
      <c r="U963" s="86" t="s">
        <v>4364</v>
      </c>
      <c r="V963" s="154" t="s">
        <v>4364</v>
      </c>
      <c r="W963" s="86">
        <v>1.220303817976E-2</v>
      </c>
      <c r="X963" s="86">
        <v>0</v>
      </c>
      <c r="Y963" s="86">
        <v>0</v>
      </c>
      <c r="Z963" s="154" t="s">
        <v>4364</v>
      </c>
      <c r="AA963" s="86">
        <v>0</v>
      </c>
      <c r="AB963" s="86">
        <v>0</v>
      </c>
      <c r="AC963" s="86">
        <v>-1.1729657665E-3</v>
      </c>
      <c r="AD963" s="154" t="s">
        <v>4364</v>
      </c>
      <c r="AE963" s="154" t="s">
        <v>4364</v>
      </c>
      <c r="AF963" s="154">
        <v>-5.9302536281600003E-2</v>
      </c>
      <c r="AG963" s="86">
        <v>1.5447698054900001E-3</v>
      </c>
    </row>
    <row r="964" spans="1:33" x14ac:dyDescent="0.35">
      <c r="A964" s="84">
        <v>9370</v>
      </c>
      <c r="B964" s="126">
        <v>46112</v>
      </c>
      <c r="C964" s="84">
        <v>4449</v>
      </c>
      <c r="D964" s="83" t="s">
        <v>1288</v>
      </c>
      <c r="E964" s="85">
        <v>46492388</v>
      </c>
      <c r="F964" s="85">
        <v>27489749</v>
      </c>
      <c r="G964" s="85">
        <v>183305</v>
      </c>
      <c r="H964" s="85">
        <v>5430</v>
      </c>
      <c r="I964" s="85">
        <v>0</v>
      </c>
      <c r="J964" s="85">
        <v>9183833</v>
      </c>
      <c r="K964" s="85">
        <v>6193015</v>
      </c>
      <c r="L964" s="85">
        <v>0</v>
      </c>
      <c r="M964" s="85">
        <v>4219644</v>
      </c>
      <c r="N964" s="85">
        <v>1499683</v>
      </c>
      <c r="O964" s="153">
        <v>1344680</v>
      </c>
      <c r="P964" s="153">
        <v>4860159</v>
      </c>
      <c r="Q964" s="153">
        <v>0</v>
      </c>
      <c r="R964" s="153">
        <v>0</v>
      </c>
      <c r="S964" s="153">
        <v>0</v>
      </c>
      <c r="T964" s="154">
        <v>1.2213085221520001E-2</v>
      </c>
      <c r="U964" s="154">
        <v>0</v>
      </c>
      <c r="V964" s="154" t="s">
        <v>4364</v>
      </c>
      <c r="W964" s="86">
        <v>3.7410053798849999E-2</v>
      </c>
      <c r="X964" s="86">
        <v>9.8455582094000003E-4</v>
      </c>
      <c r="Y964" s="86">
        <v>1.1808036891400001E-3</v>
      </c>
      <c r="Z964" s="154" t="s">
        <v>4364</v>
      </c>
      <c r="AA964" s="86">
        <v>8.4544973241500004E-6</v>
      </c>
      <c r="AB964" s="154">
        <v>0</v>
      </c>
      <c r="AC964" s="154" t="s">
        <v>4364</v>
      </c>
      <c r="AD964" s="154" t="s">
        <v>4364</v>
      </c>
      <c r="AE964" s="154">
        <v>0</v>
      </c>
      <c r="AF964" s="154">
        <v>0</v>
      </c>
      <c r="AG964" s="86">
        <v>2.6638112899500001E-3</v>
      </c>
    </row>
    <row r="965" spans="1:33" x14ac:dyDescent="0.35">
      <c r="A965" s="84">
        <v>9373</v>
      </c>
      <c r="B965" s="126">
        <v>46112</v>
      </c>
      <c r="C965" s="84">
        <v>4451</v>
      </c>
      <c r="D965" s="83" t="s">
        <v>1289</v>
      </c>
      <c r="E965" s="85">
        <v>706073132</v>
      </c>
      <c r="F965" s="85">
        <v>554930653</v>
      </c>
      <c r="G965" s="85">
        <v>26298369</v>
      </c>
      <c r="H965" s="85">
        <v>0</v>
      </c>
      <c r="I965" s="85">
        <v>0</v>
      </c>
      <c r="J965" s="85">
        <v>6537452</v>
      </c>
      <c r="K965" s="85">
        <v>31169720</v>
      </c>
      <c r="L965" s="85">
        <v>0</v>
      </c>
      <c r="M965" s="85">
        <v>177842714</v>
      </c>
      <c r="N965" s="85">
        <v>856936</v>
      </c>
      <c r="O965" s="153">
        <v>18464142</v>
      </c>
      <c r="P965" s="153">
        <v>4470042</v>
      </c>
      <c r="Q965" s="153">
        <v>215804335</v>
      </c>
      <c r="R965" s="153">
        <v>73486943</v>
      </c>
      <c r="S965" s="153">
        <v>0</v>
      </c>
      <c r="T965" s="86">
        <v>3.2202271948759999E-2</v>
      </c>
      <c r="U965" s="154" t="s">
        <v>4364</v>
      </c>
      <c r="V965" s="154" t="s">
        <v>4364</v>
      </c>
      <c r="W965" s="86">
        <v>4.8173947174950001E-2</v>
      </c>
      <c r="X965" s="86">
        <v>-9.0708744189999999E-4</v>
      </c>
      <c r="Y965" s="86">
        <v>2.0195994628399998E-3</v>
      </c>
      <c r="Z965" s="154" t="s">
        <v>4364</v>
      </c>
      <c r="AA965" s="86">
        <v>5.1825091671700001E-3</v>
      </c>
      <c r="AB965" s="86">
        <v>0</v>
      </c>
      <c r="AC965" s="86">
        <v>0</v>
      </c>
      <c r="AD965" s="154">
        <v>0</v>
      </c>
      <c r="AE965" s="86">
        <v>0</v>
      </c>
      <c r="AF965" s="86">
        <v>3.9087476708839997E-2</v>
      </c>
      <c r="AG965" s="86">
        <v>3.7684580671599999E-3</v>
      </c>
    </row>
    <row r="966" spans="1:33" x14ac:dyDescent="0.35">
      <c r="A966" s="84">
        <v>9376</v>
      </c>
      <c r="B966" s="126">
        <v>46112</v>
      </c>
      <c r="C966" s="84">
        <v>4453</v>
      </c>
      <c r="D966" s="83" t="s">
        <v>1290</v>
      </c>
      <c r="E966" s="85">
        <v>18160444</v>
      </c>
      <c r="F966" s="85">
        <v>9598101</v>
      </c>
      <c r="G966" s="85">
        <v>614399</v>
      </c>
      <c r="H966" s="85">
        <v>0</v>
      </c>
      <c r="I966" s="85">
        <v>0</v>
      </c>
      <c r="J966" s="85">
        <v>2780049</v>
      </c>
      <c r="K966" s="85">
        <v>3898862</v>
      </c>
      <c r="L966" s="85">
        <v>0</v>
      </c>
      <c r="M966" s="85">
        <v>0</v>
      </c>
      <c r="N966" s="85">
        <v>0</v>
      </c>
      <c r="O966" s="153">
        <v>57778</v>
      </c>
      <c r="P966" s="153">
        <v>102574</v>
      </c>
      <c r="Q966" s="153">
        <v>2144437</v>
      </c>
      <c r="R966" s="153">
        <v>0</v>
      </c>
      <c r="S966" s="153">
        <v>0</v>
      </c>
      <c r="T966" s="154">
        <v>7.0008485895100003E-3</v>
      </c>
      <c r="U966" s="154" t="s">
        <v>4364</v>
      </c>
      <c r="V966" s="154" t="s">
        <v>4364</v>
      </c>
      <c r="W966" s="86">
        <v>0</v>
      </c>
      <c r="X966" s="86">
        <v>0</v>
      </c>
      <c r="Y966" s="86">
        <v>7.6670988902000005E-4</v>
      </c>
      <c r="Z966" s="154" t="s">
        <v>4364</v>
      </c>
      <c r="AA966" s="86">
        <v>0</v>
      </c>
      <c r="AB966" s="154">
        <v>0</v>
      </c>
      <c r="AC966" s="86" t="s">
        <v>4364</v>
      </c>
      <c r="AD966" s="86" t="s">
        <v>4364</v>
      </c>
      <c r="AE966" s="154" t="s">
        <v>4364</v>
      </c>
      <c r="AF966" s="154" t="s">
        <v>4364</v>
      </c>
      <c r="AG966" s="86">
        <v>6.8493880763999997E-4</v>
      </c>
    </row>
    <row r="967" spans="1:33" x14ac:dyDescent="0.35">
      <c r="A967" s="84">
        <v>9381</v>
      </c>
      <c r="B967" s="126">
        <v>46112</v>
      </c>
      <c r="C967" s="84">
        <v>4456</v>
      </c>
      <c r="D967" s="83" t="s">
        <v>1291</v>
      </c>
      <c r="E967" s="85">
        <v>905455793</v>
      </c>
      <c r="F967" s="85">
        <v>477376874</v>
      </c>
      <c r="G967" s="85">
        <v>15186232</v>
      </c>
      <c r="H967" s="85">
        <v>0</v>
      </c>
      <c r="I967" s="85">
        <v>8612277</v>
      </c>
      <c r="J967" s="85">
        <v>48475156</v>
      </c>
      <c r="K967" s="85">
        <v>65462739</v>
      </c>
      <c r="L967" s="85">
        <v>0</v>
      </c>
      <c r="M967" s="85">
        <v>2934319</v>
      </c>
      <c r="N967" s="85">
        <v>1253363</v>
      </c>
      <c r="O967" s="153">
        <v>56578442</v>
      </c>
      <c r="P967" s="153">
        <v>1007707</v>
      </c>
      <c r="Q967" s="153">
        <v>211909414</v>
      </c>
      <c r="R967" s="153">
        <v>65957225</v>
      </c>
      <c r="S967" s="153">
        <v>0</v>
      </c>
      <c r="T967" s="154">
        <v>9.7761094498599998E-3</v>
      </c>
      <c r="U967" s="154" t="s">
        <v>4364</v>
      </c>
      <c r="V967" s="154">
        <v>6.8881567955799998E-3</v>
      </c>
      <c r="W967" s="86">
        <v>9.5758635336199993E-3</v>
      </c>
      <c r="X967" s="154">
        <v>1.31143113695E-3</v>
      </c>
      <c r="Y967" s="154">
        <v>8.4751346425600005E-3</v>
      </c>
      <c r="Z967" s="86" t="s">
        <v>4364</v>
      </c>
      <c r="AA967" s="154">
        <v>0</v>
      </c>
      <c r="AB967" s="154">
        <v>0</v>
      </c>
      <c r="AC967" s="154">
        <v>-4.6627312112999997E-6</v>
      </c>
      <c r="AD967" s="154" t="s">
        <v>4364</v>
      </c>
      <c r="AE967" s="154">
        <v>0</v>
      </c>
      <c r="AF967" s="154">
        <v>0</v>
      </c>
      <c r="AG967" s="86">
        <v>2.8113564784300001E-3</v>
      </c>
    </row>
    <row r="968" spans="1:33" x14ac:dyDescent="0.35">
      <c r="A968" s="84">
        <v>9398</v>
      </c>
      <c r="B968" s="126">
        <v>46112</v>
      </c>
      <c r="C968" s="84">
        <v>4469</v>
      </c>
      <c r="D968" s="83" t="s">
        <v>1292</v>
      </c>
      <c r="E968" s="85">
        <v>40060244</v>
      </c>
      <c r="F968" s="85">
        <v>29061793</v>
      </c>
      <c r="G968" s="85">
        <v>447623</v>
      </c>
      <c r="H968" s="85">
        <v>0</v>
      </c>
      <c r="I968" s="85">
        <v>0</v>
      </c>
      <c r="J968" s="85">
        <v>3413823</v>
      </c>
      <c r="K968" s="85">
        <v>12556694</v>
      </c>
      <c r="L968" s="85">
        <v>0</v>
      </c>
      <c r="M968" s="85">
        <v>0</v>
      </c>
      <c r="N968" s="85">
        <v>0</v>
      </c>
      <c r="O968" s="153">
        <v>190405</v>
      </c>
      <c r="P968" s="153">
        <v>4006360</v>
      </c>
      <c r="Q968" s="153">
        <v>155396</v>
      </c>
      <c r="R968" s="153">
        <v>8291492</v>
      </c>
      <c r="S968" s="153">
        <v>0</v>
      </c>
      <c r="T968" s="86">
        <v>9.3711873150999995E-3</v>
      </c>
      <c r="U968" s="154" t="s">
        <v>4364</v>
      </c>
      <c r="V968" s="86" t="s">
        <v>4364</v>
      </c>
      <c r="W968" s="86">
        <v>1.8081714169109999E-2</v>
      </c>
      <c r="X968" s="86">
        <v>2.0418088935599999E-3</v>
      </c>
      <c r="Y968" s="86">
        <v>2.3145188942699998E-3</v>
      </c>
      <c r="Z968" s="154" t="s">
        <v>4364</v>
      </c>
      <c r="AA968" s="86">
        <v>6.9008700966000005E-4</v>
      </c>
      <c r="AB968" s="86">
        <v>0</v>
      </c>
      <c r="AC968" s="86">
        <v>0</v>
      </c>
      <c r="AD968" s="86" t="s">
        <v>4364</v>
      </c>
      <c r="AE968" s="86" t="s">
        <v>4364</v>
      </c>
      <c r="AF968" s="86" t="s">
        <v>4364</v>
      </c>
      <c r="AG968" s="86">
        <v>1.6892463884E-3</v>
      </c>
    </row>
    <row r="969" spans="1:33" x14ac:dyDescent="0.35">
      <c r="A969" s="84">
        <v>9408</v>
      </c>
      <c r="B969" s="126">
        <v>46112</v>
      </c>
      <c r="C969" s="84">
        <v>4478</v>
      </c>
      <c r="D969" s="83" t="s">
        <v>1293</v>
      </c>
      <c r="E969" s="85">
        <v>43975426</v>
      </c>
      <c r="F969" s="85">
        <v>13378357</v>
      </c>
      <c r="G969" s="85">
        <v>811195</v>
      </c>
      <c r="H969" s="85">
        <v>677188</v>
      </c>
      <c r="I969" s="85">
        <v>0</v>
      </c>
      <c r="J969" s="85">
        <v>3890878</v>
      </c>
      <c r="K969" s="85">
        <v>6541382</v>
      </c>
      <c r="L969" s="85">
        <v>0</v>
      </c>
      <c r="M969" s="85">
        <v>0</v>
      </c>
      <c r="N969" s="85">
        <v>0</v>
      </c>
      <c r="O969" s="153">
        <v>1111911</v>
      </c>
      <c r="P969" s="153">
        <v>31123</v>
      </c>
      <c r="Q969" s="153">
        <v>112739</v>
      </c>
      <c r="R969" s="153">
        <v>201941</v>
      </c>
      <c r="S969" s="153">
        <v>0</v>
      </c>
      <c r="T969" s="86">
        <v>1.321032593399E-2</v>
      </c>
      <c r="U969" s="86">
        <v>5.0931217002240001E-2</v>
      </c>
      <c r="V969" s="154" t="s">
        <v>4364</v>
      </c>
      <c r="W969" s="86">
        <v>4.5093046318679997E-2</v>
      </c>
      <c r="X969" s="86">
        <v>3.5294954714199999E-3</v>
      </c>
      <c r="Y969" s="86">
        <v>1.3808765949280001E-2</v>
      </c>
      <c r="Z969" s="154" t="s">
        <v>4364</v>
      </c>
      <c r="AA969" s="86">
        <v>-1.2377552317300001E-2</v>
      </c>
      <c r="AB969" s="86">
        <v>0</v>
      </c>
      <c r="AC969" s="86">
        <v>0</v>
      </c>
      <c r="AD969" s="154" t="s">
        <v>4364</v>
      </c>
      <c r="AE969" s="154" t="s">
        <v>4364</v>
      </c>
      <c r="AF969" s="154" t="s">
        <v>4364</v>
      </c>
      <c r="AG969" s="86">
        <v>1.549175761543E-2</v>
      </c>
    </row>
    <row r="970" spans="1:33" x14ac:dyDescent="0.35">
      <c r="A970" s="84">
        <v>9411</v>
      </c>
      <c r="B970" s="126">
        <v>46112</v>
      </c>
      <c r="C970" s="84">
        <v>4480</v>
      </c>
      <c r="D970" s="83" t="s">
        <v>1294</v>
      </c>
      <c r="E970" s="85">
        <v>19057988</v>
      </c>
      <c r="F970" s="85">
        <v>12913972</v>
      </c>
      <c r="G970" s="85">
        <v>1225384</v>
      </c>
      <c r="H970" s="85">
        <v>0</v>
      </c>
      <c r="I970" s="85">
        <v>5071</v>
      </c>
      <c r="J970" s="85">
        <v>678026</v>
      </c>
      <c r="K970" s="85">
        <v>1657950</v>
      </c>
      <c r="L970" s="85">
        <v>0</v>
      </c>
      <c r="M970" s="85">
        <v>0</v>
      </c>
      <c r="N970" s="85">
        <v>0</v>
      </c>
      <c r="O970" s="153">
        <v>800568</v>
      </c>
      <c r="P970" s="153">
        <v>15730</v>
      </c>
      <c r="Q970" s="153">
        <v>5118746</v>
      </c>
      <c r="R970" s="153">
        <v>3412497</v>
      </c>
      <c r="S970" s="153">
        <v>0</v>
      </c>
      <c r="T970" s="86">
        <v>7.9953787566899998E-3</v>
      </c>
      <c r="U970" s="154" t="s">
        <v>4364</v>
      </c>
      <c r="V970" s="154">
        <v>-0.32706686813269997</v>
      </c>
      <c r="W970" s="86">
        <v>2.150609646585E-2</v>
      </c>
      <c r="X970" s="86">
        <v>1.14463050861E-3</v>
      </c>
      <c r="Y970" s="86">
        <v>-2.3445264613999998E-3</v>
      </c>
      <c r="Z970" s="154" t="s">
        <v>4364</v>
      </c>
      <c r="AA970" s="86">
        <v>0</v>
      </c>
      <c r="AB970" s="86">
        <v>0</v>
      </c>
      <c r="AC970" s="154">
        <v>0</v>
      </c>
      <c r="AD970" s="154" t="s">
        <v>4364</v>
      </c>
      <c r="AE970" s="86" t="s">
        <v>4364</v>
      </c>
      <c r="AF970" s="86" t="s">
        <v>4364</v>
      </c>
      <c r="AG970" s="86">
        <v>1.2106147244799999E-3</v>
      </c>
    </row>
    <row r="971" spans="1:33" x14ac:dyDescent="0.35">
      <c r="A971" s="84">
        <v>9413</v>
      </c>
      <c r="B971" s="126">
        <v>46112</v>
      </c>
      <c r="C971" s="84">
        <v>4482</v>
      </c>
      <c r="D971" s="83" t="s">
        <v>1295</v>
      </c>
      <c r="E971" s="85">
        <v>27869642</v>
      </c>
      <c r="F971" s="85">
        <v>18482434</v>
      </c>
      <c r="G971" s="85">
        <v>0</v>
      </c>
      <c r="H971" s="85">
        <v>0</v>
      </c>
      <c r="I971" s="85">
        <v>0</v>
      </c>
      <c r="J971" s="85">
        <v>4377130</v>
      </c>
      <c r="K971" s="85">
        <v>8701263</v>
      </c>
      <c r="L971" s="85">
        <v>0</v>
      </c>
      <c r="M971" s="85">
        <v>0</v>
      </c>
      <c r="N971" s="85">
        <v>0</v>
      </c>
      <c r="O971" s="153">
        <v>2869169</v>
      </c>
      <c r="P971" s="153">
        <v>2534871</v>
      </c>
      <c r="Q971" s="153">
        <v>0</v>
      </c>
      <c r="R971" s="153">
        <v>0</v>
      </c>
      <c r="S971" s="153">
        <v>0</v>
      </c>
      <c r="T971" s="86" t="s">
        <v>4364</v>
      </c>
      <c r="U971" s="86" t="s">
        <v>4364</v>
      </c>
      <c r="V971" s="154" t="s">
        <v>4364</v>
      </c>
      <c r="W971" s="86">
        <v>1.7034985333219999E-2</v>
      </c>
      <c r="X971" s="86">
        <v>5.8790829691E-4</v>
      </c>
      <c r="Y971" s="86">
        <v>4.6246837847899996E-3</v>
      </c>
      <c r="Z971" s="154" t="s">
        <v>4364</v>
      </c>
      <c r="AA971" s="86">
        <v>0</v>
      </c>
      <c r="AB971" s="86" t="s">
        <v>4364</v>
      </c>
      <c r="AC971" s="86" t="s">
        <v>4364</v>
      </c>
      <c r="AD971" s="154" t="s">
        <v>4364</v>
      </c>
      <c r="AE971" s="86" t="s">
        <v>4364</v>
      </c>
      <c r="AF971" s="86" t="s">
        <v>4364</v>
      </c>
      <c r="AG971" s="86">
        <v>4.7724761453399999E-3</v>
      </c>
    </row>
    <row r="972" spans="1:33" x14ac:dyDescent="0.35">
      <c r="A972" s="84">
        <v>9441</v>
      </c>
      <c r="B972" s="126">
        <v>46112</v>
      </c>
      <c r="C972" s="84">
        <v>4500</v>
      </c>
      <c r="D972" s="83" t="s">
        <v>1296</v>
      </c>
      <c r="E972" s="85">
        <v>21783691</v>
      </c>
      <c r="F972" s="85">
        <v>8515350</v>
      </c>
      <c r="G972" s="85">
        <v>254931</v>
      </c>
      <c r="H972" s="85">
        <v>0</v>
      </c>
      <c r="I972" s="85">
        <v>0</v>
      </c>
      <c r="J972" s="85">
        <v>719904</v>
      </c>
      <c r="K972" s="85">
        <v>1377155</v>
      </c>
      <c r="L972" s="85">
        <v>0</v>
      </c>
      <c r="M972" s="85">
        <v>0</v>
      </c>
      <c r="N972" s="85">
        <v>0</v>
      </c>
      <c r="O972" s="153">
        <v>262271</v>
      </c>
      <c r="P972" s="153">
        <v>700770</v>
      </c>
      <c r="Q972" s="153">
        <v>5200316</v>
      </c>
      <c r="R972" s="153">
        <v>0</v>
      </c>
      <c r="S972" s="153">
        <v>0</v>
      </c>
      <c r="T972" s="86">
        <v>8.7625951357499995E-3</v>
      </c>
      <c r="U972" s="154" t="s">
        <v>4364</v>
      </c>
      <c r="V972" s="154" t="s">
        <v>4364</v>
      </c>
      <c r="W972" s="86">
        <v>1.219514364663E-2</v>
      </c>
      <c r="X972" s="86">
        <v>0</v>
      </c>
      <c r="Y972" s="86">
        <v>3.0151286421799999E-3</v>
      </c>
      <c r="Z972" s="154" t="s">
        <v>4364</v>
      </c>
      <c r="AA972" s="86">
        <v>0</v>
      </c>
      <c r="AB972" s="86">
        <v>1.5587568917E-3</v>
      </c>
      <c r="AC972" s="86" t="s">
        <v>4364</v>
      </c>
      <c r="AD972" s="154" t="s">
        <v>4364</v>
      </c>
      <c r="AE972" s="154" t="s">
        <v>4364</v>
      </c>
      <c r="AF972" s="154" t="s">
        <v>4364</v>
      </c>
      <c r="AG972" s="86">
        <v>2.0214671231000001E-3</v>
      </c>
    </row>
    <row r="973" spans="1:33" x14ac:dyDescent="0.35">
      <c r="A973" s="84">
        <v>9457</v>
      </c>
      <c r="B973" s="126">
        <v>46112</v>
      </c>
      <c r="C973" s="84">
        <v>4508</v>
      </c>
      <c r="D973" s="83" t="s">
        <v>1297</v>
      </c>
      <c r="E973" s="85">
        <v>9193687</v>
      </c>
      <c r="F973" s="85">
        <v>2763594</v>
      </c>
      <c r="G973" s="85">
        <v>0</v>
      </c>
      <c r="H973" s="85">
        <v>0</v>
      </c>
      <c r="I973" s="85">
        <v>0</v>
      </c>
      <c r="J973" s="85">
        <v>528921</v>
      </c>
      <c r="K973" s="85">
        <v>1645728</v>
      </c>
      <c r="L973" s="85">
        <v>0</v>
      </c>
      <c r="M973" s="85">
        <v>0</v>
      </c>
      <c r="N973" s="85">
        <v>0</v>
      </c>
      <c r="O973" s="153">
        <v>55698</v>
      </c>
      <c r="P973" s="153">
        <v>533247</v>
      </c>
      <c r="Q973" s="153">
        <v>0</v>
      </c>
      <c r="R973" s="153">
        <v>0</v>
      </c>
      <c r="S973" s="153">
        <v>0</v>
      </c>
      <c r="T973" s="86" t="s">
        <v>4364</v>
      </c>
      <c r="U973" s="154" t="s">
        <v>4364</v>
      </c>
      <c r="V973" s="154" t="s">
        <v>4364</v>
      </c>
      <c r="W973" s="86">
        <v>-1.5331421200000001E-5</v>
      </c>
      <c r="X973" s="86">
        <v>1.028838128332E-2</v>
      </c>
      <c r="Y973" s="86">
        <v>3.9119613560399998E-3</v>
      </c>
      <c r="Z973" s="154" t="s">
        <v>4364</v>
      </c>
      <c r="AA973" s="86">
        <v>1.1581442949099999E-3</v>
      </c>
      <c r="AB973" s="86" t="s">
        <v>4364</v>
      </c>
      <c r="AC973" s="86" t="s">
        <v>4364</v>
      </c>
      <c r="AD973" s="86" t="s">
        <v>4364</v>
      </c>
      <c r="AE973" s="86" t="s">
        <v>4364</v>
      </c>
      <c r="AF973" s="86" t="s">
        <v>4364</v>
      </c>
      <c r="AG973" s="86">
        <v>4.7168754157699997E-3</v>
      </c>
    </row>
    <row r="974" spans="1:33" x14ac:dyDescent="0.35">
      <c r="A974" s="84">
        <v>9469</v>
      </c>
      <c r="B974" s="126">
        <v>46112</v>
      </c>
      <c r="C974" s="84">
        <v>4514</v>
      </c>
      <c r="D974" s="83" t="s">
        <v>1298</v>
      </c>
      <c r="E974" s="85">
        <v>48625905</v>
      </c>
      <c r="F974" s="85">
        <v>27419307</v>
      </c>
      <c r="G974" s="85">
        <v>954090</v>
      </c>
      <c r="H974" s="85">
        <v>0</v>
      </c>
      <c r="I974" s="85">
        <v>0</v>
      </c>
      <c r="J974" s="85">
        <v>1123629</v>
      </c>
      <c r="K974" s="85">
        <v>6218711</v>
      </c>
      <c r="L974" s="85">
        <v>0</v>
      </c>
      <c r="M974" s="85">
        <v>97565</v>
      </c>
      <c r="N974" s="85">
        <v>108652</v>
      </c>
      <c r="O974" s="153">
        <v>4658601</v>
      </c>
      <c r="P974" s="153">
        <v>1029352</v>
      </c>
      <c r="Q974" s="153">
        <v>7420828</v>
      </c>
      <c r="R974" s="153">
        <v>5807878</v>
      </c>
      <c r="S974" s="153">
        <v>0</v>
      </c>
      <c r="T974" s="154">
        <v>2.5821004992960001E-2</v>
      </c>
      <c r="U974" s="154" t="s">
        <v>4364</v>
      </c>
      <c r="V974" s="154" t="s">
        <v>4364</v>
      </c>
      <c r="W974" s="86">
        <v>2.7840958825400001E-2</v>
      </c>
      <c r="X974" s="86">
        <v>0</v>
      </c>
      <c r="Y974" s="86">
        <v>5.7422242569299996E-3</v>
      </c>
      <c r="Z974" s="154" t="s">
        <v>4364</v>
      </c>
      <c r="AA974" s="86">
        <v>0</v>
      </c>
      <c r="AB974" s="154">
        <v>0</v>
      </c>
      <c r="AC974" s="154">
        <v>0</v>
      </c>
      <c r="AD974" s="154" t="s">
        <v>4364</v>
      </c>
      <c r="AE974" s="154">
        <v>0</v>
      </c>
      <c r="AF974" s="154">
        <v>0</v>
      </c>
      <c r="AG974" s="86">
        <v>6.9320282037699998E-3</v>
      </c>
    </row>
    <row r="975" spans="1:33" x14ac:dyDescent="0.35">
      <c r="A975" s="84">
        <v>9475</v>
      </c>
      <c r="B975" s="126">
        <v>46112</v>
      </c>
      <c r="C975" s="84">
        <v>4516</v>
      </c>
      <c r="D975" s="83" t="s">
        <v>1299</v>
      </c>
      <c r="E975" s="85">
        <v>697837572</v>
      </c>
      <c r="F975" s="85">
        <v>456888209</v>
      </c>
      <c r="G975" s="85">
        <v>8661693</v>
      </c>
      <c r="H975" s="85">
        <v>0</v>
      </c>
      <c r="I975" s="85">
        <v>0</v>
      </c>
      <c r="J975" s="85">
        <v>67854188</v>
      </c>
      <c r="K975" s="85">
        <v>138702767</v>
      </c>
      <c r="L975" s="85">
        <v>0</v>
      </c>
      <c r="M975" s="85">
        <v>0</v>
      </c>
      <c r="N975" s="85">
        <v>0</v>
      </c>
      <c r="O975" s="153">
        <v>2375096</v>
      </c>
      <c r="P975" s="153">
        <v>868741</v>
      </c>
      <c r="Q975" s="153">
        <v>158046636</v>
      </c>
      <c r="R975" s="153">
        <v>80379088</v>
      </c>
      <c r="S975" s="153">
        <v>0</v>
      </c>
      <c r="T975" s="86">
        <v>1.4070151321899999E-2</v>
      </c>
      <c r="U975" s="154" t="s">
        <v>4364</v>
      </c>
      <c r="V975" s="154" t="s">
        <v>4364</v>
      </c>
      <c r="W975" s="86">
        <v>2.4456328543889998E-2</v>
      </c>
      <c r="X975" s="86">
        <v>3.4208502672000002E-4</v>
      </c>
      <c r="Y975" s="86">
        <v>1.43561092181E-3</v>
      </c>
      <c r="Z975" s="154" t="s">
        <v>4364</v>
      </c>
      <c r="AA975" s="86">
        <v>0</v>
      </c>
      <c r="AB975" s="154">
        <v>0</v>
      </c>
      <c r="AC975" s="154">
        <v>-1.171698518E-4</v>
      </c>
      <c r="AD975" s="154" t="s">
        <v>4364</v>
      </c>
      <c r="AE975" s="154" t="s">
        <v>4364</v>
      </c>
      <c r="AF975" s="154" t="s">
        <v>4364</v>
      </c>
      <c r="AG975" s="86">
        <v>8.8533487924999995E-4</v>
      </c>
    </row>
    <row r="976" spans="1:33" x14ac:dyDescent="0.35">
      <c r="A976" s="84">
        <v>9476</v>
      </c>
      <c r="B976" s="126">
        <v>46112</v>
      </c>
      <c r="C976" s="84">
        <v>4517</v>
      </c>
      <c r="D976" s="83" t="s">
        <v>1300</v>
      </c>
      <c r="E976" s="85">
        <v>21905059</v>
      </c>
      <c r="F976" s="85">
        <v>5197120</v>
      </c>
      <c r="G976" s="85">
        <v>203732</v>
      </c>
      <c r="H976" s="85">
        <v>0</v>
      </c>
      <c r="I976" s="85">
        <v>0</v>
      </c>
      <c r="J976" s="85">
        <v>1679111</v>
      </c>
      <c r="K976" s="85">
        <v>1092081</v>
      </c>
      <c r="L976" s="85">
        <v>0</v>
      </c>
      <c r="M976" s="85">
        <v>0</v>
      </c>
      <c r="N976" s="85">
        <v>0</v>
      </c>
      <c r="O976" s="153">
        <v>513969</v>
      </c>
      <c r="P976" s="153">
        <v>319106</v>
      </c>
      <c r="Q976" s="153">
        <v>1072343</v>
      </c>
      <c r="R976" s="153">
        <v>316778</v>
      </c>
      <c r="S976" s="153">
        <v>0</v>
      </c>
      <c r="T976" s="86">
        <v>1.6855666229449999E-2</v>
      </c>
      <c r="U976" s="86" t="s">
        <v>4364</v>
      </c>
      <c r="V976" s="86" t="s">
        <v>4364</v>
      </c>
      <c r="W976" s="86">
        <v>1.296198387702E-2</v>
      </c>
      <c r="X976" s="86">
        <v>1.1115847688970001E-2</v>
      </c>
      <c r="Y976" s="86">
        <v>9.7262702441999998E-4</v>
      </c>
      <c r="Z976" s="154" t="s">
        <v>4364</v>
      </c>
      <c r="AA976" s="86">
        <v>6.1277377943000002E-3</v>
      </c>
      <c r="AB976" s="86">
        <v>0</v>
      </c>
      <c r="AC976" s="86">
        <v>0</v>
      </c>
      <c r="AD976" s="154" t="s">
        <v>4364</v>
      </c>
      <c r="AE976" s="154" t="s">
        <v>4364</v>
      </c>
      <c r="AF976" s="154" t="s">
        <v>4364</v>
      </c>
      <c r="AG976" s="86">
        <v>6.4514200042700004E-3</v>
      </c>
    </row>
    <row r="977" spans="1:33" x14ac:dyDescent="0.35">
      <c r="A977" s="84">
        <v>9479</v>
      </c>
      <c r="B977" s="126">
        <v>46112</v>
      </c>
      <c r="C977" s="84">
        <v>4520</v>
      </c>
      <c r="D977" s="83" t="s">
        <v>1301</v>
      </c>
      <c r="E977" s="85">
        <v>26081206</v>
      </c>
      <c r="F977" s="85">
        <v>6488604</v>
      </c>
      <c r="G977" s="85">
        <v>911009</v>
      </c>
      <c r="H977" s="85">
        <v>11333</v>
      </c>
      <c r="I977" s="85">
        <v>48999</v>
      </c>
      <c r="J977" s="85">
        <v>2090987</v>
      </c>
      <c r="K977" s="85">
        <v>1262721</v>
      </c>
      <c r="L977" s="85">
        <v>0</v>
      </c>
      <c r="M977" s="85">
        <v>0</v>
      </c>
      <c r="N977" s="85">
        <v>0</v>
      </c>
      <c r="O977" s="153">
        <v>1250283</v>
      </c>
      <c r="P977" s="153">
        <v>50027</v>
      </c>
      <c r="Q977" s="153">
        <v>0</v>
      </c>
      <c r="R977" s="153">
        <v>863245</v>
      </c>
      <c r="S977" s="153">
        <v>0</v>
      </c>
      <c r="T977" s="154">
        <v>6.3790638853999998E-3</v>
      </c>
      <c r="U977" s="154">
        <v>1.2782469755800001E-3</v>
      </c>
      <c r="V977" s="86">
        <v>0</v>
      </c>
      <c r="W977" s="86">
        <v>2.0956954851600001E-3</v>
      </c>
      <c r="X977" s="86">
        <v>0</v>
      </c>
      <c r="Y977" s="86">
        <v>-3.2839228835999999E-3</v>
      </c>
      <c r="Z977" s="154" t="s">
        <v>4364</v>
      </c>
      <c r="AA977" s="86">
        <v>0</v>
      </c>
      <c r="AB977" s="86" t="s">
        <v>4364</v>
      </c>
      <c r="AC977" s="86">
        <v>0</v>
      </c>
      <c r="AD977" s="154" t="s">
        <v>4364</v>
      </c>
      <c r="AE977" s="154" t="s">
        <v>4364</v>
      </c>
      <c r="AF977" s="154" t="s">
        <v>4364</v>
      </c>
      <c r="AG977" s="86">
        <v>5.6783705063999997E-4</v>
      </c>
    </row>
    <row r="978" spans="1:33" x14ac:dyDescent="0.35">
      <c r="A978" s="84">
        <v>9483</v>
      </c>
      <c r="B978" s="126">
        <v>46112</v>
      </c>
      <c r="C978" s="84">
        <v>4522</v>
      </c>
      <c r="D978" s="83" t="s">
        <v>1302</v>
      </c>
      <c r="E978" s="85">
        <v>110935532</v>
      </c>
      <c r="F978" s="85">
        <v>72794273</v>
      </c>
      <c r="G978" s="85">
        <v>3181225</v>
      </c>
      <c r="H978" s="85">
        <v>0</v>
      </c>
      <c r="I978" s="85">
        <v>0</v>
      </c>
      <c r="J978" s="85">
        <v>24310808</v>
      </c>
      <c r="K978" s="85">
        <v>16381309</v>
      </c>
      <c r="L978" s="85">
        <v>0</v>
      </c>
      <c r="M978" s="85">
        <v>336162</v>
      </c>
      <c r="N978" s="85">
        <v>0</v>
      </c>
      <c r="O978" s="153">
        <v>2727348</v>
      </c>
      <c r="P978" s="153">
        <v>10697776</v>
      </c>
      <c r="Q978" s="153">
        <v>2206454</v>
      </c>
      <c r="R978" s="153">
        <v>12953191</v>
      </c>
      <c r="S978" s="153">
        <v>0</v>
      </c>
      <c r="T978" s="86">
        <v>1.6560803681110001E-2</v>
      </c>
      <c r="U978" s="154" t="s">
        <v>4364</v>
      </c>
      <c r="V978" s="154" t="s">
        <v>4364</v>
      </c>
      <c r="W978" s="86">
        <v>3.5357761395310001E-2</v>
      </c>
      <c r="X978" s="86">
        <v>0</v>
      </c>
      <c r="Y978" s="86">
        <v>7.8611918403699993E-3</v>
      </c>
      <c r="Z978" s="154" t="s">
        <v>4364</v>
      </c>
      <c r="AA978" s="86">
        <v>1.0427213124700001E-3</v>
      </c>
      <c r="AB978" s="86">
        <v>0</v>
      </c>
      <c r="AC978" s="86">
        <v>0</v>
      </c>
      <c r="AD978" s="86" t="s">
        <v>4364</v>
      </c>
      <c r="AE978" s="86">
        <v>0</v>
      </c>
      <c r="AF978" s="154" t="s">
        <v>4364</v>
      </c>
      <c r="AG978" s="86">
        <v>4.1651613212900004E-3</v>
      </c>
    </row>
    <row r="979" spans="1:33" x14ac:dyDescent="0.35">
      <c r="A979" s="84">
        <v>9486</v>
      </c>
      <c r="B979" s="126">
        <v>46112</v>
      </c>
      <c r="C979" s="84">
        <v>4524</v>
      </c>
      <c r="D979" s="83" t="s">
        <v>4246</v>
      </c>
      <c r="E979" s="85">
        <v>105931786</v>
      </c>
      <c r="F979" s="85">
        <v>34126866</v>
      </c>
      <c r="G979" s="85">
        <v>874218</v>
      </c>
      <c r="H979" s="85">
        <v>0</v>
      </c>
      <c r="I979" s="85">
        <v>0</v>
      </c>
      <c r="J979" s="85">
        <v>6615885</v>
      </c>
      <c r="K979" s="85">
        <v>1350833</v>
      </c>
      <c r="L979" s="85">
        <v>0</v>
      </c>
      <c r="M979" s="85">
        <v>0</v>
      </c>
      <c r="N979" s="85">
        <v>0</v>
      </c>
      <c r="O979" s="153">
        <v>2772908</v>
      </c>
      <c r="P979" s="153">
        <v>66564</v>
      </c>
      <c r="Q979" s="153">
        <v>5836828</v>
      </c>
      <c r="R979" s="153">
        <v>16609630</v>
      </c>
      <c r="S979" s="153">
        <v>0</v>
      </c>
      <c r="T979" s="154">
        <v>5.4783754918399999E-3</v>
      </c>
      <c r="U979" s="154" t="s">
        <v>4364</v>
      </c>
      <c r="V979" s="154" t="s">
        <v>4364</v>
      </c>
      <c r="W979" s="86">
        <v>4.3023852172589999E-2</v>
      </c>
      <c r="X979" s="86">
        <v>1.5233194329E-4</v>
      </c>
      <c r="Y979" s="86">
        <v>1.133397683925E-2</v>
      </c>
      <c r="Z979" s="154" t="s">
        <v>4364</v>
      </c>
      <c r="AA979" s="86">
        <v>6.0455879676880001E-2</v>
      </c>
      <c r="AB979" s="86">
        <v>0</v>
      </c>
      <c r="AC979" s="86">
        <v>1.2071527396799999E-3</v>
      </c>
      <c r="AD979" s="154" t="s">
        <v>4364</v>
      </c>
      <c r="AE979" s="154" t="s">
        <v>4364</v>
      </c>
      <c r="AF979" s="154" t="s">
        <v>4364</v>
      </c>
      <c r="AG979" s="86">
        <v>5.4324217643999997E-3</v>
      </c>
    </row>
    <row r="980" spans="1:33" x14ac:dyDescent="0.35">
      <c r="A980" s="84">
        <v>9496</v>
      </c>
      <c r="B980" s="126">
        <v>46112</v>
      </c>
      <c r="C980" s="84">
        <v>4530</v>
      </c>
      <c r="D980" s="83" t="s">
        <v>1303</v>
      </c>
      <c r="E980" s="85">
        <v>2695843</v>
      </c>
      <c r="F980" s="85">
        <v>717724</v>
      </c>
      <c r="G980" s="85">
        <v>0</v>
      </c>
      <c r="H980" s="85">
        <v>2933</v>
      </c>
      <c r="I980" s="85">
        <v>0</v>
      </c>
      <c r="J980" s="85">
        <v>219878</v>
      </c>
      <c r="K980" s="85">
        <v>102777</v>
      </c>
      <c r="L980" s="85">
        <v>0</v>
      </c>
      <c r="M980" s="85">
        <v>0</v>
      </c>
      <c r="N980" s="85">
        <v>0</v>
      </c>
      <c r="O980" s="153">
        <v>183060</v>
      </c>
      <c r="P980" s="153">
        <v>209076</v>
      </c>
      <c r="Q980" s="153">
        <v>0</v>
      </c>
      <c r="R980" s="153">
        <v>0</v>
      </c>
      <c r="S980" s="153">
        <v>0</v>
      </c>
      <c r="T980" s="86" t="s">
        <v>4364</v>
      </c>
      <c r="U980" s="154">
        <v>0</v>
      </c>
      <c r="V980" s="154" t="s">
        <v>4364</v>
      </c>
      <c r="W980" s="86">
        <v>3.4132420130699999E-3</v>
      </c>
      <c r="X980" s="86">
        <v>0</v>
      </c>
      <c r="Y980" s="86">
        <v>0</v>
      </c>
      <c r="Z980" s="154" t="s">
        <v>4364</v>
      </c>
      <c r="AA980" s="86">
        <v>0</v>
      </c>
      <c r="AB980" s="86" t="s">
        <v>4364</v>
      </c>
      <c r="AC980" s="86" t="s">
        <v>4364</v>
      </c>
      <c r="AD980" s="154" t="s">
        <v>4364</v>
      </c>
      <c r="AE980" s="154" t="s">
        <v>4364</v>
      </c>
      <c r="AF980" s="154" t="s">
        <v>4364</v>
      </c>
      <c r="AG980" s="86">
        <v>7.0796384876000004E-4</v>
      </c>
    </row>
    <row r="981" spans="1:33" x14ac:dyDescent="0.35">
      <c r="A981" s="84">
        <v>9497</v>
      </c>
      <c r="B981" s="126">
        <v>46112</v>
      </c>
      <c r="C981" s="84">
        <v>4531</v>
      </c>
      <c r="D981" s="83" t="s">
        <v>1304</v>
      </c>
      <c r="E981" s="85">
        <v>6582962</v>
      </c>
      <c r="F981" s="85">
        <v>3514558</v>
      </c>
      <c r="G981" s="85">
        <v>0</v>
      </c>
      <c r="H981" s="85">
        <v>0</v>
      </c>
      <c r="I981" s="85">
        <v>0</v>
      </c>
      <c r="J981" s="85">
        <v>786172</v>
      </c>
      <c r="K981" s="85">
        <v>1602810</v>
      </c>
      <c r="L981" s="85">
        <v>0</v>
      </c>
      <c r="M981" s="85">
        <v>0</v>
      </c>
      <c r="N981" s="85">
        <v>0</v>
      </c>
      <c r="O981" s="153">
        <v>60113</v>
      </c>
      <c r="P981" s="153">
        <v>938020</v>
      </c>
      <c r="Q981" s="153">
        <v>45472</v>
      </c>
      <c r="R981" s="153">
        <v>81971</v>
      </c>
      <c r="S981" s="153">
        <v>0</v>
      </c>
      <c r="T981" s="154" t="s">
        <v>4364</v>
      </c>
      <c r="U981" s="154" t="s">
        <v>4364</v>
      </c>
      <c r="V981" s="154" t="s">
        <v>4364</v>
      </c>
      <c r="W981" s="86">
        <v>0</v>
      </c>
      <c r="X981" s="86">
        <v>0</v>
      </c>
      <c r="Y981" s="86">
        <v>0</v>
      </c>
      <c r="Z981" s="154" t="s">
        <v>4364</v>
      </c>
      <c r="AA981" s="86">
        <v>3.0176289826900002E-3</v>
      </c>
      <c r="AB981" s="154">
        <v>0</v>
      </c>
      <c r="AC981" s="86">
        <v>0</v>
      </c>
      <c r="AD981" s="154" t="s">
        <v>4364</v>
      </c>
      <c r="AE981" s="154" t="s">
        <v>4364</v>
      </c>
      <c r="AF981" s="154" t="s">
        <v>4364</v>
      </c>
      <c r="AG981" s="86">
        <v>9.5350714883E-4</v>
      </c>
    </row>
    <row r="982" spans="1:33" x14ac:dyDescent="0.35">
      <c r="A982" s="84">
        <v>9500</v>
      </c>
      <c r="B982" s="126">
        <v>46112</v>
      </c>
      <c r="C982" s="84">
        <v>4533</v>
      </c>
      <c r="D982" s="83" t="s">
        <v>1305</v>
      </c>
      <c r="E982" s="85">
        <v>479518741</v>
      </c>
      <c r="F982" s="85">
        <v>269164566</v>
      </c>
      <c r="G982" s="85">
        <v>3167165</v>
      </c>
      <c r="H982" s="85">
        <v>0</v>
      </c>
      <c r="I982" s="85">
        <v>0</v>
      </c>
      <c r="J982" s="85">
        <v>19005608</v>
      </c>
      <c r="K982" s="85">
        <v>66302903</v>
      </c>
      <c r="L982" s="85">
        <v>0</v>
      </c>
      <c r="M982" s="85">
        <v>0</v>
      </c>
      <c r="N982" s="85">
        <v>0</v>
      </c>
      <c r="O982" s="153">
        <v>9758113</v>
      </c>
      <c r="P982" s="153">
        <v>11130061</v>
      </c>
      <c r="Q982" s="153">
        <v>107002469</v>
      </c>
      <c r="R982" s="153">
        <v>52798247</v>
      </c>
      <c r="S982" s="153">
        <v>0</v>
      </c>
      <c r="T982" s="154">
        <v>1.186041218384E-2</v>
      </c>
      <c r="U982" s="154" t="s">
        <v>4364</v>
      </c>
      <c r="V982" s="154" t="s">
        <v>4364</v>
      </c>
      <c r="W982" s="86">
        <v>0</v>
      </c>
      <c r="X982" s="86">
        <v>0</v>
      </c>
      <c r="Y982" s="86">
        <v>2.3530048441799999E-3</v>
      </c>
      <c r="Z982" s="154" t="s">
        <v>4364</v>
      </c>
      <c r="AA982" s="86">
        <v>7.6832031527999996E-3</v>
      </c>
      <c r="AB982" s="86">
        <v>0</v>
      </c>
      <c r="AC982" s="86">
        <v>0</v>
      </c>
      <c r="AD982" s="154" t="s">
        <v>4364</v>
      </c>
      <c r="AE982" s="154" t="s">
        <v>4364</v>
      </c>
      <c r="AF982" s="154" t="s">
        <v>4364</v>
      </c>
      <c r="AG982" s="86">
        <v>1.2205296749599999E-3</v>
      </c>
    </row>
    <row r="983" spans="1:33" x14ac:dyDescent="0.35">
      <c r="A983" s="84">
        <v>9501</v>
      </c>
      <c r="B983" s="126">
        <v>46112</v>
      </c>
      <c r="C983" s="84">
        <v>4534</v>
      </c>
      <c r="D983" s="83" t="s">
        <v>1306</v>
      </c>
      <c r="E983" s="85">
        <v>1832514</v>
      </c>
      <c r="F983" s="85">
        <v>1529723</v>
      </c>
      <c r="G983" s="85">
        <v>0</v>
      </c>
      <c r="H983" s="85">
        <v>0</v>
      </c>
      <c r="I983" s="85">
        <v>0</v>
      </c>
      <c r="J983" s="85">
        <v>296341</v>
      </c>
      <c r="K983" s="85">
        <v>680114</v>
      </c>
      <c r="L983" s="85">
        <v>0</v>
      </c>
      <c r="M983" s="85">
        <v>0</v>
      </c>
      <c r="N983" s="85">
        <v>0</v>
      </c>
      <c r="O983" s="153">
        <v>114969</v>
      </c>
      <c r="P983" s="153">
        <v>39081</v>
      </c>
      <c r="Q983" s="153">
        <v>399218</v>
      </c>
      <c r="R983" s="153">
        <v>0</v>
      </c>
      <c r="S983" s="153">
        <v>0</v>
      </c>
      <c r="T983" s="86" t="s">
        <v>4364</v>
      </c>
      <c r="U983" s="154" t="s">
        <v>4364</v>
      </c>
      <c r="V983" s="154" t="s">
        <v>4364</v>
      </c>
      <c r="W983" s="86">
        <v>0</v>
      </c>
      <c r="X983" s="86">
        <v>0</v>
      </c>
      <c r="Y983" s="86">
        <v>-1.319363092E-4</v>
      </c>
      <c r="Z983" s="154" t="s">
        <v>4364</v>
      </c>
      <c r="AA983" s="86">
        <v>-2.6764747977000001E-3</v>
      </c>
      <c r="AB983" s="86">
        <v>0</v>
      </c>
      <c r="AC983" s="86" t="s">
        <v>4364</v>
      </c>
      <c r="AD983" s="86" t="s">
        <v>4364</v>
      </c>
      <c r="AE983" s="86" t="s">
        <v>4364</v>
      </c>
      <c r="AF983" s="86" t="s">
        <v>4364</v>
      </c>
      <c r="AG983" s="86">
        <v>-2.213110092E-4</v>
      </c>
    </row>
    <row r="984" spans="1:33" x14ac:dyDescent="0.35">
      <c r="A984" s="84">
        <v>9517</v>
      </c>
      <c r="B984" s="126">
        <v>46112</v>
      </c>
      <c r="C984" s="84">
        <v>4545</v>
      </c>
      <c r="D984" s="83" t="s">
        <v>1307</v>
      </c>
      <c r="E984" s="85">
        <v>34044119</v>
      </c>
      <c r="F984" s="85">
        <v>8734931</v>
      </c>
      <c r="G984" s="85">
        <v>644459</v>
      </c>
      <c r="H984" s="85">
        <v>0</v>
      </c>
      <c r="I984" s="85">
        <v>0</v>
      </c>
      <c r="J984" s="85">
        <v>1008556</v>
      </c>
      <c r="K984" s="85">
        <v>2617530</v>
      </c>
      <c r="L984" s="85">
        <v>0</v>
      </c>
      <c r="M984" s="85">
        <v>0</v>
      </c>
      <c r="N984" s="85">
        <v>0</v>
      </c>
      <c r="O984" s="153">
        <v>1558628</v>
      </c>
      <c r="P984" s="153">
        <v>833719</v>
      </c>
      <c r="Q984" s="153">
        <v>1612041</v>
      </c>
      <c r="R984" s="153">
        <v>459998</v>
      </c>
      <c r="S984" s="153">
        <v>0</v>
      </c>
      <c r="T984" s="86">
        <v>1.3508900229139999E-2</v>
      </c>
      <c r="U984" s="86" t="s">
        <v>4364</v>
      </c>
      <c r="V984" s="86" t="s">
        <v>4364</v>
      </c>
      <c r="W984" s="86">
        <v>1.325168810832E-2</v>
      </c>
      <c r="X984" s="86">
        <v>0</v>
      </c>
      <c r="Y984" s="86">
        <v>1.6933581042100001E-3</v>
      </c>
      <c r="Z984" s="154" t="s">
        <v>4364</v>
      </c>
      <c r="AA984" s="86">
        <v>0</v>
      </c>
      <c r="AB984" s="86">
        <v>-6.3811797740000002E-4</v>
      </c>
      <c r="AC984" s="86">
        <v>-6.8658520774E-3</v>
      </c>
      <c r="AD984" s="154" t="s">
        <v>4364</v>
      </c>
      <c r="AE984" s="86" t="s">
        <v>4364</v>
      </c>
      <c r="AF984" s="86" t="s">
        <v>4364</v>
      </c>
      <c r="AG984" s="86">
        <v>3.4671901323700001E-3</v>
      </c>
    </row>
    <row r="985" spans="1:33" x14ac:dyDescent="0.35">
      <c r="A985" s="84">
        <v>9518</v>
      </c>
      <c r="B985" s="126">
        <v>46112</v>
      </c>
      <c r="C985" s="84">
        <v>4546</v>
      </c>
      <c r="D985" s="83" t="s">
        <v>1308</v>
      </c>
      <c r="E985" s="85">
        <v>77175276</v>
      </c>
      <c r="F985" s="85">
        <v>29357854</v>
      </c>
      <c r="G985" s="85">
        <v>540900</v>
      </c>
      <c r="H985" s="85">
        <v>0</v>
      </c>
      <c r="I985" s="85">
        <v>0</v>
      </c>
      <c r="J985" s="85">
        <v>2587416</v>
      </c>
      <c r="K985" s="85">
        <v>8945346</v>
      </c>
      <c r="L985" s="85">
        <v>0</v>
      </c>
      <c r="M985" s="85">
        <v>49136</v>
      </c>
      <c r="N985" s="85">
        <v>118444</v>
      </c>
      <c r="O985" s="153">
        <v>1730764</v>
      </c>
      <c r="P985" s="153">
        <v>4104913</v>
      </c>
      <c r="Q985" s="153">
        <v>7161144</v>
      </c>
      <c r="R985" s="153">
        <v>0</v>
      </c>
      <c r="S985" s="153">
        <v>4119791</v>
      </c>
      <c r="T985" s="86">
        <v>2.3075664721599999E-3</v>
      </c>
      <c r="U985" s="154" t="s">
        <v>4364</v>
      </c>
      <c r="V985" s="154" t="s">
        <v>4364</v>
      </c>
      <c r="W985" s="86">
        <v>4.3650460955199999E-3</v>
      </c>
      <c r="X985" s="86">
        <v>4.3524967208999999E-4</v>
      </c>
      <c r="Y985" s="86">
        <v>1.22091438594E-3</v>
      </c>
      <c r="Z985" s="154" t="s">
        <v>4364</v>
      </c>
      <c r="AA985" s="86">
        <v>3.6751756860999999E-3</v>
      </c>
      <c r="AB985" s="86">
        <v>0</v>
      </c>
      <c r="AC985" s="86" t="s">
        <v>4364</v>
      </c>
      <c r="AD985" s="154">
        <v>0</v>
      </c>
      <c r="AE985" s="86">
        <v>0</v>
      </c>
      <c r="AF985" s="154">
        <v>0</v>
      </c>
      <c r="AG985" s="86">
        <v>1.2962250801300001E-3</v>
      </c>
    </row>
    <row r="986" spans="1:33" x14ac:dyDescent="0.35">
      <c r="A986" s="84">
        <v>9522</v>
      </c>
      <c r="B986" s="126">
        <v>46112</v>
      </c>
      <c r="C986" s="84">
        <v>4549</v>
      </c>
      <c r="D986" s="83" t="s">
        <v>1309</v>
      </c>
      <c r="E986" s="85">
        <v>253478496</v>
      </c>
      <c r="F986" s="85">
        <v>177499091</v>
      </c>
      <c r="G986" s="85">
        <v>4158790</v>
      </c>
      <c r="H986" s="85">
        <v>0</v>
      </c>
      <c r="I986" s="85">
        <v>3172718</v>
      </c>
      <c r="J986" s="85">
        <v>9880720</v>
      </c>
      <c r="K986" s="85">
        <v>42795983</v>
      </c>
      <c r="L986" s="85">
        <v>0</v>
      </c>
      <c r="M986" s="85">
        <v>42665463</v>
      </c>
      <c r="N986" s="85">
        <v>593926</v>
      </c>
      <c r="O986" s="153">
        <v>5330626</v>
      </c>
      <c r="P986" s="153">
        <v>6032840</v>
      </c>
      <c r="Q986" s="153">
        <v>40915831</v>
      </c>
      <c r="R986" s="153">
        <v>21769170</v>
      </c>
      <c r="S986" s="153">
        <v>183024</v>
      </c>
      <c r="T986" s="86">
        <v>6.6695757983799998E-3</v>
      </c>
      <c r="U986" s="86" t="s">
        <v>4364</v>
      </c>
      <c r="V986" s="154">
        <v>-4.0291450220000004E-3</v>
      </c>
      <c r="W986" s="86">
        <v>2.9122784329899998E-2</v>
      </c>
      <c r="X986" s="86">
        <v>1.3331725767600001E-3</v>
      </c>
      <c r="Y986" s="86">
        <v>2.6413697211399999E-3</v>
      </c>
      <c r="Z986" s="154" t="s">
        <v>4364</v>
      </c>
      <c r="AA986" s="86">
        <v>8.5838349252999996E-4</v>
      </c>
      <c r="AB986" s="86">
        <v>0</v>
      </c>
      <c r="AC986" s="86">
        <v>1.4800300234000001E-4</v>
      </c>
      <c r="AD986" s="86">
        <v>0</v>
      </c>
      <c r="AE986" s="86">
        <v>0</v>
      </c>
      <c r="AF986" s="86">
        <v>2.0359573694689999E-2</v>
      </c>
      <c r="AG986" s="86">
        <v>2.0287775952500002E-3</v>
      </c>
    </row>
    <row r="987" spans="1:33" x14ac:dyDescent="0.35">
      <c r="A987" s="84">
        <v>9527</v>
      </c>
      <c r="B987" s="126">
        <v>46112</v>
      </c>
      <c r="C987" s="84">
        <v>4553</v>
      </c>
      <c r="D987" s="83" t="s">
        <v>1310</v>
      </c>
      <c r="E987" s="85">
        <v>417069</v>
      </c>
      <c r="F987" s="85">
        <v>29576</v>
      </c>
      <c r="G987" s="85">
        <v>0</v>
      </c>
      <c r="H987" s="85">
        <v>0</v>
      </c>
      <c r="I987" s="85">
        <v>0</v>
      </c>
      <c r="J987" s="85">
        <v>0</v>
      </c>
      <c r="K987" s="85">
        <v>0</v>
      </c>
      <c r="L987" s="85">
        <v>0</v>
      </c>
      <c r="M987" s="85">
        <v>0</v>
      </c>
      <c r="N987" s="85">
        <v>0</v>
      </c>
      <c r="O987" s="153">
        <v>24503</v>
      </c>
      <c r="P987" s="153">
        <v>5073</v>
      </c>
      <c r="Q987" s="153">
        <v>0</v>
      </c>
      <c r="R987" s="153">
        <v>0</v>
      </c>
      <c r="S987" s="153">
        <v>0</v>
      </c>
      <c r="T987" s="86" t="s">
        <v>4364</v>
      </c>
      <c r="U987" s="154" t="s">
        <v>4364</v>
      </c>
      <c r="V987" s="154" t="s">
        <v>4364</v>
      </c>
      <c r="W987" s="86">
        <v>4.0175499706690002E-2</v>
      </c>
      <c r="X987" s="86" t="s">
        <v>4364</v>
      </c>
      <c r="Y987" s="86" t="s">
        <v>4364</v>
      </c>
      <c r="Z987" s="154" t="s">
        <v>4364</v>
      </c>
      <c r="AA987" s="86">
        <v>0</v>
      </c>
      <c r="AB987" s="86" t="s">
        <v>4364</v>
      </c>
      <c r="AC987" s="86" t="s">
        <v>4364</v>
      </c>
      <c r="AD987" s="154" t="s">
        <v>4364</v>
      </c>
      <c r="AE987" s="154" t="s">
        <v>4364</v>
      </c>
      <c r="AF987" s="154" t="s">
        <v>4364</v>
      </c>
      <c r="AG987" s="86">
        <v>2.5145851380799999E-2</v>
      </c>
    </row>
    <row r="988" spans="1:33" x14ac:dyDescent="0.35">
      <c r="A988" s="84">
        <v>9532</v>
      </c>
      <c r="B988" s="126">
        <v>46112</v>
      </c>
      <c r="C988" s="84">
        <v>4556</v>
      </c>
      <c r="D988" s="83" t="s">
        <v>1311</v>
      </c>
      <c r="E988" s="85">
        <v>40145325</v>
      </c>
      <c r="F988" s="85">
        <v>14003207</v>
      </c>
      <c r="G988" s="85">
        <v>230629</v>
      </c>
      <c r="H988" s="85">
        <v>0</v>
      </c>
      <c r="I988" s="85">
        <v>0</v>
      </c>
      <c r="J988" s="85">
        <v>6316682</v>
      </c>
      <c r="K988" s="85">
        <v>5550882</v>
      </c>
      <c r="L988" s="85">
        <v>0</v>
      </c>
      <c r="M988" s="85">
        <v>0</v>
      </c>
      <c r="N988" s="85">
        <v>0</v>
      </c>
      <c r="O988" s="153">
        <v>1603818</v>
      </c>
      <c r="P988" s="153">
        <v>219663</v>
      </c>
      <c r="Q988" s="153">
        <v>0</v>
      </c>
      <c r="R988" s="153">
        <v>0</v>
      </c>
      <c r="S988" s="153">
        <v>81533</v>
      </c>
      <c r="T988" s="86">
        <v>-4.3171302217000001E-3</v>
      </c>
      <c r="U988" s="86" t="s">
        <v>4364</v>
      </c>
      <c r="V988" s="86" t="s">
        <v>4364</v>
      </c>
      <c r="W988" s="86">
        <v>-7.5808545500000006E-5</v>
      </c>
      <c r="X988" s="86">
        <v>0</v>
      </c>
      <c r="Y988" s="86">
        <v>-5.1113436389999998E-4</v>
      </c>
      <c r="Z988" s="154" t="s">
        <v>4364</v>
      </c>
      <c r="AA988" s="86">
        <v>4.1086414941299996E-3</v>
      </c>
      <c r="AB988" s="86" t="s">
        <v>4364</v>
      </c>
      <c r="AC988" s="86" t="s">
        <v>4364</v>
      </c>
      <c r="AD988" s="154">
        <v>0</v>
      </c>
      <c r="AE988" s="154" t="s">
        <v>4364</v>
      </c>
      <c r="AF988" s="154" t="s">
        <v>4364</v>
      </c>
      <c r="AG988" s="86">
        <v>-1.658721088E-4</v>
      </c>
    </row>
    <row r="989" spans="1:33" x14ac:dyDescent="0.35">
      <c r="A989" s="84">
        <v>9537</v>
      </c>
      <c r="B989" s="126">
        <v>46112</v>
      </c>
      <c r="C989" s="84">
        <v>4560</v>
      </c>
      <c r="D989" s="83" t="s">
        <v>1312</v>
      </c>
      <c r="E989" s="85">
        <v>69264950</v>
      </c>
      <c r="F989" s="85">
        <v>27438429</v>
      </c>
      <c r="G989" s="85">
        <v>4027523</v>
      </c>
      <c r="H989" s="85">
        <v>0</v>
      </c>
      <c r="I989" s="85">
        <v>0</v>
      </c>
      <c r="J989" s="85">
        <v>3253400</v>
      </c>
      <c r="K989" s="85">
        <v>7163089</v>
      </c>
      <c r="L989" s="85">
        <v>0</v>
      </c>
      <c r="M989" s="85">
        <v>0</v>
      </c>
      <c r="N989" s="85">
        <v>0</v>
      </c>
      <c r="O989" s="153">
        <v>725634</v>
      </c>
      <c r="P989" s="153">
        <v>268372</v>
      </c>
      <c r="Q989" s="153">
        <v>9450041</v>
      </c>
      <c r="R989" s="153">
        <v>2550370</v>
      </c>
      <c r="S989" s="153">
        <v>0</v>
      </c>
      <c r="T989" s="86">
        <v>2.0229244843369999E-2</v>
      </c>
      <c r="U989" s="154" t="s">
        <v>4364</v>
      </c>
      <c r="V989" s="86" t="s">
        <v>4364</v>
      </c>
      <c r="W989" s="86">
        <v>3.3664886697800001E-3</v>
      </c>
      <c r="X989" s="86">
        <v>0</v>
      </c>
      <c r="Y989" s="86">
        <v>-6.2853285370000002E-4</v>
      </c>
      <c r="Z989" s="154" t="s">
        <v>4364</v>
      </c>
      <c r="AA989" s="86">
        <v>0</v>
      </c>
      <c r="AB989" s="86">
        <v>0</v>
      </c>
      <c r="AC989" s="86">
        <v>0</v>
      </c>
      <c r="AD989" s="154" t="s">
        <v>4364</v>
      </c>
      <c r="AE989" s="86" t="s">
        <v>4364</v>
      </c>
      <c r="AF989" s="86" t="s">
        <v>4364</v>
      </c>
      <c r="AG989" s="86">
        <v>2.9905275410300001E-3</v>
      </c>
    </row>
    <row r="990" spans="1:33" x14ac:dyDescent="0.35">
      <c r="A990" s="84">
        <v>9554</v>
      </c>
      <c r="B990" s="126">
        <v>46112</v>
      </c>
      <c r="C990" s="84">
        <v>4569</v>
      </c>
      <c r="D990" s="83" t="s">
        <v>1313</v>
      </c>
      <c r="E990" s="85">
        <v>2776019</v>
      </c>
      <c r="F990" s="85">
        <v>668934</v>
      </c>
      <c r="G990" s="85">
        <v>0</v>
      </c>
      <c r="H990" s="85">
        <v>55000</v>
      </c>
      <c r="I990" s="85">
        <v>0</v>
      </c>
      <c r="J990" s="85">
        <v>0</v>
      </c>
      <c r="K990" s="85">
        <v>273927</v>
      </c>
      <c r="L990" s="85">
        <v>0</v>
      </c>
      <c r="M990" s="85">
        <v>0</v>
      </c>
      <c r="N990" s="85">
        <v>0</v>
      </c>
      <c r="O990" s="153">
        <v>340007</v>
      </c>
      <c r="P990" s="153">
        <v>0</v>
      </c>
      <c r="Q990" s="153">
        <v>0</v>
      </c>
      <c r="R990" s="153">
        <v>0</v>
      </c>
      <c r="S990" s="153">
        <v>0</v>
      </c>
      <c r="T990" s="86" t="s">
        <v>4364</v>
      </c>
      <c r="U990" s="154">
        <v>3.6524751840419999E-2</v>
      </c>
      <c r="V990" s="154" t="s">
        <v>4364</v>
      </c>
      <c r="W990" s="86">
        <v>1.4309087768299999E-3</v>
      </c>
      <c r="X990" s="86" t="s">
        <v>4364</v>
      </c>
      <c r="Y990" s="86">
        <v>0</v>
      </c>
      <c r="Z990" s="154" t="s">
        <v>4364</v>
      </c>
      <c r="AA990" s="86">
        <v>0</v>
      </c>
      <c r="AB990" s="86" t="s">
        <v>4364</v>
      </c>
      <c r="AC990" s="86" t="s">
        <v>4364</v>
      </c>
      <c r="AD990" s="154" t="s">
        <v>4364</v>
      </c>
      <c r="AE990" s="154" t="s">
        <v>4364</v>
      </c>
      <c r="AF990" s="154" t="s">
        <v>4364</v>
      </c>
      <c r="AG990" s="86">
        <v>2.8323653797900001E-3</v>
      </c>
    </row>
    <row r="991" spans="1:33" x14ac:dyDescent="0.35">
      <c r="A991" s="84">
        <v>9555</v>
      </c>
      <c r="B991" s="126">
        <v>46112</v>
      </c>
      <c r="C991" s="84">
        <v>4570</v>
      </c>
      <c r="D991" s="83" t="s">
        <v>1314</v>
      </c>
      <c r="E991" s="85">
        <v>8754515</v>
      </c>
      <c r="F991" s="85">
        <v>2404660</v>
      </c>
      <c r="G991" s="85">
        <v>113726</v>
      </c>
      <c r="H991" s="85">
        <v>0</v>
      </c>
      <c r="I991" s="85">
        <v>1503</v>
      </c>
      <c r="J991" s="85">
        <v>44444</v>
      </c>
      <c r="K991" s="85">
        <v>416221</v>
      </c>
      <c r="L991" s="85">
        <v>0</v>
      </c>
      <c r="M991" s="85">
        <v>0</v>
      </c>
      <c r="N991" s="85">
        <v>0</v>
      </c>
      <c r="O991" s="153">
        <v>387396</v>
      </c>
      <c r="P991" s="153">
        <v>42101</v>
      </c>
      <c r="Q991" s="153">
        <v>834155</v>
      </c>
      <c r="R991" s="153">
        <v>565114</v>
      </c>
      <c r="S991" s="153">
        <v>0</v>
      </c>
      <c r="T991" s="86">
        <v>0</v>
      </c>
      <c r="U991" s="154" t="s">
        <v>4364</v>
      </c>
      <c r="V991" s="154">
        <v>0</v>
      </c>
      <c r="W991" s="86">
        <v>2.7120115775159999E-2</v>
      </c>
      <c r="X991" s="86">
        <v>0</v>
      </c>
      <c r="Y991" s="86">
        <v>0</v>
      </c>
      <c r="Z991" s="154" t="s">
        <v>4364</v>
      </c>
      <c r="AA991" s="86">
        <v>0</v>
      </c>
      <c r="AB991" s="154">
        <v>0</v>
      </c>
      <c r="AC991" s="154">
        <v>0</v>
      </c>
      <c r="AD991" s="154" t="s">
        <v>4364</v>
      </c>
      <c r="AE991" s="154" t="s">
        <v>4364</v>
      </c>
      <c r="AF991" s="154" t="s">
        <v>4364</v>
      </c>
      <c r="AG991" s="86">
        <v>4.4795524715499999E-3</v>
      </c>
    </row>
    <row r="992" spans="1:33" x14ac:dyDescent="0.35">
      <c r="A992" s="84">
        <v>9556</v>
      </c>
      <c r="B992" s="126">
        <v>46112</v>
      </c>
      <c r="C992" s="84">
        <v>4571</v>
      </c>
      <c r="D992" s="83" t="s">
        <v>1315</v>
      </c>
      <c r="E992" s="85">
        <v>217648762</v>
      </c>
      <c r="F992" s="85">
        <v>180450806</v>
      </c>
      <c r="G992" s="85">
        <v>3990725</v>
      </c>
      <c r="H992" s="85">
        <v>0</v>
      </c>
      <c r="I992" s="85">
        <v>0</v>
      </c>
      <c r="J992" s="85">
        <v>6964225</v>
      </c>
      <c r="K992" s="85">
        <v>17111589</v>
      </c>
      <c r="L992" s="85">
        <v>0</v>
      </c>
      <c r="M992" s="85">
        <v>123753612</v>
      </c>
      <c r="N992" s="85">
        <v>169610</v>
      </c>
      <c r="O992" s="153">
        <v>2959235</v>
      </c>
      <c r="P992" s="153">
        <v>73723</v>
      </c>
      <c r="Q992" s="153">
        <v>13401127</v>
      </c>
      <c r="R992" s="153">
        <v>12026959</v>
      </c>
      <c r="S992" s="153">
        <v>0</v>
      </c>
      <c r="T992" s="86">
        <v>4.1224007969150003E-2</v>
      </c>
      <c r="U992" s="154" t="s">
        <v>4364</v>
      </c>
      <c r="V992" s="154" t="s">
        <v>4364</v>
      </c>
      <c r="W992" s="86">
        <v>5.120079703601E-2</v>
      </c>
      <c r="X992" s="86">
        <v>3.4351512203999998E-4</v>
      </c>
      <c r="Y992" s="86">
        <v>4.4471210251000003E-3</v>
      </c>
      <c r="Z992" s="154" t="s">
        <v>4364</v>
      </c>
      <c r="AA992" s="86">
        <v>0</v>
      </c>
      <c r="AB992" s="86">
        <v>0</v>
      </c>
      <c r="AC992" s="86">
        <v>0</v>
      </c>
      <c r="AD992" s="154" t="s">
        <v>4364</v>
      </c>
      <c r="AE992" s="86">
        <v>0</v>
      </c>
      <c r="AF992" s="86">
        <v>2.24378163023581</v>
      </c>
      <c r="AG992" s="86">
        <v>3.9254993986900001E-3</v>
      </c>
    </row>
    <row r="993" spans="1:33" x14ac:dyDescent="0.35">
      <c r="A993" s="84">
        <v>9566</v>
      </c>
      <c r="B993" s="126">
        <v>46112</v>
      </c>
      <c r="C993" s="84">
        <v>4576</v>
      </c>
      <c r="D993" s="83" t="s">
        <v>1316</v>
      </c>
      <c r="E993" s="85">
        <v>60563131</v>
      </c>
      <c r="F993" s="85">
        <v>41951885</v>
      </c>
      <c r="G993" s="85">
        <v>591675</v>
      </c>
      <c r="H993" s="85">
        <v>0</v>
      </c>
      <c r="I993" s="85">
        <v>0</v>
      </c>
      <c r="J993" s="85">
        <v>18370779</v>
      </c>
      <c r="K993" s="85">
        <v>13754340</v>
      </c>
      <c r="L993" s="85">
        <v>0</v>
      </c>
      <c r="M993" s="85">
        <v>0</v>
      </c>
      <c r="N993" s="85">
        <v>0</v>
      </c>
      <c r="O993" s="153">
        <v>2612421</v>
      </c>
      <c r="P993" s="153">
        <v>6622670</v>
      </c>
      <c r="Q993" s="153">
        <v>0</v>
      </c>
      <c r="R993" s="153">
        <v>0</v>
      </c>
      <c r="S993" s="153">
        <v>0</v>
      </c>
      <c r="T993" s="86">
        <v>2.0715072717259999E-2</v>
      </c>
      <c r="U993" s="86" t="s">
        <v>4364</v>
      </c>
      <c r="V993" s="86" t="s">
        <v>4364</v>
      </c>
      <c r="W993" s="86">
        <v>9.6791929421899993E-3</v>
      </c>
      <c r="X993" s="86">
        <v>2.3034840759099998E-3</v>
      </c>
      <c r="Y993" s="86">
        <v>7.1794415509800003E-3</v>
      </c>
      <c r="Z993" s="154" t="s">
        <v>4364</v>
      </c>
      <c r="AA993" s="86">
        <v>9.6828242568099999E-3</v>
      </c>
      <c r="AB993" s="86" t="s">
        <v>4364</v>
      </c>
      <c r="AC993" s="86" t="s">
        <v>4364</v>
      </c>
      <c r="AD993" s="154" t="s">
        <v>4364</v>
      </c>
      <c r="AE993" s="86" t="s">
        <v>4364</v>
      </c>
      <c r="AF993" s="154" t="s">
        <v>4364</v>
      </c>
      <c r="AG993" s="86">
        <v>5.9285903685499996E-3</v>
      </c>
    </row>
    <row r="994" spans="1:33" x14ac:dyDescent="0.35">
      <c r="A994" s="84">
        <v>9582</v>
      </c>
      <c r="B994" s="126">
        <v>46112</v>
      </c>
      <c r="C994" s="84">
        <v>4584</v>
      </c>
      <c r="D994" s="83" t="s">
        <v>1317</v>
      </c>
      <c r="E994" s="85">
        <v>28944174</v>
      </c>
      <c r="F994" s="85">
        <v>10564885</v>
      </c>
      <c r="G994" s="85">
        <v>1867225</v>
      </c>
      <c r="H994" s="85">
        <v>0</v>
      </c>
      <c r="I994" s="85">
        <v>0</v>
      </c>
      <c r="J994" s="85">
        <v>1115231</v>
      </c>
      <c r="K994" s="85">
        <v>5084370</v>
      </c>
      <c r="L994" s="85">
        <v>0</v>
      </c>
      <c r="M994" s="85">
        <v>0</v>
      </c>
      <c r="N994" s="85">
        <v>0</v>
      </c>
      <c r="O994" s="153">
        <v>2399645</v>
      </c>
      <c r="P994" s="153">
        <v>98414</v>
      </c>
      <c r="Q994" s="153">
        <v>0</v>
      </c>
      <c r="R994" s="153">
        <v>0</v>
      </c>
      <c r="S994" s="153">
        <v>0</v>
      </c>
      <c r="T994" s="86">
        <v>1.472319624686E-2</v>
      </c>
      <c r="U994" s="154" t="s">
        <v>4364</v>
      </c>
      <c r="V994" s="86" t="s">
        <v>4364</v>
      </c>
      <c r="W994" s="86">
        <v>-4.2739586700000002E-4</v>
      </c>
      <c r="X994" s="86">
        <v>3.3645095243299999E-3</v>
      </c>
      <c r="Y994" s="86">
        <v>2.4782068103999999E-3</v>
      </c>
      <c r="Z994" s="154" t="s">
        <v>4364</v>
      </c>
      <c r="AA994" s="86">
        <v>0</v>
      </c>
      <c r="AB994" s="86" t="s">
        <v>4364</v>
      </c>
      <c r="AC994" s="86" t="s">
        <v>4364</v>
      </c>
      <c r="AD994" s="154" t="s">
        <v>4364</v>
      </c>
      <c r="AE994" s="154" t="s">
        <v>4364</v>
      </c>
      <c r="AF994" s="86" t="s">
        <v>4364</v>
      </c>
      <c r="AG994" s="86">
        <v>4.1439817202300003E-3</v>
      </c>
    </row>
    <row r="995" spans="1:33" x14ac:dyDescent="0.35">
      <c r="A995" s="84">
        <v>9590</v>
      </c>
      <c r="B995" s="126">
        <v>46112</v>
      </c>
      <c r="C995" s="84">
        <v>4591</v>
      </c>
      <c r="D995" s="83" t="s">
        <v>1318</v>
      </c>
      <c r="E995" s="85">
        <v>12183078</v>
      </c>
      <c r="F995" s="85">
        <v>6247408</v>
      </c>
      <c r="G995" s="85">
        <v>0</v>
      </c>
      <c r="H995" s="85">
        <v>0</v>
      </c>
      <c r="I995" s="85">
        <v>0</v>
      </c>
      <c r="J995" s="85">
        <v>2612989</v>
      </c>
      <c r="K995" s="85">
        <v>2099672</v>
      </c>
      <c r="L995" s="85">
        <v>0</v>
      </c>
      <c r="M995" s="85">
        <v>148963</v>
      </c>
      <c r="N995" s="85">
        <v>0</v>
      </c>
      <c r="O995" s="153">
        <v>463651</v>
      </c>
      <c r="P995" s="153">
        <v>788106</v>
      </c>
      <c r="Q995" s="153">
        <v>134027</v>
      </c>
      <c r="R995" s="153">
        <v>0</v>
      </c>
      <c r="S995" s="153">
        <v>0</v>
      </c>
      <c r="T995" s="154" t="s">
        <v>4364</v>
      </c>
      <c r="U995" s="154">
        <v>2.9166666666670001E-2</v>
      </c>
      <c r="V995" s="154" t="s">
        <v>4364</v>
      </c>
      <c r="W995" s="86">
        <v>3.8558245247549999E-2</v>
      </c>
      <c r="X995" s="86">
        <v>5.6125406030800001E-3</v>
      </c>
      <c r="Y995" s="86">
        <v>2.95898849834E-3</v>
      </c>
      <c r="Z995" s="86" t="s">
        <v>4364</v>
      </c>
      <c r="AA995" s="86">
        <v>7.3250535489999995E-4</v>
      </c>
      <c r="AB995" s="154">
        <v>0</v>
      </c>
      <c r="AC995" s="154" t="s">
        <v>4364</v>
      </c>
      <c r="AD995" s="154" t="s">
        <v>4364</v>
      </c>
      <c r="AE995" s="154">
        <v>0</v>
      </c>
      <c r="AF995" s="154" t="s">
        <v>4364</v>
      </c>
      <c r="AG995" s="86">
        <v>6.1201277796399996E-3</v>
      </c>
    </row>
    <row r="996" spans="1:33" x14ac:dyDescent="0.35">
      <c r="A996" s="84">
        <v>9604</v>
      </c>
      <c r="B996" s="126">
        <v>46112</v>
      </c>
      <c r="C996" s="84">
        <v>4600</v>
      </c>
      <c r="D996" s="83" t="s">
        <v>1319</v>
      </c>
      <c r="E996" s="85">
        <v>805288217</v>
      </c>
      <c r="F996" s="85">
        <v>596784220</v>
      </c>
      <c r="G996" s="85">
        <v>9269355</v>
      </c>
      <c r="H996" s="85">
        <v>0</v>
      </c>
      <c r="I996" s="85">
        <v>0</v>
      </c>
      <c r="J996" s="85">
        <v>160609547</v>
      </c>
      <c r="K996" s="85">
        <v>84594904</v>
      </c>
      <c r="L996" s="85">
        <v>7181203</v>
      </c>
      <c r="M996" s="85">
        <v>54602116</v>
      </c>
      <c r="N996" s="85">
        <v>17605417</v>
      </c>
      <c r="O996" s="153">
        <v>4395043</v>
      </c>
      <c r="P996" s="153">
        <v>15203827</v>
      </c>
      <c r="Q996" s="153">
        <v>170468838</v>
      </c>
      <c r="R996" s="153">
        <v>70651612</v>
      </c>
      <c r="S996" s="153">
        <v>2202358</v>
      </c>
      <c r="T996" s="86">
        <v>8.0739471994100004E-3</v>
      </c>
      <c r="U996" s="86" t="s">
        <v>4364</v>
      </c>
      <c r="V996" s="86" t="s">
        <v>4364</v>
      </c>
      <c r="W996" s="86">
        <v>6.6002891030700001E-3</v>
      </c>
      <c r="X996" s="86">
        <v>1.3898708623500001E-3</v>
      </c>
      <c r="Y996" s="86">
        <v>5.2329772707299998E-3</v>
      </c>
      <c r="Z996" s="154">
        <v>0</v>
      </c>
      <c r="AA996" s="86">
        <v>2.3626242425100002E-3</v>
      </c>
      <c r="AB996" s="86">
        <v>0</v>
      </c>
      <c r="AC996" s="86">
        <v>7.0607321172000003E-4</v>
      </c>
      <c r="AD996" s="86">
        <v>0</v>
      </c>
      <c r="AE996" s="86">
        <v>7.1223800533999995E-4</v>
      </c>
      <c r="AF996" s="86">
        <v>4.7811242760099999E-3</v>
      </c>
      <c r="AG996" s="86">
        <v>1.8150350281300001E-3</v>
      </c>
    </row>
    <row r="997" spans="1:33" x14ac:dyDescent="0.35">
      <c r="A997" s="84">
        <v>9607</v>
      </c>
      <c r="B997" s="126">
        <v>46112</v>
      </c>
      <c r="C997" s="84">
        <v>4602</v>
      </c>
      <c r="D997" s="83" t="s">
        <v>1320</v>
      </c>
      <c r="E997" s="85">
        <v>686888702</v>
      </c>
      <c r="F997" s="85">
        <v>287251534</v>
      </c>
      <c r="G997" s="85">
        <v>7697446</v>
      </c>
      <c r="H997" s="85">
        <v>0</v>
      </c>
      <c r="I997" s="85">
        <v>0</v>
      </c>
      <c r="J997" s="85">
        <v>13671004</v>
      </c>
      <c r="K997" s="85">
        <v>27288142</v>
      </c>
      <c r="L997" s="85">
        <v>0</v>
      </c>
      <c r="M997" s="85">
        <v>0</v>
      </c>
      <c r="N997" s="85">
        <v>0</v>
      </c>
      <c r="O997" s="153">
        <v>5146841</v>
      </c>
      <c r="P997" s="153">
        <v>1400871</v>
      </c>
      <c r="Q997" s="153">
        <v>190335911</v>
      </c>
      <c r="R997" s="153">
        <v>41711319</v>
      </c>
      <c r="S997" s="153">
        <v>0</v>
      </c>
      <c r="T997" s="154">
        <v>5.1002193042499998E-3</v>
      </c>
      <c r="U997" s="154" t="s">
        <v>4364</v>
      </c>
      <c r="V997" s="154" t="s">
        <v>4364</v>
      </c>
      <c r="W997" s="86">
        <v>6.8500303786600001E-3</v>
      </c>
      <c r="X997" s="86">
        <v>-4.5780315800000003E-4</v>
      </c>
      <c r="Y997" s="86">
        <v>7.6166236540000005E-5</v>
      </c>
      <c r="Z997" s="154" t="s">
        <v>4364</v>
      </c>
      <c r="AA997" s="86">
        <v>0</v>
      </c>
      <c r="AB997" s="86">
        <v>0</v>
      </c>
      <c r="AC997" s="154">
        <v>-3.2667864750000002E-4</v>
      </c>
      <c r="AD997" s="154" t="s">
        <v>4364</v>
      </c>
      <c r="AE997" s="154" t="s">
        <v>4364</v>
      </c>
      <c r="AF997" s="154" t="s">
        <v>4364</v>
      </c>
      <c r="AG997" s="86">
        <v>2.3052641245999999E-4</v>
      </c>
    </row>
    <row r="998" spans="1:33" x14ac:dyDescent="0.35">
      <c r="A998" s="84">
        <v>9613</v>
      </c>
      <c r="B998" s="126">
        <v>46112</v>
      </c>
      <c r="C998" s="84">
        <v>4605</v>
      </c>
      <c r="D998" s="83" t="s">
        <v>1321</v>
      </c>
      <c r="E998" s="85">
        <v>275700</v>
      </c>
      <c r="F998" s="85">
        <v>54283</v>
      </c>
      <c r="G998" s="85">
        <v>0</v>
      </c>
      <c r="H998" s="85">
        <v>0</v>
      </c>
      <c r="I998" s="85">
        <v>0</v>
      </c>
      <c r="J998" s="85">
        <v>0</v>
      </c>
      <c r="K998" s="85">
        <v>0</v>
      </c>
      <c r="L998" s="85">
        <v>0</v>
      </c>
      <c r="M998" s="85">
        <v>0</v>
      </c>
      <c r="N998" s="85">
        <v>0</v>
      </c>
      <c r="O998" s="153">
        <v>54283</v>
      </c>
      <c r="P998" s="153">
        <v>0</v>
      </c>
      <c r="Q998" s="153">
        <v>0</v>
      </c>
      <c r="R998" s="153">
        <v>0</v>
      </c>
      <c r="S998" s="153">
        <v>0</v>
      </c>
      <c r="T998" s="86" t="s">
        <v>4364</v>
      </c>
      <c r="U998" s="86" t="s">
        <v>4364</v>
      </c>
      <c r="V998" s="154" t="s">
        <v>4364</v>
      </c>
      <c r="W998" s="86">
        <v>-1.2945887223699999E-2</v>
      </c>
      <c r="X998" s="86" t="s">
        <v>4364</v>
      </c>
      <c r="Y998" s="86" t="s">
        <v>4364</v>
      </c>
      <c r="Z998" s="154" t="s">
        <v>4364</v>
      </c>
      <c r="AA998" s="86" t="s">
        <v>4364</v>
      </c>
      <c r="AB998" s="86" t="s">
        <v>4364</v>
      </c>
      <c r="AC998" s="86" t="s">
        <v>4364</v>
      </c>
      <c r="AD998" s="86" t="s">
        <v>4364</v>
      </c>
      <c r="AE998" s="154" t="s">
        <v>4364</v>
      </c>
      <c r="AF998" s="154" t="s">
        <v>4364</v>
      </c>
      <c r="AG998" s="86">
        <v>-1.2945887223699999E-2</v>
      </c>
    </row>
    <row r="999" spans="1:33" x14ac:dyDescent="0.35">
      <c r="A999" s="84">
        <v>9622</v>
      </c>
      <c r="B999" s="126">
        <v>46112</v>
      </c>
      <c r="C999" s="84">
        <v>4610</v>
      </c>
      <c r="D999" s="83" t="s">
        <v>1322</v>
      </c>
      <c r="E999" s="85">
        <v>53500370</v>
      </c>
      <c r="F999" s="85">
        <v>23795552</v>
      </c>
      <c r="G999" s="85">
        <v>1407764</v>
      </c>
      <c r="H999" s="85">
        <v>923838</v>
      </c>
      <c r="I999" s="85">
        <v>0</v>
      </c>
      <c r="J999" s="85">
        <v>1384047</v>
      </c>
      <c r="K999" s="85">
        <v>3462511</v>
      </c>
      <c r="L999" s="85">
        <v>0</v>
      </c>
      <c r="M999" s="85">
        <v>0</v>
      </c>
      <c r="N999" s="85">
        <v>0</v>
      </c>
      <c r="O999" s="153">
        <v>3852242</v>
      </c>
      <c r="P999" s="153">
        <v>88821</v>
      </c>
      <c r="Q999" s="153">
        <v>10628331</v>
      </c>
      <c r="R999" s="153">
        <v>2047998</v>
      </c>
      <c r="S999" s="153">
        <v>0</v>
      </c>
      <c r="T999" s="86">
        <v>5.0056966403740001E-2</v>
      </c>
      <c r="U999" s="154">
        <v>5.2821350492809997E-2</v>
      </c>
      <c r="V999" s="154" t="s">
        <v>4364</v>
      </c>
      <c r="W999" s="86">
        <v>5.0605164164210001E-2</v>
      </c>
      <c r="X999" s="86">
        <v>1.1308114134149999E-2</v>
      </c>
      <c r="Y999" s="86">
        <v>2.3865639278670001E-2</v>
      </c>
      <c r="Z999" s="154" t="s">
        <v>4364</v>
      </c>
      <c r="AA999" s="86">
        <v>0</v>
      </c>
      <c r="AB999" s="86">
        <v>3.2588479200000001E-5</v>
      </c>
      <c r="AC999" s="86">
        <v>0</v>
      </c>
      <c r="AD999" s="154" t="s">
        <v>4364</v>
      </c>
      <c r="AE999" s="154" t="s">
        <v>4364</v>
      </c>
      <c r="AF999" s="154" t="s">
        <v>4364</v>
      </c>
      <c r="AG999" s="86">
        <v>1.784439998555E-2</v>
      </c>
    </row>
    <row r="1000" spans="1:33" x14ac:dyDescent="0.35">
      <c r="A1000" s="84">
        <v>9639</v>
      </c>
      <c r="B1000" s="126">
        <v>46112</v>
      </c>
      <c r="C1000" s="84">
        <v>4619</v>
      </c>
      <c r="D1000" s="83" t="s">
        <v>1323</v>
      </c>
      <c r="E1000" s="85">
        <v>126763007</v>
      </c>
      <c r="F1000" s="85">
        <v>45689934</v>
      </c>
      <c r="G1000" s="85">
        <v>2313448</v>
      </c>
      <c r="H1000" s="85">
        <v>0</v>
      </c>
      <c r="I1000" s="85">
        <v>0</v>
      </c>
      <c r="J1000" s="85">
        <v>9183361</v>
      </c>
      <c r="K1000" s="85">
        <v>9112332</v>
      </c>
      <c r="L1000" s="85">
        <v>0</v>
      </c>
      <c r="M1000" s="85">
        <v>0</v>
      </c>
      <c r="N1000" s="85">
        <v>0</v>
      </c>
      <c r="O1000" s="153">
        <v>1819692</v>
      </c>
      <c r="P1000" s="153">
        <v>4276555</v>
      </c>
      <c r="Q1000" s="153">
        <v>16776674</v>
      </c>
      <c r="R1000" s="153">
        <v>2207872</v>
      </c>
      <c r="S1000" s="153">
        <v>0</v>
      </c>
      <c r="T1000" s="86">
        <v>1.768226230311E-2</v>
      </c>
      <c r="U1000" s="154" t="s">
        <v>4364</v>
      </c>
      <c r="V1000" s="154" t="s">
        <v>4364</v>
      </c>
      <c r="W1000" s="86">
        <v>1.9482683167530001E-2</v>
      </c>
      <c r="X1000" s="86">
        <v>3.2474207556399998E-3</v>
      </c>
      <c r="Y1000" s="86">
        <v>1.02834995776E-3</v>
      </c>
      <c r="Z1000" s="154" t="s">
        <v>4364</v>
      </c>
      <c r="AA1000" s="86">
        <v>0</v>
      </c>
      <c r="AB1000" s="86">
        <v>0</v>
      </c>
      <c r="AC1000" s="86">
        <v>2.8365967281500002E-3</v>
      </c>
      <c r="AD1000" s="86" t="s">
        <v>4364</v>
      </c>
      <c r="AE1000" s="154" t="s">
        <v>4364</v>
      </c>
      <c r="AF1000" s="154" t="s">
        <v>4364</v>
      </c>
      <c r="AG1000" s="86">
        <v>2.6208529234900001E-3</v>
      </c>
    </row>
    <row r="1001" spans="1:33" x14ac:dyDescent="0.35">
      <c r="A1001" s="84">
        <v>9643</v>
      </c>
      <c r="B1001" s="126">
        <v>46112</v>
      </c>
      <c r="C1001" s="84">
        <v>4620</v>
      </c>
      <c r="D1001" s="83" t="s">
        <v>1324</v>
      </c>
      <c r="E1001" s="85">
        <v>244783354</v>
      </c>
      <c r="F1001" s="85">
        <v>160654618</v>
      </c>
      <c r="G1001" s="85">
        <v>8318229</v>
      </c>
      <c r="H1001" s="85">
        <v>37252</v>
      </c>
      <c r="I1001" s="85">
        <v>0</v>
      </c>
      <c r="J1001" s="85">
        <v>36671103</v>
      </c>
      <c r="K1001" s="85">
        <v>28419273</v>
      </c>
      <c r="L1001" s="85">
        <v>0</v>
      </c>
      <c r="M1001" s="85">
        <v>0</v>
      </c>
      <c r="N1001" s="85">
        <v>0</v>
      </c>
      <c r="O1001" s="153">
        <v>7271514</v>
      </c>
      <c r="P1001" s="153">
        <v>12567377</v>
      </c>
      <c r="Q1001" s="153">
        <v>53162194</v>
      </c>
      <c r="R1001" s="153">
        <v>14207676</v>
      </c>
      <c r="S1001" s="153">
        <v>0</v>
      </c>
      <c r="T1001" s="86">
        <v>1.899255475604E-2</v>
      </c>
      <c r="U1001" s="154">
        <v>0.10501358450225</v>
      </c>
      <c r="V1001" s="154" t="s">
        <v>4364</v>
      </c>
      <c r="W1001" s="86">
        <v>4.675678171547E-2</v>
      </c>
      <c r="X1001" s="86">
        <v>1.02449578224E-3</v>
      </c>
      <c r="Y1001" s="86">
        <v>4.9541016647700001E-3</v>
      </c>
      <c r="Z1001" s="154" t="s">
        <v>4364</v>
      </c>
      <c r="AA1001" s="86">
        <v>6.0681535222800002E-3</v>
      </c>
      <c r="AB1001" s="86">
        <v>3.5768039737999998E-4</v>
      </c>
      <c r="AC1001" s="86">
        <v>8.8765693326E-4</v>
      </c>
      <c r="AD1001" s="154" t="s">
        <v>4364</v>
      </c>
      <c r="AE1001" s="86" t="s">
        <v>4364</v>
      </c>
      <c r="AF1001" s="86">
        <v>0</v>
      </c>
      <c r="AG1001" s="86">
        <v>4.9113465659199997E-3</v>
      </c>
    </row>
    <row r="1002" spans="1:33" x14ac:dyDescent="0.35">
      <c r="A1002" s="84">
        <v>9644</v>
      </c>
      <c r="B1002" s="126">
        <v>46112</v>
      </c>
      <c r="C1002" s="84">
        <v>4621</v>
      </c>
      <c r="D1002" s="83" t="s">
        <v>1325</v>
      </c>
      <c r="E1002" s="85">
        <v>29041017</v>
      </c>
      <c r="F1002" s="85">
        <v>20453534</v>
      </c>
      <c r="G1002" s="85">
        <v>0</v>
      </c>
      <c r="H1002" s="85">
        <v>0</v>
      </c>
      <c r="I1002" s="85">
        <v>0</v>
      </c>
      <c r="J1002" s="85">
        <v>6135265</v>
      </c>
      <c r="K1002" s="85">
        <v>11159219</v>
      </c>
      <c r="L1002" s="85">
        <v>0</v>
      </c>
      <c r="M1002" s="85">
        <v>0</v>
      </c>
      <c r="N1002" s="85">
        <v>34675</v>
      </c>
      <c r="O1002" s="153">
        <v>711736</v>
      </c>
      <c r="P1002" s="153">
        <v>1755159</v>
      </c>
      <c r="Q1002" s="153">
        <v>0</v>
      </c>
      <c r="R1002" s="153">
        <v>657480</v>
      </c>
      <c r="S1002" s="153">
        <v>0</v>
      </c>
      <c r="T1002" s="86" t="s">
        <v>4364</v>
      </c>
      <c r="U1002" s="154" t="s">
        <v>4364</v>
      </c>
      <c r="V1002" s="154" t="s">
        <v>4364</v>
      </c>
      <c r="W1002" s="86">
        <v>1.54440975721E-2</v>
      </c>
      <c r="X1002" s="86">
        <v>0</v>
      </c>
      <c r="Y1002" s="86">
        <v>7.4977487720000004E-5</v>
      </c>
      <c r="Z1002" s="154" t="s">
        <v>4364</v>
      </c>
      <c r="AA1002" s="86">
        <v>0</v>
      </c>
      <c r="AB1002" s="86" t="s">
        <v>4364</v>
      </c>
      <c r="AC1002" s="86">
        <v>0</v>
      </c>
      <c r="AD1002" s="154" t="s">
        <v>4364</v>
      </c>
      <c r="AE1002" s="86" t="s">
        <v>4364</v>
      </c>
      <c r="AF1002" s="86">
        <v>0</v>
      </c>
      <c r="AG1002" s="86">
        <v>6.8976994071999996E-4</v>
      </c>
    </row>
    <row r="1003" spans="1:33" x14ac:dyDescent="0.35">
      <c r="A1003" s="84">
        <v>9662</v>
      </c>
      <c r="B1003" s="126">
        <v>46112</v>
      </c>
      <c r="C1003" s="84">
        <v>4631</v>
      </c>
      <c r="D1003" s="83" t="s">
        <v>1326</v>
      </c>
      <c r="E1003" s="85">
        <v>65678029</v>
      </c>
      <c r="F1003" s="85">
        <v>31868273</v>
      </c>
      <c r="G1003" s="85">
        <v>1794031</v>
      </c>
      <c r="H1003" s="85">
        <v>130283</v>
      </c>
      <c r="I1003" s="85">
        <v>0</v>
      </c>
      <c r="J1003" s="85">
        <v>4264554</v>
      </c>
      <c r="K1003" s="85">
        <v>20258940</v>
      </c>
      <c r="L1003" s="85">
        <v>0</v>
      </c>
      <c r="M1003" s="85">
        <v>0</v>
      </c>
      <c r="N1003" s="85">
        <v>0</v>
      </c>
      <c r="O1003" s="153">
        <v>2461593</v>
      </c>
      <c r="P1003" s="153">
        <v>2282794</v>
      </c>
      <c r="Q1003" s="153">
        <v>607401</v>
      </c>
      <c r="R1003" s="153">
        <v>47932</v>
      </c>
      <c r="S1003" s="153">
        <v>20742</v>
      </c>
      <c r="T1003" s="86">
        <v>8.0421081796200004E-3</v>
      </c>
      <c r="U1003" s="154">
        <v>6.4451324408579994E-2</v>
      </c>
      <c r="V1003" s="154" t="s">
        <v>4364</v>
      </c>
      <c r="W1003" s="86">
        <v>1.7514655585160001E-2</v>
      </c>
      <c r="X1003" s="86">
        <v>-1.193596265E-4</v>
      </c>
      <c r="Y1003" s="86">
        <v>5.5390049786099996E-3</v>
      </c>
      <c r="Z1003" s="154" t="s">
        <v>4364</v>
      </c>
      <c r="AA1003" s="86">
        <v>9.0495468315000003E-4</v>
      </c>
      <c r="AB1003" s="86">
        <v>0</v>
      </c>
      <c r="AC1003" s="86">
        <v>0</v>
      </c>
      <c r="AD1003" s="86">
        <v>0</v>
      </c>
      <c r="AE1003" s="86">
        <v>0</v>
      </c>
      <c r="AF1003" s="86" t="s">
        <v>4364</v>
      </c>
      <c r="AG1003" s="86">
        <v>5.4900637127799998E-3</v>
      </c>
    </row>
    <row r="1004" spans="1:33" x14ac:dyDescent="0.35">
      <c r="A1004" s="84">
        <v>9676</v>
      </c>
      <c r="B1004" s="126">
        <v>46112</v>
      </c>
      <c r="C1004" s="84">
        <v>4637</v>
      </c>
      <c r="D1004" s="83" t="s">
        <v>1327</v>
      </c>
      <c r="E1004" s="85">
        <v>7644806</v>
      </c>
      <c r="F1004" s="85">
        <v>3860866</v>
      </c>
      <c r="G1004" s="85">
        <v>0</v>
      </c>
      <c r="H1004" s="85">
        <v>0</v>
      </c>
      <c r="I1004" s="85">
        <v>0</v>
      </c>
      <c r="J1004" s="85">
        <v>2048032</v>
      </c>
      <c r="K1004" s="85">
        <v>1168058</v>
      </c>
      <c r="L1004" s="85">
        <v>0</v>
      </c>
      <c r="M1004" s="85">
        <v>0</v>
      </c>
      <c r="N1004" s="85">
        <v>0</v>
      </c>
      <c r="O1004" s="153">
        <v>222533</v>
      </c>
      <c r="P1004" s="153">
        <v>217666</v>
      </c>
      <c r="Q1004" s="153">
        <v>0</v>
      </c>
      <c r="R1004" s="153">
        <v>204577</v>
      </c>
      <c r="S1004" s="153">
        <v>0</v>
      </c>
      <c r="T1004" s="86" t="s">
        <v>4364</v>
      </c>
      <c r="U1004" s="154" t="s">
        <v>4364</v>
      </c>
      <c r="V1004" s="154" t="s">
        <v>4364</v>
      </c>
      <c r="W1004" s="86">
        <v>9.1775743313599993E-3</v>
      </c>
      <c r="X1004" s="86">
        <v>0</v>
      </c>
      <c r="Y1004" s="86">
        <v>0</v>
      </c>
      <c r="Z1004" s="154" t="s">
        <v>4364</v>
      </c>
      <c r="AA1004" s="86">
        <v>-6.5848486649999999E-4</v>
      </c>
      <c r="AB1004" s="86" t="s">
        <v>4364</v>
      </c>
      <c r="AC1004" s="86">
        <v>0</v>
      </c>
      <c r="AD1004" s="86" t="s">
        <v>4364</v>
      </c>
      <c r="AE1004" s="154" t="s">
        <v>4364</v>
      </c>
      <c r="AF1004" s="154" t="s">
        <v>4364</v>
      </c>
      <c r="AG1004" s="86">
        <v>4.3007307848000001E-4</v>
      </c>
    </row>
    <row r="1005" spans="1:33" x14ac:dyDescent="0.35">
      <c r="A1005" s="84">
        <v>9681</v>
      </c>
      <c r="B1005" s="126">
        <v>46112</v>
      </c>
      <c r="C1005" s="84">
        <v>4639</v>
      </c>
      <c r="D1005" s="83" t="s">
        <v>1328</v>
      </c>
      <c r="E1005" s="85">
        <v>57730297</v>
      </c>
      <c r="F1005" s="85">
        <v>22191835</v>
      </c>
      <c r="G1005" s="85">
        <v>976068</v>
      </c>
      <c r="H1005" s="85">
        <v>0</v>
      </c>
      <c r="I1005" s="85">
        <v>0</v>
      </c>
      <c r="J1005" s="85">
        <v>2903909</v>
      </c>
      <c r="K1005" s="85">
        <v>6069413</v>
      </c>
      <c r="L1005" s="85">
        <v>0</v>
      </c>
      <c r="M1005" s="85">
        <v>0</v>
      </c>
      <c r="N1005" s="85">
        <v>0</v>
      </c>
      <c r="O1005" s="153">
        <v>3548512</v>
      </c>
      <c r="P1005" s="153">
        <v>1299059</v>
      </c>
      <c r="Q1005" s="153">
        <v>4981822</v>
      </c>
      <c r="R1005" s="153">
        <v>2413052</v>
      </c>
      <c r="S1005" s="153">
        <v>0</v>
      </c>
      <c r="T1005" s="154">
        <v>8.2619995347399996E-3</v>
      </c>
      <c r="U1005" s="154" t="s">
        <v>4364</v>
      </c>
      <c r="V1005" s="154" t="s">
        <v>4364</v>
      </c>
      <c r="W1005" s="86">
        <v>6.6442341289499997E-3</v>
      </c>
      <c r="X1005" s="86">
        <v>0</v>
      </c>
      <c r="Y1005" s="86">
        <v>-1.4852599159999999E-4</v>
      </c>
      <c r="Z1005" s="154" t="s">
        <v>4364</v>
      </c>
      <c r="AA1005" s="86">
        <v>0</v>
      </c>
      <c r="AB1005" s="154">
        <v>-2.7586069800000001E-5</v>
      </c>
      <c r="AC1005" s="154">
        <v>0</v>
      </c>
      <c r="AD1005" s="154" t="s">
        <v>4364</v>
      </c>
      <c r="AE1005" s="154" t="s">
        <v>4364</v>
      </c>
      <c r="AF1005" s="154" t="s">
        <v>4364</v>
      </c>
      <c r="AG1005" s="86">
        <v>1.1075209458999999E-3</v>
      </c>
    </row>
    <row r="1006" spans="1:33" x14ac:dyDescent="0.35">
      <c r="A1006" s="84">
        <v>9715</v>
      </c>
      <c r="B1006" s="126">
        <v>46112</v>
      </c>
      <c r="C1006" s="84">
        <v>4658</v>
      </c>
      <c r="D1006" s="83" t="s">
        <v>1329</v>
      </c>
      <c r="E1006" s="85">
        <v>47464620</v>
      </c>
      <c r="F1006" s="85">
        <v>26762446</v>
      </c>
      <c r="G1006" s="85">
        <v>0</v>
      </c>
      <c r="H1006" s="85">
        <v>0</v>
      </c>
      <c r="I1006" s="85">
        <v>0</v>
      </c>
      <c r="J1006" s="85">
        <v>2003567</v>
      </c>
      <c r="K1006" s="85">
        <v>8748520</v>
      </c>
      <c r="L1006" s="85">
        <v>0</v>
      </c>
      <c r="M1006" s="85">
        <v>0</v>
      </c>
      <c r="N1006" s="85">
        <v>0</v>
      </c>
      <c r="O1006" s="153">
        <v>1222535</v>
      </c>
      <c r="P1006" s="153">
        <v>1834032</v>
      </c>
      <c r="Q1006" s="153">
        <v>671558</v>
      </c>
      <c r="R1006" s="153">
        <v>12282234</v>
      </c>
      <c r="S1006" s="153">
        <v>0</v>
      </c>
      <c r="T1006" s="86" t="s">
        <v>4364</v>
      </c>
      <c r="U1006" s="86">
        <v>-1.1509121061359999</v>
      </c>
      <c r="V1006" s="154" t="s">
        <v>4364</v>
      </c>
      <c r="W1006" s="86">
        <v>1.037735944486E-2</v>
      </c>
      <c r="X1006" s="86">
        <v>0</v>
      </c>
      <c r="Y1006" s="86">
        <v>1.93905887974E-3</v>
      </c>
      <c r="Z1006" s="154" t="s">
        <v>4364</v>
      </c>
      <c r="AA1006" s="86">
        <v>3.20113293344E-3</v>
      </c>
      <c r="AB1006" s="86">
        <v>0</v>
      </c>
      <c r="AC1006" s="86">
        <v>0</v>
      </c>
      <c r="AD1006" s="154">
        <v>0</v>
      </c>
      <c r="AE1006" s="86" t="s">
        <v>4364</v>
      </c>
      <c r="AF1006" s="86" t="s">
        <v>4364</v>
      </c>
      <c r="AG1006" s="86">
        <v>1.5666458312099999E-3</v>
      </c>
    </row>
    <row r="1007" spans="1:33" x14ac:dyDescent="0.35">
      <c r="A1007" s="84">
        <v>9723</v>
      </c>
      <c r="B1007" s="126">
        <v>46112</v>
      </c>
      <c r="C1007" s="84">
        <v>4663</v>
      </c>
      <c r="D1007" s="83" t="s">
        <v>1330</v>
      </c>
      <c r="E1007" s="85">
        <v>37623523</v>
      </c>
      <c r="F1007" s="85">
        <v>7515011</v>
      </c>
      <c r="G1007" s="85">
        <v>0</v>
      </c>
      <c r="H1007" s="85">
        <v>0</v>
      </c>
      <c r="I1007" s="85">
        <v>0</v>
      </c>
      <c r="J1007" s="85">
        <v>607118</v>
      </c>
      <c r="K1007" s="85">
        <v>565721</v>
      </c>
      <c r="L1007" s="85">
        <v>0</v>
      </c>
      <c r="M1007" s="85">
        <v>0</v>
      </c>
      <c r="N1007" s="85">
        <v>0</v>
      </c>
      <c r="O1007" s="153">
        <v>6245340</v>
      </c>
      <c r="P1007" s="153">
        <v>96832</v>
      </c>
      <c r="Q1007" s="153">
        <v>0</v>
      </c>
      <c r="R1007" s="153">
        <v>0</v>
      </c>
      <c r="S1007" s="153">
        <v>0</v>
      </c>
      <c r="T1007" s="86" t="s">
        <v>4364</v>
      </c>
      <c r="U1007" s="154" t="s">
        <v>4364</v>
      </c>
      <c r="V1007" s="154" t="s">
        <v>4364</v>
      </c>
      <c r="W1007" s="86">
        <v>1.069016143412E-2</v>
      </c>
      <c r="X1007" s="86">
        <v>0</v>
      </c>
      <c r="Y1007" s="86">
        <v>0</v>
      </c>
      <c r="Z1007" s="154" t="s">
        <v>4364</v>
      </c>
      <c r="AA1007" s="86">
        <v>0</v>
      </c>
      <c r="AB1007" s="86" t="s">
        <v>4364</v>
      </c>
      <c r="AC1007" s="86" t="s">
        <v>4364</v>
      </c>
      <c r="AD1007" s="154" t="s">
        <v>4364</v>
      </c>
      <c r="AE1007" s="154" t="s">
        <v>4364</v>
      </c>
      <c r="AF1007" s="154" t="s">
        <v>4364</v>
      </c>
      <c r="AG1007" s="86">
        <v>8.6912917960899998E-3</v>
      </c>
    </row>
    <row r="1008" spans="1:33" x14ac:dyDescent="0.35">
      <c r="A1008" s="84">
        <v>9759</v>
      </c>
      <c r="B1008" s="126">
        <v>46112</v>
      </c>
      <c r="C1008" s="84">
        <v>4683</v>
      </c>
      <c r="D1008" s="83" t="s">
        <v>1331</v>
      </c>
      <c r="E1008" s="85">
        <v>927766168</v>
      </c>
      <c r="F1008" s="85">
        <v>722175261</v>
      </c>
      <c r="G1008" s="85">
        <v>33387954</v>
      </c>
      <c r="H1008" s="85">
        <v>0</v>
      </c>
      <c r="I1008" s="85">
        <v>31568</v>
      </c>
      <c r="J1008" s="85">
        <v>59553791</v>
      </c>
      <c r="K1008" s="85">
        <v>205946819</v>
      </c>
      <c r="L1008" s="85">
        <v>0</v>
      </c>
      <c r="M1008" s="85">
        <v>15953800</v>
      </c>
      <c r="N1008" s="85">
        <v>152736</v>
      </c>
      <c r="O1008" s="153">
        <v>24911882</v>
      </c>
      <c r="P1008" s="153">
        <v>15589056</v>
      </c>
      <c r="Q1008" s="153">
        <v>204063219</v>
      </c>
      <c r="R1008" s="153">
        <v>161703067</v>
      </c>
      <c r="S1008" s="153">
        <v>881369</v>
      </c>
      <c r="T1008" s="86">
        <v>2.6908228474979999E-2</v>
      </c>
      <c r="U1008" s="154" t="s">
        <v>4364</v>
      </c>
      <c r="V1008" s="154">
        <v>0</v>
      </c>
      <c r="W1008" s="86">
        <v>5.5075348448580003E-2</v>
      </c>
      <c r="X1008" s="86">
        <v>4.5594569378800002E-3</v>
      </c>
      <c r="Y1008" s="86">
        <v>1.2378583435010001E-2</v>
      </c>
      <c r="Z1008" s="154" t="s">
        <v>4364</v>
      </c>
      <c r="AA1008" s="86">
        <v>0</v>
      </c>
      <c r="AB1008" s="86">
        <v>0</v>
      </c>
      <c r="AC1008" s="86">
        <v>2.6722604052000003E-4</v>
      </c>
      <c r="AD1008" s="86">
        <v>0</v>
      </c>
      <c r="AE1008" s="86">
        <v>0</v>
      </c>
      <c r="AF1008" s="154">
        <v>0</v>
      </c>
      <c r="AG1008" s="86">
        <v>7.2461854703700004E-3</v>
      </c>
    </row>
    <row r="1009" spans="1:33" x14ac:dyDescent="0.35">
      <c r="A1009" s="84">
        <v>9776</v>
      </c>
      <c r="B1009" s="126">
        <v>46112</v>
      </c>
      <c r="C1009" s="84">
        <v>4689</v>
      </c>
      <c r="D1009" s="83" t="s">
        <v>1332</v>
      </c>
      <c r="E1009" s="85">
        <v>24553360</v>
      </c>
      <c r="F1009" s="85">
        <v>3939833</v>
      </c>
      <c r="G1009" s="85">
        <v>648378</v>
      </c>
      <c r="H1009" s="85">
        <v>0</v>
      </c>
      <c r="I1009" s="85">
        <v>0</v>
      </c>
      <c r="J1009" s="85">
        <v>802632</v>
      </c>
      <c r="K1009" s="85">
        <v>1262881</v>
      </c>
      <c r="L1009" s="85">
        <v>0</v>
      </c>
      <c r="M1009" s="85">
        <v>0</v>
      </c>
      <c r="N1009" s="85">
        <v>0</v>
      </c>
      <c r="O1009" s="153">
        <v>449895</v>
      </c>
      <c r="P1009" s="153">
        <v>202151</v>
      </c>
      <c r="Q1009" s="153">
        <v>0</v>
      </c>
      <c r="R1009" s="153">
        <v>573896</v>
      </c>
      <c r="S1009" s="153">
        <v>0</v>
      </c>
      <c r="T1009" s="86">
        <v>1.3300899463E-3</v>
      </c>
      <c r="U1009" s="154" t="s">
        <v>4364</v>
      </c>
      <c r="V1009" s="154" t="s">
        <v>4364</v>
      </c>
      <c r="W1009" s="86">
        <v>1.2703409307699999E-3</v>
      </c>
      <c r="X1009" s="86">
        <v>-3.1792494204999998E-6</v>
      </c>
      <c r="Y1009" s="86">
        <v>0</v>
      </c>
      <c r="Z1009" s="154" t="s">
        <v>4364</v>
      </c>
      <c r="AA1009" s="86">
        <v>0</v>
      </c>
      <c r="AB1009" s="86" t="s">
        <v>4364</v>
      </c>
      <c r="AC1009" s="86">
        <v>0</v>
      </c>
      <c r="AD1009" s="154" t="s">
        <v>4364</v>
      </c>
      <c r="AE1009" s="154" t="s">
        <v>4364</v>
      </c>
      <c r="AF1009" s="154" t="s">
        <v>4364</v>
      </c>
      <c r="AG1009" s="86">
        <v>3.3765735896000001E-4</v>
      </c>
    </row>
    <row r="1010" spans="1:33" x14ac:dyDescent="0.35">
      <c r="A1010" s="84">
        <v>9777</v>
      </c>
      <c r="B1010" s="126">
        <v>46112</v>
      </c>
      <c r="C1010" s="84">
        <v>4690</v>
      </c>
      <c r="D1010" s="83" t="s">
        <v>1333</v>
      </c>
      <c r="E1010" s="85">
        <v>34306555</v>
      </c>
      <c r="F1010" s="85">
        <v>16250027</v>
      </c>
      <c r="G1010" s="85">
        <v>799641</v>
      </c>
      <c r="H1010" s="85">
        <v>0</v>
      </c>
      <c r="I1010" s="85">
        <v>0</v>
      </c>
      <c r="J1010" s="85">
        <v>1241849</v>
      </c>
      <c r="K1010" s="85">
        <v>3547680</v>
      </c>
      <c r="L1010" s="85">
        <v>0</v>
      </c>
      <c r="M1010" s="85">
        <v>0</v>
      </c>
      <c r="N1010" s="85">
        <v>0</v>
      </c>
      <c r="O1010" s="153">
        <v>386204</v>
      </c>
      <c r="P1010" s="153">
        <v>1777505</v>
      </c>
      <c r="Q1010" s="153">
        <v>7660024</v>
      </c>
      <c r="R1010" s="153">
        <v>837124</v>
      </c>
      <c r="S1010" s="153">
        <v>0</v>
      </c>
      <c r="T1010" s="86">
        <v>2.3650309343649999E-2</v>
      </c>
      <c r="U1010" s="154" t="s">
        <v>4364</v>
      </c>
      <c r="V1010" s="154" t="s">
        <v>4364</v>
      </c>
      <c r="W1010" s="86">
        <v>3.4494386826380001E-2</v>
      </c>
      <c r="X1010" s="86">
        <v>0</v>
      </c>
      <c r="Y1010" s="86">
        <v>2.2830466700499998E-3</v>
      </c>
      <c r="Z1010" s="154" t="s">
        <v>4364</v>
      </c>
      <c r="AA1010" s="86">
        <v>1.611312227186E-2</v>
      </c>
      <c r="AB1010" s="86">
        <v>0</v>
      </c>
      <c r="AC1010" s="86">
        <v>0</v>
      </c>
      <c r="AD1010" s="154" t="s">
        <v>4364</v>
      </c>
      <c r="AE1010" s="154" t="s">
        <v>4364</v>
      </c>
      <c r="AF1010" s="86" t="s">
        <v>4364</v>
      </c>
      <c r="AG1010" s="86">
        <v>4.3836441883600002E-3</v>
      </c>
    </row>
    <row r="1011" spans="1:33" x14ac:dyDescent="0.35">
      <c r="A1011" s="84">
        <v>9778</v>
      </c>
      <c r="B1011" s="126">
        <v>46112</v>
      </c>
      <c r="C1011" s="84">
        <v>4691</v>
      </c>
      <c r="D1011" s="83" t="s">
        <v>1334</v>
      </c>
      <c r="E1011" s="85">
        <v>10133560</v>
      </c>
      <c r="F1011" s="85">
        <v>5896863</v>
      </c>
      <c r="G1011" s="85">
        <v>0</v>
      </c>
      <c r="H1011" s="85">
        <v>0</v>
      </c>
      <c r="I1011" s="85">
        <v>0</v>
      </c>
      <c r="J1011" s="85">
        <v>2640528</v>
      </c>
      <c r="K1011" s="85">
        <v>1844444</v>
      </c>
      <c r="L1011" s="85">
        <v>0</v>
      </c>
      <c r="M1011" s="85">
        <v>0</v>
      </c>
      <c r="N1011" s="85">
        <v>0</v>
      </c>
      <c r="O1011" s="153">
        <v>995974</v>
      </c>
      <c r="P1011" s="153">
        <v>415917</v>
      </c>
      <c r="Q1011" s="153">
        <v>0</v>
      </c>
      <c r="R1011" s="153">
        <v>0</v>
      </c>
      <c r="S1011" s="153">
        <v>0</v>
      </c>
      <c r="T1011" s="86" t="s">
        <v>4364</v>
      </c>
      <c r="U1011" s="86" t="s">
        <v>4364</v>
      </c>
      <c r="V1011" s="154" t="s">
        <v>4364</v>
      </c>
      <c r="W1011" s="86">
        <v>2.2831982722200002E-3</v>
      </c>
      <c r="X1011" s="86">
        <v>0</v>
      </c>
      <c r="Y1011" s="86">
        <v>0</v>
      </c>
      <c r="Z1011" s="154" t="s">
        <v>4364</v>
      </c>
      <c r="AA1011" s="86">
        <v>0</v>
      </c>
      <c r="AB1011" s="86" t="s">
        <v>4364</v>
      </c>
      <c r="AC1011" s="86" t="s">
        <v>4364</v>
      </c>
      <c r="AD1011" s="86" t="s">
        <v>4364</v>
      </c>
      <c r="AE1011" s="86" t="s">
        <v>4364</v>
      </c>
      <c r="AF1011" s="86" t="s">
        <v>4364</v>
      </c>
      <c r="AG1011" s="86">
        <v>3.8753626143E-4</v>
      </c>
    </row>
    <row r="1012" spans="1:33" x14ac:dyDescent="0.35">
      <c r="A1012" s="84">
        <v>9799</v>
      </c>
      <c r="B1012" s="126">
        <v>46112</v>
      </c>
      <c r="C1012" s="84">
        <v>4702</v>
      </c>
      <c r="D1012" s="83" t="s">
        <v>1335</v>
      </c>
      <c r="E1012" s="85">
        <v>29007214</v>
      </c>
      <c r="F1012" s="85">
        <v>21849594</v>
      </c>
      <c r="G1012" s="85">
        <v>201321</v>
      </c>
      <c r="H1012" s="85">
        <v>0</v>
      </c>
      <c r="I1012" s="85">
        <v>0</v>
      </c>
      <c r="J1012" s="85">
        <v>4407108</v>
      </c>
      <c r="K1012" s="85">
        <v>4462927</v>
      </c>
      <c r="L1012" s="85">
        <v>0</v>
      </c>
      <c r="M1012" s="85">
        <v>0</v>
      </c>
      <c r="N1012" s="85">
        <v>0</v>
      </c>
      <c r="O1012" s="153">
        <v>2311386</v>
      </c>
      <c r="P1012" s="153">
        <v>2516958</v>
      </c>
      <c r="Q1012" s="153">
        <v>7949894</v>
      </c>
      <c r="R1012" s="153">
        <v>0</v>
      </c>
      <c r="S1012" s="153">
        <v>0</v>
      </c>
      <c r="T1012" s="86">
        <v>3.1485946771440003E-2</v>
      </c>
      <c r="U1012" s="154" t="s">
        <v>4364</v>
      </c>
      <c r="V1012" s="154" t="s">
        <v>4364</v>
      </c>
      <c r="W1012" s="86">
        <v>4.0135592592769997E-2</v>
      </c>
      <c r="X1012" s="86">
        <v>3.1764692200699999E-3</v>
      </c>
      <c r="Y1012" s="86">
        <v>5.6520494022599998E-3</v>
      </c>
      <c r="Z1012" s="154" t="s">
        <v>4364</v>
      </c>
      <c r="AA1012" s="86">
        <v>1.3308542136610001E-2</v>
      </c>
      <c r="AB1012" s="86">
        <v>0</v>
      </c>
      <c r="AC1012" s="86" t="s">
        <v>4364</v>
      </c>
      <c r="AD1012" s="86" t="s">
        <v>4364</v>
      </c>
      <c r="AE1012" s="86" t="s">
        <v>4364</v>
      </c>
      <c r="AF1012" s="86">
        <v>0</v>
      </c>
      <c r="AG1012" s="86">
        <v>5.3720322361299998E-3</v>
      </c>
    </row>
    <row r="1013" spans="1:33" x14ac:dyDescent="0.35">
      <c r="A1013" s="84">
        <v>9805</v>
      </c>
      <c r="B1013" s="126">
        <v>46112</v>
      </c>
      <c r="C1013" s="84">
        <v>4705</v>
      </c>
      <c r="D1013" s="83" t="s">
        <v>1336</v>
      </c>
      <c r="E1013" s="85">
        <v>9448188</v>
      </c>
      <c r="F1013" s="85">
        <v>7399275</v>
      </c>
      <c r="G1013" s="85">
        <v>0</v>
      </c>
      <c r="H1013" s="85">
        <v>0</v>
      </c>
      <c r="I1013" s="85">
        <v>0</v>
      </c>
      <c r="J1013" s="85">
        <v>1195005</v>
      </c>
      <c r="K1013" s="85">
        <v>1562085</v>
      </c>
      <c r="L1013" s="85">
        <v>0</v>
      </c>
      <c r="M1013" s="85">
        <v>0</v>
      </c>
      <c r="N1013" s="85">
        <v>0</v>
      </c>
      <c r="O1013" s="153">
        <v>888153</v>
      </c>
      <c r="P1013" s="153">
        <v>69497</v>
      </c>
      <c r="Q1013" s="153">
        <v>2563032</v>
      </c>
      <c r="R1013" s="153">
        <v>1121503</v>
      </c>
      <c r="S1013" s="153">
        <v>0</v>
      </c>
      <c r="T1013" s="86" t="s">
        <v>4364</v>
      </c>
      <c r="U1013" s="154" t="s">
        <v>4364</v>
      </c>
      <c r="V1013" s="154" t="s">
        <v>4364</v>
      </c>
      <c r="W1013" s="86">
        <v>8.7631156783799999E-3</v>
      </c>
      <c r="X1013" s="86">
        <v>0</v>
      </c>
      <c r="Y1013" s="86">
        <v>0</v>
      </c>
      <c r="Z1013" s="154" t="s">
        <v>4364</v>
      </c>
      <c r="AA1013" s="86">
        <v>0</v>
      </c>
      <c r="AB1013" s="86">
        <v>0</v>
      </c>
      <c r="AC1013" s="154">
        <v>0</v>
      </c>
      <c r="AD1013" s="154" t="s">
        <v>4364</v>
      </c>
      <c r="AE1013" s="154" t="s">
        <v>4364</v>
      </c>
      <c r="AF1013" s="154" t="s">
        <v>4364</v>
      </c>
      <c r="AG1013" s="86">
        <v>9.5513156095000001E-4</v>
      </c>
    </row>
    <row r="1014" spans="1:33" x14ac:dyDescent="0.35">
      <c r="A1014" s="84">
        <v>9810</v>
      </c>
      <c r="B1014" s="126">
        <v>46112</v>
      </c>
      <c r="C1014" s="84">
        <v>4709</v>
      </c>
      <c r="D1014" s="83" t="s">
        <v>1337</v>
      </c>
      <c r="E1014" s="85">
        <v>153044468</v>
      </c>
      <c r="F1014" s="85">
        <v>89582583</v>
      </c>
      <c r="G1014" s="85">
        <v>1217757</v>
      </c>
      <c r="H1014" s="85">
        <v>0</v>
      </c>
      <c r="I1014" s="85">
        <v>0</v>
      </c>
      <c r="J1014" s="85">
        <v>1090543</v>
      </c>
      <c r="K1014" s="85">
        <v>16529335</v>
      </c>
      <c r="L1014" s="85">
        <v>0</v>
      </c>
      <c r="M1014" s="85">
        <v>8120447</v>
      </c>
      <c r="N1014" s="85">
        <v>0</v>
      </c>
      <c r="O1014" s="153">
        <v>935258</v>
      </c>
      <c r="P1014" s="153">
        <v>1929084</v>
      </c>
      <c r="Q1014" s="153">
        <v>19698511</v>
      </c>
      <c r="R1014" s="153">
        <v>40061648</v>
      </c>
      <c r="S1014" s="153">
        <v>0</v>
      </c>
      <c r="T1014" s="86">
        <v>8.0596587899500003E-3</v>
      </c>
      <c r="U1014" s="154" t="s">
        <v>4364</v>
      </c>
      <c r="V1014" s="86" t="s">
        <v>4364</v>
      </c>
      <c r="W1014" s="86">
        <v>4.9265676169439998E-2</v>
      </c>
      <c r="X1014" s="86">
        <v>0</v>
      </c>
      <c r="Y1014" s="86">
        <v>8.8571141581900003E-3</v>
      </c>
      <c r="Z1014" s="154" t="s">
        <v>4364</v>
      </c>
      <c r="AA1014" s="86">
        <v>7.7615455622900001E-3</v>
      </c>
      <c r="AB1014" s="86">
        <v>0</v>
      </c>
      <c r="AC1014" s="86">
        <v>0</v>
      </c>
      <c r="AD1014" s="154" t="s">
        <v>4364</v>
      </c>
      <c r="AE1014" s="86">
        <v>0</v>
      </c>
      <c r="AF1014" s="86" t="s">
        <v>4364</v>
      </c>
      <c r="AG1014" s="86">
        <v>2.4228996539300001E-3</v>
      </c>
    </row>
    <row r="1015" spans="1:33" x14ac:dyDescent="0.35">
      <c r="A1015" s="84">
        <v>9812</v>
      </c>
      <c r="B1015" s="126">
        <v>46112</v>
      </c>
      <c r="C1015" s="84">
        <v>4711</v>
      </c>
      <c r="D1015" s="83" t="s">
        <v>1338</v>
      </c>
      <c r="E1015" s="85">
        <v>48378135</v>
      </c>
      <c r="F1015" s="85">
        <v>28676719</v>
      </c>
      <c r="G1015" s="85">
        <v>1277329</v>
      </c>
      <c r="H1015" s="85">
        <v>0</v>
      </c>
      <c r="I1015" s="85">
        <v>0</v>
      </c>
      <c r="J1015" s="85">
        <v>1571534</v>
      </c>
      <c r="K1015" s="85">
        <v>4778384</v>
      </c>
      <c r="L1015" s="85">
        <v>0</v>
      </c>
      <c r="M1015" s="85">
        <v>0</v>
      </c>
      <c r="N1015" s="85">
        <v>0</v>
      </c>
      <c r="O1015" s="153">
        <v>570453</v>
      </c>
      <c r="P1015" s="153">
        <v>8854935</v>
      </c>
      <c r="Q1015" s="153">
        <v>6485475</v>
      </c>
      <c r="R1015" s="153">
        <v>5138609</v>
      </c>
      <c r="S1015" s="153">
        <v>0</v>
      </c>
      <c r="T1015" s="86">
        <v>2.9952220108020001E-2</v>
      </c>
      <c r="U1015" s="154" t="s">
        <v>4364</v>
      </c>
      <c r="V1015" s="154" t="s">
        <v>4364</v>
      </c>
      <c r="W1015" s="86">
        <v>1.797509918812E-2</v>
      </c>
      <c r="X1015" s="86">
        <v>1.330862327278E-2</v>
      </c>
      <c r="Y1015" s="86">
        <v>2.1670166954099999E-3</v>
      </c>
      <c r="Z1015" s="154" t="s">
        <v>4364</v>
      </c>
      <c r="AA1015" s="86">
        <v>1.0658637688200001E-3</v>
      </c>
      <c r="AB1015" s="86">
        <v>-1.0460508600000001E-5</v>
      </c>
      <c r="AC1015" s="86">
        <v>0</v>
      </c>
      <c r="AD1015" s="154" t="s">
        <v>4364</v>
      </c>
      <c r="AE1015" s="154" t="s">
        <v>4364</v>
      </c>
      <c r="AF1015" s="154" t="s">
        <v>4364</v>
      </c>
      <c r="AG1015" s="86">
        <v>3.3884540940600002E-3</v>
      </c>
    </row>
    <row r="1016" spans="1:33" x14ac:dyDescent="0.35">
      <c r="A1016" s="84">
        <v>9822</v>
      </c>
      <c r="B1016" s="126">
        <v>46112</v>
      </c>
      <c r="C1016" s="84">
        <v>4718</v>
      </c>
      <c r="D1016" s="83" t="s">
        <v>1339</v>
      </c>
      <c r="E1016" s="85">
        <v>18273917</v>
      </c>
      <c r="F1016" s="85">
        <v>11253601</v>
      </c>
      <c r="G1016" s="85">
        <v>300733</v>
      </c>
      <c r="H1016" s="85">
        <v>0</v>
      </c>
      <c r="I1016" s="85">
        <v>0</v>
      </c>
      <c r="J1016" s="85">
        <v>426634</v>
      </c>
      <c r="K1016" s="85">
        <v>2323202</v>
      </c>
      <c r="L1016" s="85">
        <v>0</v>
      </c>
      <c r="M1016" s="85">
        <v>0</v>
      </c>
      <c r="N1016" s="85">
        <v>0</v>
      </c>
      <c r="O1016" s="153">
        <v>935918</v>
      </c>
      <c r="P1016" s="153">
        <v>269937</v>
      </c>
      <c r="Q1016" s="153">
        <v>5980567</v>
      </c>
      <c r="R1016" s="153">
        <v>1016610</v>
      </c>
      <c r="S1016" s="153">
        <v>0</v>
      </c>
      <c r="T1016" s="86">
        <v>-1.2919518743E-3</v>
      </c>
      <c r="U1016" s="86" t="s">
        <v>4364</v>
      </c>
      <c r="V1016" s="154" t="s">
        <v>4364</v>
      </c>
      <c r="W1016" s="86">
        <v>1.0370225660379999E-2</v>
      </c>
      <c r="X1016" s="86">
        <v>0</v>
      </c>
      <c r="Y1016" s="86">
        <v>0</v>
      </c>
      <c r="Z1016" s="154" t="s">
        <v>4364</v>
      </c>
      <c r="AA1016" s="86">
        <v>0</v>
      </c>
      <c r="AB1016" s="86">
        <v>0</v>
      </c>
      <c r="AC1016" s="86">
        <v>0</v>
      </c>
      <c r="AD1016" s="154">
        <v>0</v>
      </c>
      <c r="AE1016" s="86" t="s">
        <v>4364</v>
      </c>
      <c r="AF1016" s="154" t="s">
        <v>4364</v>
      </c>
      <c r="AG1016" s="86">
        <v>9.9028332847999993E-4</v>
      </c>
    </row>
    <row r="1017" spans="1:33" x14ac:dyDescent="0.35">
      <c r="A1017" s="84">
        <v>9823</v>
      </c>
      <c r="B1017" s="126">
        <v>46112</v>
      </c>
      <c r="C1017" s="84">
        <v>4719</v>
      </c>
      <c r="D1017" s="83" t="s">
        <v>1340</v>
      </c>
      <c r="E1017" s="85">
        <v>15739530</v>
      </c>
      <c r="F1017" s="85">
        <v>6693581</v>
      </c>
      <c r="G1017" s="85">
        <v>544606</v>
      </c>
      <c r="H1017" s="85">
        <v>0</v>
      </c>
      <c r="I1017" s="85">
        <v>0</v>
      </c>
      <c r="J1017" s="85">
        <v>669053</v>
      </c>
      <c r="K1017" s="85">
        <v>791930</v>
      </c>
      <c r="L1017" s="85">
        <v>0</v>
      </c>
      <c r="M1017" s="85">
        <v>0</v>
      </c>
      <c r="N1017" s="85">
        <v>0</v>
      </c>
      <c r="O1017" s="153">
        <v>823202</v>
      </c>
      <c r="P1017" s="153">
        <v>264056</v>
      </c>
      <c r="Q1017" s="153">
        <v>1576803</v>
      </c>
      <c r="R1017" s="153">
        <v>2023931</v>
      </c>
      <c r="S1017" s="153">
        <v>0</v>
      </c>
      <c r="T1017" s="86">
        <v>1.114696463789E-2</v>
      </c>
      <c r="U1017" s="154" t="s">
        <v>4364</v>
      </c>
      <c r="V1017" s="86" t="s">
        <v>4364</v>
      </c>
      <c r="W1017" s="86">
        <v>2.3170313191589999E-2</v>
      </c>
      <c r="X1017" s="86">
        <v>0</v>
      </c>
      <c r="Y1017" s="86">
        <v>1.3062140736720001E-2</v>
      </c>
      <c r="Z1017" s="154" t="s">
        <v>4364</v>
      </c>
      <c r="AA1017" s="86">
        <v>0</v>
      </c>
      <c r="AB1017" s="86">
        <v>0</v>
      </c>
      <c r="AC1017" s="86">
        <v>0</v>
      </c>
      <c r="AD1017" s="154" t="s">
        <v>4364</v>
      </c>
      <c r="AE1017" s="154" t="s">
        <v>4364</v>
      </c>
      <c r="AF1017" s="154" t="s">
        <v>4364</v>
      </c>
      <c r="AG1017" s="86">
        <v>5.9076886793500002E-3</v>
      </c>
    </row>
    <row r="1018" spans="1:33" x14ac:dyDescent="0.35">
      <c r="A1018" s="84">
        <v>9843</v>
      </c>
      <c r="B1018" s="126">
        <v>46112</v>
      </c>
      <c r="C1018" s="84">
        <v>4729</v>
      </c>
      <c r="D1018" s="83" t="s">
        <v>1341</v>
      </c>
      <c r="E1018" s="85">
        <v>15001373</v>
      </c>
      <c r="F1018" s="85">
        <v>4909888</v>
      </c>
      <c r="G1018" s="85">
        <v>0</v>
      </c>
      <c r="H1018" s="85">
        <v>1750</v>
      </c>
      <c r="I1018" s="85">
        <v>0</v>
      </c>
      <c r="J1018" s="85">
        <v>378764</v>
      </c>
      <c r="K1018" s="85">
        <v>3270536</v>
      </c>
      <c r="L1018" s="85">
        <v>0</v>
      </c>
      <c r="M1018" s="85">
        <v>0</v>
      </c>
      <c r="N1018" s="85">
        <v>0</v>
      </c>
      <c r="O1018" s="153">
        <v>523597</v>
      </c>
      <c r="P1018" s="153">
        <v>253693</v>
      </c>
      <c r="Q1018" s="153">
        <v>481548</v>
      </c>
      <c r="R1018" s="153">
        <v>0</v>
      </c>
      <c r="S1018" s="153">
        <v>0</v>
      </c>
      <c r="T1018" s="154" t="s">
        <v>4364</v>
      </c>
      <c r="U1018" s="154">
        <v>6.8306010928960006E-2</v>
      </c>
      <c r="V1018" s="154" t="s">
        <v>4364</v>
      </c>
      <c r="W1018" s="86">
        <v>5.8492418888839999E-2</v>
      </c>
      <c r="X1018" s="86">
        <v>0</v>
      </c>
      <c r="Y1018" s="86">
        <v>5.4164314924050001E-2</v>
      </c>
      <c r="Z1018" s="154" t="s">
        <v>4364</v>
      </c>
      <c r="AA1018" s="86">
        <v>7.8186813412699993E-2</v>
      </c>
      <c r="AB1018" s="154">
        <v>0</v>
      </c>
      <c r="AC1018" s="154" t="s">
        <v>4364</v>
      </c>
      <c r="AD1018" s="154" t="s">
        <v>4364</v>
      </c>
      <c r="AE1018" s="154" t="s">
        <v>4364</v>
      </c>
      <c r="AF1018" s="154" t="s">
        <v>4364</v>
      </c>
      <c r="AG1018" s="86">
        <v>4.732462475509E-2</v>
      </c>
    </row>
    <row r="1019" spans="1:33" x14ac:dyDescent="0.35">
      <c r="A1019" s="84">
        <v>9871</v>
      </c>
      <c r="B1019" s="126">
        <v>46112</v>
      </c>
      <c r="C1019" s="84">
        <v>4745</v>
      </c>
      <c r="D1019" s="83" t="s">
        <v>1342</v>
      </c>
      <c r="E1019" s="85">
        <v>258598487</v>
      </c>
      <c r="F1019" s="85">
        <v>179413979</v>
      </c>
      <c r="G1019" s="85">
        <v>1423129</v>
      </c>
      <c r="H1019" s="85">
        <v>0</v>
      </c>
      <c r="I1019" s="85">
        <v>2318779</v>
      </c>
      <c r="J1019" s="85">
        <v>19912407</v>
      </c>
      <c r="K1019" s="85">
        <v>18046900</v>
      </c>
      <c r="L1019" s="85">
        <v>0</v>
      </c>
      <c r="M1019" s="85">
        <v>6262442</v>
      </c>
      <c r="N1019" s="85">
        <v>2518354</v>
      </c>
      <c r="O1019" s="153">
        <v>8061528</v>
      </c>
      <c r="P1019" s="153">
        <v>20507878</v>
      </c>
      <c r="Q1019" s="153">
        <v>84719985</v>
      </c>
      <c r="R1019" s="153">
        <v>15642578</v>
      </c>
      <c r="S1019" s="153">
        <v>0</v>
      </c>
      <c r="T1019" s="86">
        <v>1.7524026420449999E-2</v>
      </c>
      <c r="U1019" s="154" t="s">
        <v>4364</v>
      </c>
      <c r="V1019" s="154">
        <v>0</v>
      </c>
      <c r="W1019" s="86">
        <v>1.304468594612E-2</v>
      </c>
      <c r="X1019" s="86">
        <v>0</v>
      </c>
      <c r="Y1019" s="86">
        <v>3.46903366106E-3</v>
      </c>
      <c r="Z1019" s="154" t="s">
        <v>4364</v>
      </c>
      <c r="AA1019" s="86">
        <v>1.5859292084400001E-3</v>
      </c>
      <c r="AB1019" s="86">
        <v>4.7161773411000002E-4</v>
      </c>
      <c r="AC1019" s="154">
        <v>0</v>
      </c>
      <c r="AD1019" s="154" t="s">
        <v>4364</v>
      </c>
      <c r="AE1019" s="154">
        <v>0</v>
      </c>
      <c r="AF1019" s="154">
        <v>0</v>
      </c>
      <c r="AG1019" s="86">
        <v>1.55519248538E-3</v>
      </c>
    </row>
    <row r="1020" spans="1:33" x14ac:dyDescent="0.35">
      <c r="A1020" s="84">
        <v>9873</v>
      </c>
      <c r="B1020" s="126">
        <v>46112</v>
      </c>
      <c r="C1020" s="84">
        <v>4747</v>
      </c>
      <c r="D1020" s="83" t="s">
        <v>1343</v>
      </c>
      <c r="E1020" s="85">
        <v>36420722</v>
      </c>
      <c r="F1020" s="85">
        <v>20226114</v>
      </c>
      <c r="G1020" s="85">
        <v>279240</v>
      </c>
      <c r="H1020" s="85">
        <v>0</v>
      </c>
      <c r="I1020" s="85">
        <v>0</v>
      </c>
      <c r="J1020" s="85">
        <v>7220152</v>
      </c>
      <c r="K1020" s="85">
        <v>2804153</v>
      </c>
      <c r="L1020" s="85">
        <v>0</v>
      </c>
      <c r="M1020" s="85">
        <v>0</v>
      </c>
      <c r="N1020" s="85">
        <v>0</v>
      </c>
      <c r="O1020" s="153">
        <v>1098051</v>
      </c>
      <c r="P1020" s="153">
        <v>2375563</v>
      </c>
      <c r="Q1020" s="153">
        <v>5785485</v>
      </c>
      <c r="R1020" s="153">
        <v>580213</v>
      </c>
      <c r="S1020" s="153">
        <v>83257</v>
      </c>
      <c r="T1020" s="154">
        <v>0</v>
      </c>
      <c r="U1020" s="154" t="s">
        <v>4364</v>
      </c>
      <c r="V1020" s="154" t="s">
        <v>4364</v>
      </c>
      <c r="W1020" s="86">
        <v>5.2011695697900002E-3</v>
      </c>
      <c r="X1020" s="86">
        <v>1.09980906E-5</v>
      </c>
      <c r="Y1020" s="86">
        <v>-5.2326793249999996E-4</v>
      </c>
      <c r="Z1020" s="154" t="s">
        <v>4364</v>
      </c>
      <c r="AA1020" s="86">
        <v>0</v>
      </c>
      <c r="AB1020" s="154">
        <v>0</v>
      </c>
      <c r="AC1020" s="154">
        <v>0</v>
      </c>
      <c r="AD1020" s="154">
        <v>0</v>
      </c>
      <c r="AE1020" s="154" t="s">
        <v>4364</v>
      </c>
      <c r="AF1020" s="154" t="s">
        <v>4364</v>
      </c>
      <c r="AG1020" s="86">
        <v>1.4933412949999999E-4</v>
      </c>
    </row>
    <row r="1021" spans="1:33" x14ac:dyDescent="0.35">
      <c r="A1021" s="84">
        <v>9877</v>
      </c>
      <c r="B1021" s="126">
        <v>46112</v>
      </c>
      <c r="C1021" s="84">
        <v>4748</v>
      </c>
      <c r="D1021" s="83" t="s">
        <v>1344</v>
      </c>
      <c r="E1021" s="85">
        <v>27664481</v>
      </c>
      <c r="F1021" s="85">
        <v>19980110</v>
      </c>
      <c r="G1021" s="85">
        <v>0</v>
      </c>
      <c r="H1021" s="85">
        <v>11311</v>
      </c>
      <c r="I1021" s="85">
        <v>0</v>
      </c>
      <c r="J1021" s="85">
        <v>2732361</v>
      </c>
      <c r="K1021" s="85">
        <v>1582565</v>
      </c>
      <c r="L1021" s="85">
        <v>0</v>
      </c>
      <c r="M1021" s="85">
        <v>395000</v>
      </c>
      <c r="N1021" s="85">
        <v>450788</v>
      </c>
      <c r="O1021" s="153">
        <v>1061863</v>
      </c>
      <c r="P1021" s="153">
        <v>992262</v>
      </c>
      <c r="Q1021" s="153">
        <v>6682608</v>
      </c>
      <c r="R1021" s="153">
        <v>6071352</v>
      </c>
      <c r="S1021" s="153">
        <v>0</v>
      </c>
      <c r="T1021" s="86" t="s">
        <v>4364</v>
      </c>
      <c r="U1021" s="154">
        <v>-5.1411820449700003E-2</v>
      </c>
      <c r="V1021" s="154" t="s">
        <v>4364</v>
      </c>
      <c r="W1021" s="86">
        <v>9.5214516693700006E-3</v>
      </c>
      <c r="X1021" s="86">
        <v>-8.8651774269999999E-4</v>
      </c>
      <c r="Y1021" s="86">
        <v>2.4603725907889999E-2</v>
      </c>
      <c r="Z1021" s="154" t="s">
        <v>4364</v>
      </c>
      <c r="AA1021" s="86">
        <v>0</v>
      </c>
      <c r="AB1021" s="86">
        <v>-2.76001649E-5</v>
      </c>
      <c r="AC1021" s="86">
        <v>0</v>
      </c>
      <c r="AD1021" s="154" t="s">
        <v>4364</v>
      </c>
      <c r="AE1021" s="86">
        <v>0</v>
      </c>
      <c r="AF1021" s="86">
        <v>0</v>
      </c>
      <c r="AG1021" s="86">
        <v>2.9783961548E-3</v>
      </c>
    </row>
    <row r="1022" spans="1:33" x14ac:dyDescent="0.35">
      <c r="A1022" s="84">
        <v>9880</v>
      </c>
      <c r="B1022" s="126">
        <v>46112</v>
      </c>
      <c r="C1022" s="84">
        <v>4751</v>
      </c>
      <c r="D1022" s="83" t="s">
        <v>1345</v>
      </c>
      <c r="E1022" s="85">
        <v>26737416</v>
      </c>
      <c r="F1022" s="85">
        <v>8385621</v>
      </c>
      <c r="G1022" s="85">
        <v>0</v>
      </c>
      <c r="H1022" s="85">
        <v>0</v>
      </c>
      <c r="I1022" s="85">
        <v>0</v>
      </c>
      <c r="J1022" s="85">
        <v>3104547</v>
      </c>
      <c r="K1022" s="85">
        <v>3201825</v>
      </c>
      <c r="L1022" s="85">
        <v>0</v>
      </c>
      <c r="M1022" s="85">
        <v>0</v>
      </c>
      <c r="N1022" s="85">
        <v>0</v>
      </c>
      <c r="O1022" s="153">
        <v>642375</v>
      </c>
      <c r="P1022" s="153">
        <v>1436874</v>
      </c>
      <c r="Q1022" s="153">
        <v>0</v>
      </c>
      <c r="R1022" s="153">
        <v>0</v>
      </c>
      <c r="S1022" s="153">
        <v>0</v>
      </c>
      <c r="T1022" s="86" t="s">
        <v>4364</v>
      </c>
      <c r="U1022" s="154" t="s">
        <v>4364</v>
      </c>
      <c r="V1022" s="154" t="s">
        <v>4364</v>
      </c>
      <c r="W1022" s="86">
        <v>2.222206143532E-2</v>
      </c>
      <c r="X1022" s="86">
        <v>3.0435233013600001E-3</v>
      </c>
      <c r="Y1022" s="86">
        <v>8.0839296298300008E-3</v>
      </c>
      <c r="Z1022" s="154" t="s">
        <v>4364</v>
      </c>
      <c r="AA1022" s="86">
        <v>2.81813682941E-3</v>
      </c>
      <c r="AB1022" s="86" t="s">
        <v>4364</v>
      </c>
      <c r="AC1022" s="86" t="s">
        <v>4364</v>
      </c>
      <c r="AD1022" s="154" t="s">
        <v>4364</v>
      </c>
      <c r="AE1022" s="154" t="s">
        <v>4364</v>
      </c>
      <c r="AF1022" s="154" t="s">
        <v>4364</v>
      </c>
      <c r="AG1022" s="86">
        <v>6.6444622543499997E-3</v>
      </c>
    </row>
    <row r="1023" spans="1:33" x14ac:dyDescent="0.35">
      <c r="A1023" s="84">
        <v>9888</v>
      </c>
      <c r="B1023" s="126">
        <v>46112</v>
      </c>
      <c r="C1023" s="84">
        <v>4755</v>
      </c>
      <c r="D1023" s="83" t="s">
        <v>1346</v>
      </c>
      <c r="E1023" s="85">
        <v>4847685</v>
      </c>
      <c r="F1023" s="85">
        <v>3406286</v>
      </c>
      <c r="G1023" s="85">
        <v>0</v>
      </c>
      <c r="H1023" s="85">
        <v>0</v>
      </c>
      <c r="I1023" s="85">
        <v>0</v>
      </c>
      <c r="J1023" s="85">
        <v>397791</v>
      </c>
      <c r="K1023" s="85">
        <v>2265989</v>
      </c>
      <c r="L1023" s="85">
        <v>0</v>
      </c>
      <c r="M1023" s="85">
        <v>0</v>
      </c>
      <c r="N1023" s="85">
        <v>0</v>
      </c>
      <c r="O1023" s="153">
        <v>201951</v>
      </c>
      <c r="P1023" s="153">
        <v>540555</v>
      </c>
      <c r="Q1023" s="153">
        <v>0</v>
      </c>
      <c r="R1023" s="153">
        <v>0</v>
      </c>
      <c r="S1023" s="153">
        <v>0</v>
      </c>
      <c r="T1023" s="86" t="s">
        <v>4364</v>
      </c>
      <c r="U1023" s="154" t="s">
        <v>4364</v>
      </c>
      <c r="V1023" s="154" t="s">
        <v>4364</v>
      </c>
      <c r="W1023" s="86">
        <v>1.0434801225900001E-3</v>
      </c>
      <c r="X1023" s="86">
        <v>0</v>
      </c>
      <c r="Y1023" s="86">
        <v>5.2184324978500002E-3</v>
      </c>
      <c r="Z1023" s="154" t="s">
        <v>4364</v>
      </c>
      <c r="AA1023" s="86">
        <v>0</v>
      </c>
      <c r="AB1023" s="86" t="s">
        <v>4364</v>
      </c>
      <c r="AC1023" s="86" t="s">
        <v>4364</v>
      </c>
      <c r="AD1023" s="154" t="s">
        <v>4364</v>
      </c>
      <c r="AE1023" s="154" t="s">
        <v>4364</v>
      </c>
      <c r="AF1023" s="154" t="s">
        <v>4364</v>
      </c>
      <c r="AG1023" s="86">
        <v>3.4273268747799998E-3</v>
      </c>
    </row>
    <row r="1024" spans="1:33" x14ac:dyDescent="0.35">
      <c r="A1024" s="84">
        <v>9893</v>
      </c>
      <c r="B1024" s="126">
        <v>46112</v>
      </c>
      <c r="C1024" s="84">
        <v>4757</v>
      </c>
      <c r="D1024" s="83" t="s">
        <v>1347</v>
      </c>
      <c r="E1024" s="85">
        <v>7712877</v>
      </c>
      <c r="F1024" s="85">
        <v>2904631</v>
      </c>
      <c r="G1024" s="85">
        <v>0</v>
      </c>
      <c r="H1024" s="85">
        <v>0</v>
      </c>
      <c r="I1024" s="85">
        <v>0</v>
      </c>
      <c r="J1024" s="85">
        <v>776019</v>
      </c>
      <c r="K1024" s="85">
        <v>1308391</v>
      </c>
      <c r="L1024" s="85">
        <v>0</v>
      </c>
      <c r="M1024" s="85">
        <v>0</v>
      </c>
      <c r="N1024" s="85">
        <v>0</v>
      </c>
      <c r="O1024" s="153">
        <v>797674</v>
      </c>
      <c r="P1024" s="153">
        <v>22547</v>
      </c>
      <c r="Q1024" s="153">
        <v>0</v>
      </c>
      <c r="R1024" s="153">
        <v>0</v>
      </c>
      <c r="S1024" s="153">
        <v>0</v>
      </c>
      <c r="T1024" s="86" t="s">
        <v>4364</v>
      </c>
      <c r="U1024" s="86" t="s">
        <v>4364</v>
      </c>
      <c r="V1024" s="86" t="s">
        <v>4364</v>
      </c>
      <c r="W1024" s="86">
        <v>2.3166486740540001E-2</v>
      </c>
      <c r="X1024" s="86">
        <v>1.1716102328E-4</v>
      </c>
      <c r="Y1024" s="86">
        <v>1.9009196339579999E-2</v>
      </c>
      <c r="Z1024" s="154" t="s">
        <v>4364</v>
      </c>
      <c r="AA1024" s="86">
        <v>0</v>
      </c>
      <c r="AB1024" s="154" t="s">
        <v>4364</v>
      </c>
      <c r="AC1024" s="86" t="s">
        <v>4364</v>
      </c>
      <c r="AD1024" s="154" t="s">
        <v>4364</v>
      </c>
      <c r="AE1024" s="154" t="s">
        <v>4364</v>
      </c>
      <c r="AF1024" s="154" t="s">
        <v>4364</v>
      </c>
      <c r="AG1024" s="86">
        <v>1.4937830812020001E-2</v>
      </c>
    </row>
    <row r="1025" spans="1:33" x14ac:dyDescent="0.35">
      <c r="A1025" s="84">
        <v>9897</v>
      </c>
      <c r="B1025" s="126">
        <v>46112</v>
      </c>
      <c r="C1025" s="84">
        <v>4759</v>
      </c>
      <c r="D1025" s="83" t="s">
        <v>1348</v>
      </c>
      <c r="E1025" s="85">
        <v>46387282</v>
      </c>
      <c r="F1025" s="85">
        <v>19054005</v>
      </c>
      <c r="G1025" s="85">
        <v>176988</v>
      </c>
      <c r="H1025" s="85">
        <v>0</v>
      </c>
      <c r="I1025" s="85">
        <v>0</v>
      </c>
      <c r="J1025" s="85">
        <v>7028764</v>
      </c>
      <c r="K1025" s="85">
        <v>8221648</v>
      </c>
      <c r="L1025" s="85">
        <v>0</v>
      </c>
      <c r="M1025" s="85">
        <v>0</v>
      </c>
      <c r="N1025" s="85">
        <v>0</v>
      </c>
      <c r="O1025" s="153">
        <v>3239747</v>
      </c>
      <c r="P1025" s="153">
        <v>323859</v>
      </c>
      <c r="Q1025" s="153">
        <v>62999</v>
      </c>
      <c r="R1025" s="153">
        <v>0</v>
      </c>
      <c r="S1025" s="153">
        <v>0</v>
      </c>
      <c r="T1025" s="86">
        <v>3.2844214456200001E-3</v>
      </c>
      <c r="U1025" s="154" t="s">
        <v>4364</v>
      </c>
      <c r="V1025" s="154" t="s">
        <v>4364</v>
      </c>
      <c r="W1025" s="86">
        <v>1.3539011950100001E-2</v>
      </c>
      <c r="X1025" s="86">
        <v>-2.4443349499999999E-5</v>
      </c>
      <c r="Y1025" s="86">
        <v>5.9201574463900002E-3</v>
      </c>
      <c r="Z1025" s="154" t="s">
        <v>4364</v>
      </c>
      <c r="AA1025" s="86">
        <v>0</v>
      </c>
      <c r="AB1025" s="86">
        <v>0</v>
      </c>
      <c r="AC1025" s="86" t="s">
        <v>4364</v>
      </c>
      <c r="AD1025" s="154" t="s">
        <v>4364</v>
      </c>
      <c r="AE1025" s="86" t="s">
        <v>4364</v>
      </c>
      <c r="AF1025" s="154" t="s">
        <v>4364</v>
      </c>
      <c r="AG1025" s="86">
        <v>4.6534260902200003E-3</v>
      </c>
    </row>
    <row r="1026" spans="1:33" x14ac:dyDescent="0.35">
      <c r="A1026" s="84">
        <v>9907</v>
      </c>
      <c r="B1026" s="126">
        <v>46112</v>
      </c>
      <c r="C1026" s="84">
        <v>4766</v>
      </c>
      <c r="D1026" s="83" t="s">
        <v>1349</v>
      </c>
      <c r="E1026" s="85">
        <v>5185951</v>
      </c>
      <c r="F1026" s="85">
        <v>3872919</v>
      </c>
      <c r="G1026" s="85">
        <v>0</v>
      </c>
      <c r="H1026" s="85">
        <v>0</v>
      </c>
      <c r="I1026" s="85">
        <v>0</v>
      </c>
      <c r="J1026" s="85">
        <v>1428769</v>
      </c>
      <c r="K1026" s="85">
        <v>1691735</v>
      </c>
      <c r="L1026" s="85">
        <v>0</v>
      </c>
      <c r="M1026" s="85">
        <v>0</v>
      </c>
      <c r="N1026" s="85">
        <v>0</v>
      </c>
      <c r="O1026" s="153">
        <v>104553</v>
      </c>
      <c r="P1026" s="153">
        <v>647862</v>
      </c>
      <c r="Q1026" s="153">
        <v>0</v>
      </c>
      <c r="R1026" s="153">
        <v>0</v>
      </c>
      <c r="S1026" s="153">
        <v>0</v>
      </c>
      <c r="T1026" s="86" t="s">
        <v>4364</v>
      </c>
      <c r="U1026" s="154" t="s">
        <v>4364</v>
      </c>
      <c r="V1026" s="154" t="s">
        <v>4364</v>
      </c>
      <c r="W1026" s="86">
        <v>4.5305438399999998E-3</v>
      </c>
      <c r="X1026" s="86">
        <v>0</v>
      </c>
      <c r="Y1026" s="86">
        <v>-3.7672756374999999E-3</v>
      </c>
      <c r="Z1026" s="154" t="s">
        <v>4364</v>
      </c>
      <c r="AA1026" s="86">
        <v>0</v>
      </c>
      <c r="AB1026" s="86" t="s">
        <v>4364</v>
      </c>
      <c r="AC1026" s="86" t="s">
        <v>4364</v>
      </c>
      <c r="AD1026" s="154" t="s">
        <v>4364</v>
      </c>
      <c r="AE1026" s="154" t="s">
        <v>4364</v>
      </c>
      <c r="AF1026" s="154" t="s">
        <v>4364</v>
      </c>
      <c r="AG1026" s="86">
        <v>-1.4062158761E-3</v>
      </c>
    </row>
    <row r="1027" spans="1:33" x14ac:dyDescent="0.35">
      <c r="A1027" s="84">
        <v>9919</v>
      </c>
      <c r="B1027" s="126">
        <v>46112</v>
      </c>
      <c r="C1027" s="84">
        <v>4773</v>
      </c>
      <c r="D1027" s="83" t="s">
        <v>1350</v>
      </c>
      <c r="E1027" s="85">
        <v>70155875</v>
      </c>
      <c r="F1027" s="85">
        <v>51826410</v>
      </c>
      <c r="G1027" s="85">
        <v>751940</v>
      </c>
      <c r="H1027" s="85">
        <v>0</v>
      </c>
      <c r="I1027" s="85">
        <v>39151</v>
      </c>
      <c r="J1027" s="85">
        <v>4088040</v>
      </c>
      <c r="K1027" s="85">
        <v>15692158</v>
      </c>
      <c r="L1027" s="85">
        <v>0</v>
      </c>
      <c r="M1027" s="85">
        <v>1479116</v>
      </c>
      <c r="N1027" s="85">
        <v>932305</v>
      </c>
      <c r="O1027" s="153">
        <v>1841187</v>
      </c>
      <c r="P1027" s="153">
        <v>4140821</v>
      </c>
      <c r="Q1027" s="153">
        <v>21953851</v>
      </c>
      <c r="R1027" s="153">
        <v>907842</v>
      </c>
      <c r="S1027" s="153">
        <v>0</v>
      </c>
      <c r="T1027" s="154">
        <v>1.6215999705990001E-2</v>
      </c>
      <c r="U1027" s="86" t="s">
        <v>4364</v>
      </c>
      <c r="V1027" s="154">
        <v>0</v>
      </c>
      <c r="W1027" s="86">
        <v>1.433828876382E-2</v>
      </c>
      <c r="X1027" s="86">
        <v>6.3648619529700001E-3</v>
      </c>
      <c r="Y1027" s="86">
        <v>5.1707770520699999E-3</v>
      </c>
      <c r="Z1027" s="154" t="s">
        <v>4364</v>
      </c>
      <c r="AA1027" s="86">
        <v>2.1862518229799999E-3</v>
      </c>
      <c r="AB1027" s="154">
        <v>0</v>
      </c>
      <c r="AC1027" s="154">
        <v>0</v>
      </c>
      <c r="AD1027" s="154" t="s">
        <v>4364</v>
      </c>
      <c r="AE1027" s="154">
        <v>0</v>
      </c>
      <c r="AF1027" s="154">
        <v>0</v>
      </c>
      <c r="AG1027" s="86">
        <v>3.1062830084100002E-3</v>
      </c>
    </row>
    <row r="1028" spans="1:33" x14ac:dyDescent="0.35">
      <c r="A1028" s="84">
        <v>9923</v>
      </c>
      <c r="B1028" s="126">
        <v>46112</v>
      </c>
      <c r="C1028" s="84">
        <v>4776</v>
      </c>
      <c r="D1028" s="83" t="s">
        <v>1351</v>
      </c>
      <c r="E1028" s="85">
        <v>347996192</v>
      </c>
      <c r="F1028" s="85">
        <v>188748275</v>
      </c>
      <c r="G1028" s="85">
        <v>0</v>
      </c>
      <c r="H1028" s="85">
        <v>0</v>
      </c>
      <c r="I1028" s="85">
        <v>0</v>
      </c>
      <c r="J1028" s="85">
        <v>39486951</v>
      </c>
      <c r="K1028" s="85">
        <v>79465292</v>
      </c>
      <c r="L1028" s="85">
        <v>0</v>
      </c>
      <c r="M1028" s="85">
        <v>745346</v>
      </c>
      <c r="N1028" s="85">
        <v>327004</v>
      </c>
      <c r="O1028" s="153">
        <v>9958426</v>
      </c>
      <c r="P1028" s="153">
        <v>9420686</v>
      </c>
      <c r="Q1028" s="153">
        <v>29651053</v>
      </c>
      <c r="R1028" s="153">
        <v>19693517</v>
      </c>
      <c r="S1028" s="153">
        <v>0</v>
      </c>
      <c r="T1028" s="154" t="s">
        <v>4364</v>
      </c>
      <c r="U1028" s="154" t="s">
        <v>4364</v>
      </c>
      <c r="V1028" s="154" t="s">
        <v>4364</v>
      </c>
      <c r="W1028" s="86">
        <v>1.255294302799E-2</v>
      </c>
      <c r="X1028" s="86">
        <v>-1.122423076E-4</v>
      </c>
      <c r="Y1028" s="86">
        <v>9.3250634408E-4</v>
      </c>
      <c r="Z1028" s="154" t="s">
        <v>4364</v>
      </c>
      <c r="AA1028" s="86">
        <v>6.6428599700499996E-3</v>
      </c>
      <c r="AB1028" s="86">
        <v>5.1081856132000004E-4</v>
      </c>
      <c r="AC1028" s="86">
        <v>0</v>
      </c>
      <c r="AD1028" s="154" t="s">
        <v>4364</v>
      </c>
      <c r="AE1028" s="154">
        <v>0</v>
      </c>
      <c r="AF1028" s="154">
        <v>0</v>
      </c>
      <c r="AG1028" s="86">
        <v>1.4937134425399999E-3</v>
      </c>
    </row>
    <row r="1029" spans="1:33" x14ac:dyDescent="0.35">
      <c r="A1029" s="84">
        <v>9924</v>
      </c>
      <c r="B1029" s="126">
        <v>46112</v>
      </c>
      <c r="C1029" s="84">
        <v>4777</v>
      </c>
      <c r="D1029" s="83" t="s">
        <v>1352</v>
      </c>
      <c r="E1029" s="85">
        <v>129238397</v>
      </c>
      <c r="F1029" s="85">
        <v>87496744</v>
      </c>
      <c r="G1029" s="85">
        <v>0</v>
      </c>
      <c r="H1029" s="85">
        <v>0</v>
      </c>
      <c r="I1029" s="85">
        <v>173367</v>
      </c>
      <c r="J1029" s="85">
        <v>4084469</v>
      </c>
      <c r="K1029" s="85">
        <v>9664529</v>
      </c>
      <c r="L1029" s="85">
        <v>0</v>
      </c>
      <c r="M1029" s="85">
        <v>0</v>
      </c>
      <c r="N1029" s="85">
        <v>0</v>
      </c>
      <c r="O1029" s="153">
        <v>3569550</v>
      </c>
      <c r="P1029" s="153">
        <v>1034691</v>
      </c>
      <c r="Q1029" s="153">
        <v>35852704</v>
      </c>
      <c r="R1029" s="153">
        <v>33117433</v>
      </c>
      <c r="S1029" s="153">
        <v>0</v>
      </c>
      <c r="T1029" s="86" t="s">
        <v>4364</v>
      </c>
      <c r="U1029" s="154" t="s">
        <v>4364</v>
      </c>
      <c r="V1029" s="154">
        <v>0</v>
      </c>
      <c r="W1029" s="86">
        <v>1.86413592733E-2</v>
      </c>
      <c r="X1029" s="86">
        <v>0</v>
      </c>
      <c r="Y1029" s="86">
        <v>4.33925190509E-3</v>
      </c>
      <c r="Z1029" s="154" t="s">
        <v>4364</v>
      </c>
      <c r="AA1029" s="86">
        <v>0</v>
      </c>
      <c r="AB1029" s="86">
        <v>0</v>
      </c>
      <c r="AC1029" s="86">
        <v>0</v>
      </c>
      <c r="AD1029" s="154" t="s">
        <v>4364</v>
      </c>
      <c r="AE1029" s="154" t="s">
        <v>4364</v>
      </c>
      <c r="AF1029" s="154" t="s">
        <v>4364</v>
      </c>
      <c r="AG1029" s="86">
        <v>1.27274524415E-3</v>
      </c>
    </row>
    <row r="1030" spans="1:33" x14ac:dyDescent="0.35">
      <c r="A1030" s="84">
        <v>9931</v>
      </c>
      <c r="B1030" s="126">
        <v>46112</v>
      </c>
      <c r="C1030" s="84">
        <v>4780</v>
      </c>
      <c r="D1030" s="83" t="s">
        <v>1353</v>
      </c>
      <c r="E1030" s="85">
        <v>82055674</v>
      </c>
      <c r="F1030" s="85">
        <v>57284348</v>
      </c>
      <c r="G1030" s="85">
        <v>584785</v>
      </c>
      <c r="H1030" s="85">
        <v>11294</v>
      </c>
      <c r="I1030" s="85">
        <v>0</v>
      </c>
      <c r="J1030" s="85">
        <v>16178231</v>
      </c>
      <c r="K1030" s="85">
        <v>19524627</v>
      </c>
      <c r="L1030" s="85">
        <v>0</v>
      </c>
      <c r="M1030" s="85">
        <v>316713</v>
      </c>
      <c r="N1030" s="85">
        <v>0</v>
      </c>
      <c r="O1030" s="153">
        <v>936536</v>
      </c>
      <c r="P1030" s="153">
        <v>608008</v>
      </c>
      <c r="Q1030" s="153">
        <v>16164405</v>
      </c>
      <c r="R1030" s="153">
        <v>2959750</v>
      </c>
      <c r="S1030" s="153">
        <v>0</v>
      </c>
      <c r="T1030" s="154">
        <v>2.3779954007799999E-2</v>
      </c>
      <c r="U1030" s="154">
        <v>3.6527532823829999E-2</v>
      </c>
      <c r="V1030" s="154" t="s">
        <v>4364</v>
      </c>
      <c r="W1030" s="86">
        <v>8.9872730993599999E-3</v>
      </c>
      <c r="X1030" s="86">
        <v>1.17424973473E-3</v>
      </c>
      <c r="Y1030" s="86">
        <v>3.3267845285600002E-3</v>
      </c>
      <c r="Z1030" s="154" t="s">
        <v>4364</v>
      </c>
      <c r="AA1030" s="86">
        <v>-2.0999903399999999E-3</v>
      </c>
      <c r="AB1030" s="86">
        <v>0</v>
      </c>
      <c r="AC1030" s="154">
        <v>0</v>
      </c>
      <c r="AD1030" s="154" t="s">
        <v>4364</v>
      </c>
      <c r="AE1030" s="154">
        <v>0</v>
      </c>
      <c r="AF1030" s="154" t="s">
        <v>4364</v>
      </c>
      <c r="AG1030" s="86">
        <v>1.8391472321E-3</v>
      </c>
    </row>
    <row r="1031" spans="1:33" x14ac:dyDescent="0.35">
      <c r="A1031" s="84">
        <v>9943</v>
      </c>
      <c r="B1031" s="126">
        <v>46112</v>
      </c>
      <c r="C1031" s="84">
        <v>4785</v>
      </c>
      <c r="D1031" s="83" t="s">
        <v>1354</v>
      </c>
      <c r="E1031" s="85">
        <v>113811149</v>
      </c>
      <c r="F1031" s="85">
        <v>88735410</v>
      </c>
      <c r="G1031" s="85">
        <v>1717981</v>
      </c>
      <c r="H1031" s="85">
        <v>0</v>
      </c>
      <c r="I1031" s="85">
        <v>0</v>
      </c>
      <c r="J1031" s="85">
        <v>8725436</v>
      </c>
      <c r="K1031" s="85">
        <v>39607577</v>
      </c>
      <c r="L1031" s="85">
        <v>0</v>
      </c>
      <c r="M1031" s="85">
        <v>0</v>
      </c>
      <c r="N1031" s="85">
        <v>0</v>
      </c>
      <c r="O1031" s="153">
        <v>4498350</v>
      </c>
      <c r="P1031" s="153">
        <v>5928259</v>
      </c>
      <c r="Q1031" s="153">
        <v>18469666</v>
      </c>
      <c r="R1031" s="153">
        <v>9788141</v>
      </c>
      <c r="S1031" s="153">
        <v>0</v>
      </c>
      <c r="T1031" s="86">
        <v>1.153388536253E-2</v>
      </c>
      <c r="U1031" s="154" t="s">
        <v>4364</v>
      </c>
      <c r="V1031" s="154" t="s">
        <v>4364</v>
      </c>
      <c r="W1031" s="86">
        <v>1.7405665979610001E-2</v>
      </c>
      <c r="X1031" s="86">
        <v>0</v>
      </c>
      <c r="Y1031" s="86">
        <v>5.8297029823999999E-3</v>
      </c>
      <c r="Z1031" s="154" t="s">
        <v>4364</v>
      </c>
      <c r="AA1031" s="86">
        <v>0</v>
      </c>
      <c r="AB1031" s="86">
        <v>2.3695829143000001E-4</v>
      </c>
      <c r="AC1031" s="86">
        <v>0</v>
      </c>
      <c r="AD1031" s="154" t="s">
        <v>4364</v>
      </c>
      <c r="AE1031" s="154">
        <v>0</v>
      </c>
      <c r="AF1031" s="154" t="s">
        <v>4364</v>
      </c>
      <c r="AG1031" s="86">
        <v>3.69528425916E-3</v>
      </c>
    </row>
    <row r="1032" spans="1:33" x14ac:dyDescent="0.35">
      <c r="A1032" s="84">
        <v>9952</v>
      </c>
      <c r="B1032" s="126">
        <v>46112</v>
      </c>
      <c r="C1032" s="84">
        <v>4790</v>
      </c>
      <c r="D1032" s="83" t="s">
        <v>1355</v>
      </c>
      <c r="E1032" s="85">
        <v>2674499</v>
      </c>
      <c r="F1032" s="85">
        <v>330073</v>
      </c>
      <c r="G1032" s="85">
        <v>0</v>
      </c>
      <c r="H1032" s="85">
        <v>0</v>
      </c>
      <c r="I1032" s="85">
        <v>0</v>
      </c>
      <c r="J1032" s="85">
        <v>0</v>
      </c>
      <c r="K1032" s="85">
        <v>0</v>
      </c>
      <c r="L1032" s="85">
        <v>0</v>
      </c>
      <c r="M1032" s="85">
        <v>0</v>
      </c>
      <c r="N1032" s="85">
        <v>0</v>
      </c>
      <c r="O1032" s="153">
        <v>330073</v>
      </c>
      <c r="P1032" s="153">
        <v>0</v>
      </c>
      <c r="Q1032" s="153">
        <v>0</v>
      </c>
      <c r="R1032" s="153">
        <v>0</v>
      </c>
      <c r="S1032" s="153">
        <v>0</v>
      </c>
      <c r="T1032" s="86" t="s">
        <v>4364</v>
      </c>
      <c r="U1032" s="154" t="s">
        <v>4364</v>
      </c>
      <c r="V1032" s="154" t="s">
        <v>4364</v>
      </c>
      <c r="W1032" s="86">
        <v>0</v>
      </c>
      <c r="X1032" s="86">
        <v>0</v>
      </c>
      <c r="Y1032" s="86" t="s">
        <v>4364</v>
      </c>
      <c r="Z1032" s="154" t="s">
        <v>4364</v>
      </c>
      <c r="AA1032" s="86" t="s">
        <v>4364</v>
      </c>
      <c r="AB1032" s="86" t="s">
        <v>4364</v>
      </c>
      <c r="AC1032" s="154" t="s">
        <v>4364</v>
      </c>
      <c r="AD1032" s="86" t="s">
        <v>4364</v>
      </c>
      <c r="AE1032" s="86" t="s">
        <v>4364</v>
      </c>
      <c r="AF1032" s="86" t="s">
        <v>4364</v>
      </c>
      <c r="AG1032" s="86">
        <v>0</v>
      </c>
    </row>
    <row r="1033" spans="1:33" x14ac:dyDescent="0.35">
      <c r="A1033" s="84">
        <v>9971</v>
      </c>
      <c r="B1033" s="126">
        <v>46112</v>
      </c>
      <c r="C1033" s="84">
        <v>4802</v>
      </c>
      <c r="D1033" s="83" t="s">
        <v>1356</v>
      </c>
      <c r="E1033" s="85">
        <v>219099975</v>
      </c>
      <c r="F1033" s="85">
        <v>129873390</v>
      </c>
      <c r="G1033" s="85">
        <v>521484</v>
      </c>
      <c r="H1033" s="85">
        <v>76312</v>
      </c>
      <c r="I1033" s="85">
        <v>3314944</v>
      </c>
      <c r="J1033" s="85">
        <v>28611820</v>
      </c>
      <c r="K1033" s="85">
        <v>62769015</v>
      </c>
      <c r="L1033" s="85">
        <v>0</v>
      </c>
      <c r="M1033" s="85">
        <v>0</v>
      </c>
      <c r="N1033" s="85">
        <v>0</v>
      </c>
      <c r="O1033" s="153">
        <v>7146189</v>
      </c>
      <c r="P1033" s="153">
        <v>4361808</v>
      </c>
      <c r="Q1033" s="153">
        <v>2576891</v>
      </c>
      <c r="R1033" s="153">
        <v>20494927</v>
      </c>
      <c r="S1033" s="153">
        <v>0</v>
      </c>
      <c r="T1033" s="86">
        <v>4.6534095307400004E-3</v>
      </c>
      <c r="U1033" s="154">
        <v>5.799706684388E-2</v>
      </c>
      <c r="V1033" s="86">
        <v>3.2552494527800001E-3</v>
      </c>
      <c r="W1033" s="86">
        <v>3.0738869281499999E-2</v>
      </c>
      <c r="X1033" s="86">
        <v>7.8736214872499998E-3</v>
      </c>
      <c r="Y1033" s="86">
        <v>1.5681063364040002E-2</v>
      </c>
      <c r="Z1033" s="154" t="s">
        <v>4364</v>
      </c>
      <c r="AA1033" s="86">
        <v>1.303430111321E-2</v>
      </c>
      <c r="AB1033" s="86">
        <v>0</v>
      </c>
      <c r="AC1033" s="86">
        <v>0</v>
      </c>
      <c r="AD1033" s="86" t="s">
        <v>4364</v>
      </c>
      <c r="AE1033" s="86" t="s">
        <v>4364</v>
      </c>
      <c r="AF1033" s="86" t="s">
        <v>4364</v>
      </c>
      <c r="AG1033" s="86">
        <v>1.150289731989E-2</v>
      </c>
    </row>
    <row r="1034" spans="1:33" x14ac:dyDescent="0.35">
      <c r="A1034" s="84">
        <v>9974</v>
      </c>
      <c r="B1034" s="126">
        <v>46112</v>
      </c>
      <c r="C1034" s="84">
        <v>4805</v>
      </c>
      <c r="D1034" s="83" t="s">
        <v>1357</v>
      </c>
      <c r="E1034" s="85">
        <v>4560622</v>
      </c>
      <c r="F1034" s="85">
        <v>1113594</v>
      </c>
      <c r="G1034" s="85">
        <v>0</v>
      </c>
      <c r="H1034" s="85">
        <v>0</v>
      </c>
      <c r="I1034" s="85">
        <v>0</v>
      </c>
      <c r="J1034" s="85">
        <v>171713</v>
      </c>
      <c r="K1034" s="85">
        <v>634510</v>
      </c>
      <c r="L1034" s="85">
        <v>0</v>
      </c>
      <c r="M1034" s="85">
        <v>0</v>
      </c>
      <c r="N1034" s="85">
        <v>0</v>
      </c>
      <c r="O1034" s="153">
        <v>172045</v>
      </c>
      <c r="P1034" s="153">
        <v>135326</v>
      </c>
      <c r="Q1034" s="153">
        <v>0</v>
      </c>
      <c r="R1034" s="153">
        <v>0</v>
      </c>
      <c r="S1034" s="153">
        <v>0</v>
      </c>
      <c r="T1034" s="154" t="s">
        <v>4364</v>
      </c>
      <c r="U1034" s="154" t="s">
        <v>4364</v>
      </c>
      <c r="V1034" s="154" t="s">
        <v>4364</v>
      </c>
      <c r="W1034" s="86">
        <v>3.9233464025449999E-2</v>
      </c>
      <c r="X1034" s="154">
        <v>0</v>
      </c>
      <c r="Y1034" s="154">
        <v>4.3601718006459997E-2</v>
      </c>
      <c r="Z1034" s="154" t="s">
        <v>4364</v>
      </c>
      <c r="AA1034" s="86">
        <v>0</v>
      </c>
      <c r="AB1034" s="154" t="s">
        <v>4364</v>
      </c>
      <c r="AC1034" s="154" t="s">
        <v>4364</v>
      </c>
      <c r="AD1034" s="154" t="s">
        <v>4364</v>
      </c>
      <c r="AE1034" s="154" t="s">
        <v>4364</v>
      </c>
      <c r="AF1034" s="154" t="s">
        <v>4364</v>
      </c>
      <c r="AG1034" s="86">
        <v>3.1362686709610003E-2</v>
      </c>
    </row>
    <row r="1035" spans="1:33" x14ac:dyDescent="0.35">
      <c r="A1035" s="84">
        <v>9994</v>
      </c>
      <c r="B1035" s="126">
        <v>46112</v>
      </c>
      <c r="C1035" s="84">
        <v>4813</v>
      </c>
      <c r="D1035" s="83" t="s">
        <v>1358</v>
      </c>
      <c r="E1035" s="85">
        <v>54420178</v>
      </c>
      <c r="F1035" s="85">
        <v>13887844</v>
      </c>
      <c r="G1035" s="85">
        <v>97111</v>
      </c>
      <c r="H1035" s="85">
        <v>0</v>
      </c>
      <c r="I1035" s="85">
        <v>0</v>
      </c>
      <c r="J1035" s="85">
        <v>4298580</v>
      </c>
      <c r="K1035" s="85">
        <v>7432018</v>
      </c>
      <c r="L1035" s="85">
        <v>0</v>
      </c>
      <c r="M1035" s="85">
        <v>0</v>
      </c>
      <c r="N1035" s="85">
        <v>0</v>
      </c>
      <c r="O1035" s="153">
        <v>866261</v>
      </c>
      <c r="P1035" s="153">
        <v>373471</v>
      </c>
      <c r="Q1035" s="153">
        <v>31867</v>
      </c>
      <c r="R1035" s="153">
        <v>0</v>
      </c>
      <c r="S1035" s="153">
        <v>788536</v>
      </c>
      <c r="T1035" s="86">
        <v>2.9382021339180001E-2</v>
      </c>
      <c r="U1035" s="154" t="s">
        <v>4364</v>
      </c>
      <c r="V1035" s="154" t="s">
        <v>4364</v>
      </c>
      <c r="W1035" s="86">
        <v>1.476252949768E-2</v>
      </c>
      <c r="X1035" s="86">
        <v>7.8483551020000001E-5</v>
      </c>
      <c r="Y1035" s="86">
        <v>6.2268022368E-4</v>
      </c>
      <c r="Z1035" s="154" t="s">
        <v>4364</v>
      </c>
      <c r="AA1035" s="86">
        <v>1.1808245298E-4</v>
      </c>
      <c r="AB1035" s="154">
        <v>0</v>
      </c>
      <c r="AC1035" s="154" t="s">
        <v>4364</v>
      </c>
      <c r="AD1035" s="86">
        <v>0</v>
      </c>
      <c r="AE1035" s="154" t="s">
        <v>4364</v>
      </c>
      <c r="AF1035" s="154" t="s">
        <v>4364</v>
      </c>
      <c r="AG1035" s="86">
        <v>1.5525072974899999E-3</v>
      </c>
    </row>
    <row r="1036" spans="1:33" x14ac:dyDescent="0.35">
      <c r="A1036" s="84">
        <v>10011</v>
      </c>
      <c r="B1036" s="126">
        <v>46112</v>
      </c>
      <c r="C1036" s="84">
        <v>4824</v>
      </c>
      <c r="D1036" s="83" t="s">
        <v>1359</v>
      </c>
      <c r="E1036" s="85">
        <v>616686</v>
      </c>
      <c r="F1036" s="85">
        <v>63999</v>
      </c>
      <c r="G1036" s="85">
        <v>0</v>
      </c>
      <c r="H1036" s="85">
        <v>0</v>
      </c>
      <c r="I1036" s="85">
        <v>0</v>
      </c>
      <c r="J1036" s="85">
        <v>0</v>
      </c>
      <c r="K1036" s="85">
        <v>0</v>
      </c>
      <c r="L1036" s="85">
        <v>0</v>
      </c>
      <c r="M1036" s="85">
        <v>0</v>
      </c>
      <c r="N1036" s="85">
        <v>0</v>
      </c>
      <c r="O1036" s="153">
        <v>63999</v>
      </c>
      <c r="P1036" s="153">
        <v>0</v>
      </c>
      <c r="Q1036" s="153">
        <v>0</v>
      </c>
      <c r="R1036" s="153">
        <v>0</v>
      </c>
      <c r="S1036" s="153">
        <v>0</v>
      </c>
      <c r="T1036" s="86" t="s">
        <v>4364</v>
      </c>
      <c r="U1036" s="154" t="s">
        <v>4364</v>
      </c>
      <c r="V1036" s="154" t="s">
        <v>4364</v>
      </c>
      <c r="W1036" s="86">
        <v>0</v>
      </c>
      <c r="X1036" s="86" t="s">
        <v>4364</v>
      </c>
      <c r="Y1036" s="86" t="s">
        <v>4364</v>
      </c>
      <c r="Z1036" s="154" t="s">
        <v>4364</v>
      </c>
      <c r="AA1036" s="86" t="s">
        <v>4364</v>
      </c>
      <c r="AB1036" s="86" t="s">
        <v>4364</v>
      </c>
      <c r="AC1036" s="86" t="s">
        <v>4364</v>
      </c>
      <c r="AD1036" s="154" t="s">
        <v>4364</v>
      </c>
      <c r="AE1036" s="154" t="s">
        <v>4364</v>
      </c>
      <c r="AF1036" s="154" t="s">
        <v>4364</v>
      </c>
      <c r="AG1036" s="86">
        <v>0</v>
      </c>
    </row>
    <row r="1037" spans="1:33" x14ac:dyDescent="0.35">
      <c r="A1037" s="84">
        <v>10015</v>
      </c>
      <c r="B1037" s="126">
        <v>46112</v>
      </c>
      <c r="C1037" s="84">
        <v>4826</v>
      </c>
      <c r="D1037" s="83" t="s">
        <v>1360</v>
      </c>
      <c r="E1037" s="85">
        <v>124236128</v>
      </c>
      <c r="F1037" s="85">
        <v>71891281</v>
      </c>
      <c r="G1037" s="85">
        <v>778719</v>
      </c>
      <c r="H1037" s="85">
        <v>0</v>
      </c>
      <c r="I1037" s="85">
        <v>0</v>
      </c>
      <c r="J1037" s="85">
        <v>2015499</v>
      </c>
      <c r="K1037" s="85">
        <v>5104757</v>
      </c>
      <c r="L1037" s="85">
        <v>0</v>
      </c>
      <c r="M1037" s="85">
        <v>0</v>
      </c>
      <c r="N1037" s="85">
        <v>0</v>
      </c>
      <c r="O1037" s="153">
        <v>2476172</v>
      </c>
      <c r="P1037" s="153">
        <v>0</v>
      </c>
      <c r="Q1037" s="153">
        <v>40343899</v>
      </c>
      <c r="R1037" s="153">
        <v>21172235</v>
      </c>
      <c r="S1037" s="153">
        <v>0</v>
      </c>
      <c r="T1037" s="154">
        <v>1.224025785826E-2</v>
      </c>
      <c r="U1037" s="86" t="s">
        <v>4364</v>
      </c>
      <c r="V1037" s="154" t="s">
        <v>4364</v>
      </c>
      <c r="W1037" s="86">
        <v>1.4196868090039999E-2</v>
      </c>
      <c r="X1037" s="154">
        <v>2.9416326452199998E-3</v>
      </c>
      <c r="Y1037" s="86">
        <v>2.1908825919999999E-4</v>
      </c>
      <c r="Z1037" s="154" t="s">
        <v>4364</v>
      </c>
      <c r="AA1037" s="86" t="s">
        <v>4364</v>
      </c>
      <c r="AB1037" s="154">
        <v>-3.52455591E-5</v>
      </c>
      <c r="AC1037" s="154">
        <v>0</v>
      </c>
      <c r="AD1037" s="154" t="s">
        <v>4364</v>
      </c>
      <c r="AE1037" s="154" t="s">
        <v>4364</v>
      </c>
      <c r="AF1037" s="154" t="s">
        <v>4364</v>
      </c>
      <c r="AG1037" s="86">
        <v>8.9947756391999998E-4</v>
      </c>
    </row>
    <row r="1038" spans="1:33" x14ac:dyDescent="0.35">
      <c r="A1038" s="84">
        <v>10047</v>
      </c>
      <c r="B1038" s="126">
        <v>46112</v>
      </c>
      <c r="C1038" s="84">
        <v>4847</v>
      </c>
      <c r="D1038" s="83" t="s">
        <v>1361</v>
      </c>
      <c r="E1038" s="85">
        <v>12038592</v>
      </c>
      <c r="F1038" s="85">
        <v>3639268</v>
      </c>
      <c r="G1038" s="85">
        <v>0</v>
      </c>
      <c r="H1038" s="85">
        <v>0</v>
      </c>
      <c r="I1038" s="85">
        <v>0</v>
      </c>
      <c r="J1038" s="85">
        <v>1231622</v>
      </c>
      <c r="K1038" s="85">
        <v>658863</v>
      </c>
      <c r="L1038" s="85">
        <v>0</v>
      </c>
      <c r="M1038" s="85">
        <v>0</v>
      </c>
      <c r="N1038" s="85">
        <v>0</v>
      </c>
      <c r="O1038" s="153">
        <v>69380</v>
      </c>
      <c r="P1038" s="153">
        <v>295108</v>
      </c>
      <c r="Q1038" s="153">
        <v>1384296</v>
      </c>
      <c r="R1038" s="153">
        <v>0</v>
      </c>
      <c r="S1038" s="153">
        <v>0</v>
      </c>
      <c r="T1038" s="86" t="s">
        <v>4364</v>
      </c>
      <c r="U1038" s="154" t="s">
        <v>4364</v>
      </c>
      <c r="V1038" s="86" t="s">
        <v>4364</v>
      </c>
      <c r="W1038" s="86">
        <v>1.37113683399E-2</v>
      </c>
      <c r="X1038" s="86">
        <v>0</v>
      </c>
      <c r="Y1038" s="86">
        <v>0</v>
      </c>
      <c r="Z1038" s="86" t="s">
        <v>4364</v>
      </c>
      <c r="AA1038" s="86">
        <v>0</v>
      </c>
      <c r="AB1038" s="86">
        <v>0</v>
      </c>
      <c r="AC1038" s="86" t="s">
        <v>4364</v>
      </c>
      <c r="AD1038" s="154" t="s">
        <v>4364</v>
      </c>
      <c r="AE1038" s="154" t="s">
        <v>4364</v>
      </c>
      <c r="AF1038" s="154" t="s">
        <v>4364</v>
      </c>
      <c r="AG1038" s="86">
        <v>2.4929908484000002E-4</v>
      </c>
    </row>
    <row r="1039" spans="1:33" x14ac:dyDescent="0.35">
      <c r="A1039" s="84">
        <v>10065</v>
      </c>
      <c r="B1039" s="126">
        <v>46112</v>
      </c>
      <c r="C1039" s="84">
        <v>4857</v>
      </c>
      <c r="D1039" s="83" t="s">
        <v>1362</v>
      </c>
      <c r="E1039" s="85">
        <v>26457376</v>
      </c>
      <c r="F1039" s="85">
        <v>8990060</v>
      </c>
      <c r="G1039" s="85">
        <v>267410</v>
      </c>
      <c r="H1039" s="85">
        <v>0</v>
      </c>
      <c r="I1039" s="85">
        <v>0</v>
      </c>
      <c r="J1039" s="85">
        <v>2693542</v>
      </c>
      <c r="K1039" s="85">
        <v>4563756</v>
      </c>
      <c r="L1039" s="85">
        <v>0</v>
      </c>
      <c r="M1039" s="85">
        <v>0</v>
      </c>
      <c r="N1039" s="85">
        <v>145850</v>
      </c>
      <c r="O1039" s="153">
        <v>769218</v>
      </c>
      <c r="P1039" s="153">
        <v>536151</v>
      </c>
      <c r="Q1039" s="153">
        <v>10980</v>
      </c>
      <c r="R1039" s="153">
        <v>3154</v>
      </c>
      <c r="S1039" s="153">
        <v>0</v>
      </c>
      <c r="T1039" s="86">
        <v>1.087784494817E-2</v>
      </c>
      <c r="U1039" s="154" t="s">
        <v>4364</v>
      </c>
      <c r="V1039" s="154" t="s">
        <v>4364</v>
      </c>
      <c r="W1039" s="86">
        <v>4.4511781070199999E-2</v>
      </c>
      <c r="X1039" s="86">
        <v>0</v>
      </c>
      <c r="Y1039" s="86">
        <v>1.153195093457E-2</v>
      </c>
      <c r="Z1039" s="154" t="s">
        <v>4364</v>
      </c>
      <c r="AA1039" s="86">
        <v>1.161766891762E-2</v>
      </c>
      <c r="AB1039" s="86">
        <v>0</v>
      </c>
      <c r="AC1039" s="86">
        <v>0</v>
      </c>
      <c r="AD1039" s="154" t="s">
        <v>4364</v>
      </c>
      <c r="AE1039" s="86" t="s">
        <v>4364</v>
      </c>
      <c r="AF1039" s="86">
        <v>0</v>
      </c>
      <c r="AG1039" s="86">
        <v>1.084646142127E-2</v>
      </c>
    </row>
    <row r="1040" spans="1:33" x14ac:dyDescent="0.35">
      <c r="A1040" s="84">
        <v>10100</v>
      </c>
      <c r="B1040" s="126">
        <v>46112</v>
      </c>
      <c r="C1040" s="84">
        <v>4874</v>
      </c>
      <c r="D1040" s="83" t="s">
        <v>1363</v>
      </c>
      <c r="E1040" s="85">
        <v>248507170</v>
      </c>
      <c r="F1040" s="85">
        <v>208452552</v>
      </c>
      <c r="G1040" s="85">
        <v>21381252</v>
      </c>
      <c r="H1040" s="85">
        <v>0</v>
      </c>
      <c r="I1040" s="85">
        <v>0</v>
      </c>
      <c r="J1040" s="85">
        <v>14609331</v>
      </c>
      <c r="K1040" s="85">
        <v>34034082</v>
      </c>
      <c r="L1040" s="85">
        <v>0</v>
      </c>
      <c r="M1040" s="85">
        <v>0</v>
      </c>
      <c r="N1040" s="85">
        <v>0</v>
      </c>
      <c r="O1040" s="153">
        <v>10031081</v>
      </c>
      <c r="P1040" s="153">
        <v>5576234</v>
      </c>
      <c r="Q1040" s="153">
        <v>74048054</v>
      </c>
      <c r="R1040" s="153">
        <v>48772518</v>
      </c>
      <c r="S1040" s="153">
        <v>0</v>
      </c>
      <c r="T1040" s="86">
        <v>1.9938481114809999E-2</v>
      </c>
      <c r="U1040" s="154" t="s">
        <v>4364</v>
      </c>
      <c r="V1040" s="154" t="s">
        <v>4364</v>
      </c>
      <c r="W1040" s="86">
        <v>3.4020482664110001E-2</v>
      </c>
      <c r="X1040" s="86">
        <v>1.8475502207999999E-3</v>
      </c>
      <c r="Y1040" s="86">
        <v>2.9401557319000001E-3</v>
      </c>
      <c r="Z1040" s="154" t="s">
        <v>4364</v>
      </c>
      <c r="AA1040" s="86">
        <v>2.6683093552199999E-3</v>
      </c>
      <c r="AB1040" s="154">
        <v>1.3736032072000001E-4</v>
      </c>
      <c r="AC1040" s="154">
        <v>-2.32135031E-4</v>
      </c>
      <c r="AD1040" s="154" t="s">
        <v>4364</v>
      </c>
      <c r="AE1040" s="154" t="s">
        <v>4364</v>
      </c>
      <c r="AF1040" s="154" t="s">
        <v>4364</v>
      </c>
      <c r="AG1040" s="86">
        <v>4.58775716734E-3</v>
      </c>
    </row>
    <row r="1041" spans="1:33" x14ac:dyDescent="0.35">
      <c r="A1041" s="84">
        <v>10141</v>
      </c>
      <c r="B1041" s="126">
        <v>46112</v>
      </c>
      <c r="C1041" s="84">
        <v>4894</v>
      </c>
      <c r="D1041" s="83" t="s">
        <v>1364</v>
      </c>
      <c r="E1041" s="85">
        <v>12340129</v>
      </c>
      <c r="F1041" s="85">
        <v>8271849</v>
      </c>
      <c r="G1041" s="85">
        <v>0</v>
      </c>
      <c r="H1041" s="85">
        <v>0</v>
      </c>
      <c r="I1041" s="85">
        <v>0</v>
      </c>
      <c r="J1041" s="85">
        <v>1889618</v>
      </c>
      <c r="K1041" s="85">
        <v>2410158</v>
      </c>
      <c r="L1041" s="85">
        <v>0</v>
      </c>
      <c r="M1041" s="85">
        <v>0</v>
      </c>
      <c r="N1041" s="85">
        <v>0</v>
      </c>
      <c r="O1041" s="153">
        <v>609841</v>
      </c>
      <c r="P1041" s="153">
        <v>395719</v>
      </c>
      <c r="Q1041" s="153">
        <v>2966513</v>
      </c>
      <c r="R1041" s="153">
        <v>0</v>
      </c>
      <c r="S1041" s="153">
        <v>0</v>
      </c>
      <c r="T1041" s="86" t="s">
        <v>4364</v>
      </c>
      <c r="U1041" s="154" t="s">
        <v>4364</v>
      </c>
      <c r="V1041" s="154" t="s">
        <v>4364</v>
      </c>
      <c r="W1041" s="86">
        <v>1.9549633139100001E-3</v>
      </c>
      <c r="X1041" s="86">
        <v>0</v>
      </c>
      <c r="Y1041" s="86">
        <v>0</v>
      </c>
      <c r="Z1041" s="154" t="s">
        <v>4364</v>
      </c>
      <c r="AA1041" s="86">
        <v>0</v>
      </c>
      <c r="AB1041" s="154">
        <v>0</v>
      </c>
      <c r="AC1041" s="154" t="s">
        <v>4364</v>
      </c>
      <c r="AD1041" s="154" t="s">
        <v>4364</v>
      </c>
      <c r="AE1041" s="154" t="s">
        <v>4364</v>
      </c>
      <c r="AF1041" s="154" t="s">
        <v>4364</v>
      </c>
      <c r="AG1041" s="86">
        <v>1.4197571325999999E-4</v>
      </c>
    </row>
    <row r="1042" spans="1:33" x14ac:dyDescent="0.35">
      <c r="A1042" s="84">
        <v>10158</v>
      </c>
      <c r="B1042" s="126">
        <v>46112</v>
      </c>
      <c r="C1042" s="84">
        <v>4906</v>
      </c>
      <c r="D1042" s="83" t="s">
        <v>1365</v>
      </c>
      <c r="E1042" s="85">
        <v>25246210</v>
      </c>
      <c r="F1042" s="85">
        <v>17343859</v>
      </c>
      <c r="G1042" s="85">
        <v>0</v>
      </c>
      <c r="H1042" s="85">
        <v>0</v>
      </c>
      <c r="I1042" s="85">
        <v>0</v>
      </c>
      <c r="J1042" s="85">
        <v>4989706</v>
      </c>
      <c r="K1042" s="85">
        <v>8528496</v>
      </c>
      <c r="L1042" s="85">
        <v>0</v>
      </c>
      <c r="M1042" s="85">
        <v>0</v>
      </c>
      <c r="N1042" s="85">
        <v>0</v>
      </c>
      <c r="O1042" s="153">
        <v>802537</v>
      </c>
      <c r="P1042" s="153">
        <v>2727817</v>
      </c>
      <c r="Q1042" s="153">
        <v>0</v>
      </c>
      <c r="R1042" s="153">
        <v>295303</v>
      </c>
      <c r="S1042" s="153">
        <v>0</v>
      </c>
      <c r="T1042" s="154" t="s">
        <v>4364</v>
      </c>
      <c r="U1042" s="86" t="s">
        <v>4364</v>
      </c>
      <c r="V1042" s="154" t="s">
        <v>4364</v>
      </c>
      <c r="W1042" s="86">
        <v>1.7199965031629998E-2</v>
      </c>
      <c r="X1042" s="86">
        <v>4.4664074737000003E-4</v>
      </c>
      <c r="Y1042" s="86">
        <v>1.3272260613400001E-3</v>
      </c>
      <c r="Z1042" s="154" t="s">
        <v>4364</v>
      </c>
      <c r="AA1042" s="86">
        <v>1.2205224158900001E-3</v>
      </c>
      <c r="AB1042" s="86" t="s">
        <v>4364</v>
      </c>
      <c r="AC1042" s="86">
        <v>0</v>
      </c>
      <c r="AD1042" s="154" t="s">
        <v>4364</v>
      </c>
      <c r="AE1042" s="86" t="s">
        <v>4364</v>
      </c>
      <c r="AF1042" s="154" t="s">
        <v>4364</v>
      </c>
      <c r="AG1042" s="86">
        <v>1.7360247956E-3</v>
      </c>
    </row>
    <row r="1043" spans="1:33" x14ac:dyDescent="0.35">
      <c r="A1043" s="84">
        <v>10164</v>
      </c>
      <c r="B1043" s="126">
        <v>46112</v>
      </c>
      <c r="C1043" s="84">
        <v>4909</v>
      </c>
      <c r="D1043" s="83" t="s">
        <v>1366</v>
      </c>
      <c r="E1043" s="85">
        <v>141508296</v>
      </c>
      <c r="F1043" s="85">
        <v>77673747</v>
      </c>
      <c r="G1043" s="85">
        <v>6757398</v>
      </c>
      <c r="H1043" s="85">
        <v>0</v>
      </c>
      <c r="I1043" s="85">
        <v>0</v>
      </c>
      <c r="J1043" s="85">
        <v>7033197</v>
      </c>
      <c r="K1043" s="85">
        <v>10745941</v>
      </c>
      <c r="L1043" s="85">
        <v>0</v>
      </c>
      <c r="M1043" s="85">
        <v>27483225</v>
      </c>
      <c r="N1043" s="85">
        <v>3910453</v>
      </c>
      <c r="O1043" s="153">
        <v>4363466</v>
      </c>
      <c r="P1043" s="153">
        <v>4792261</v>
      </c>
      <c r="Q1043" s="153">
        <v>11048083</v>
      </c>
      <c r="R1043" s="153">
        <v>1539723</v>
      </c>
      <c r="S1043" s="153">
        <v>0</v>
      </c>
      <c r="T1043" s="86">
        <v>1.4060700892230001E-2</v>
      </c>
      <c r="U1043" s="154" t="s">
        <v>4364</v>
      </c>
      <c r="V1043" s="154" t="s">
        <v>4364</v>
      </c>
      <c r="W1043" s="86">
        <v>3.8483398981550003E-2</v>
      </c>
      <c r="X1043" s="86">
        <v>8.3023303413999995E-4</v>
      </c>
      <c r="Y1043" s="86">
        <v>8.8245867123099998E-3</v>
      </c>
      <c r="Z1043" s="86" t="s">
        <v>4364</v>
      </c>
      <c r="AA1043" s="86">
        <v>4.40905315585E-3</v>
      </c>
      <c r="AB1043" s="86">
        <v>4.7476093671E-4</v>
      </c>
      <c r="AC1043" s="86">
        <v>-1.0819695412000001E-3</v>
      </c>
      <c r="AD1043" s="86" t="s">
        <v>4364</v>
      </c>
      <c r="AE1043" s="86">
        <v>7.0108077694999997E-4</v>
      </c>
      <c r="AF1043" s="86">
        <v>0</v>
      </c>
      <c r="AG1043" s="86">
        <v>5.8798193313500001E-3</v>
      </c>
    </row>
    <row r="1044" spans="1:33" x14ac:dyDescent="0.35">
      <c r="A1044" s="84">
        <v>10170</v>
      </c>
      <c r="B1044" s="126">
        <v>46112</v>
      </c>
      <c r="C1044" s="84">
        <v>4912</v>
      </c>
      <c r="D1044" s="83" t="s">
        <v>1367</v>
      </c>
      <c r="E1044" s="85">
        <v>213651831</v>
      </c>
      <c r="F1044" s="85">
        <v>125621137</v>
      </c>
      <c r="G1044" s="85">
        <v>0</v>
      </c>
      <c r="H1044" s="85">
        <v>0</v>
      </c>
      <c r="I1044" s="85">
        <v>0</v>
      </c>
      <c r="J1044" s="85">
        <v>50830254</v>
      </c>
      <c r="K1044" s="85">
        <v>71170180</v>
      </c>
      <c r="L1044" s="85">
        <v>0</v>
      </c>
      <c r="M1044" s="85">
        <v>0</v>
      </c>
      <c r="N1044" s="85">
        <v>50686</v>
      </c>
      <c r="O1044" s="153">
        <v>2610656</v>
      </c>
      <c r="P1044" s="153">
        <v>959361</v>
      </c>
      <c r="Q1044" s="153">
        <v>0</v>
      </c>
      <c r="R1044" s="153">
        <v>0</v>
      </c>
      <c r="S1044" s="153">
        <v>0</v>
      </c>
      <c r="T1044" s="86" t="s">
        <v>4364</v>
      </c>
      <c r="U1044" s="154" t="s">
        <v>4364</v>
      </c>
      <c r="V1044" s="154" t="s">
        <v>4364</v>
      </c>
      <c r="W1044" s="86">
        <v>1.8997913070550002E-2</v>
      </c>
      <c r="X1044" s="86">
        <v>1.9952273001299999E-3</v>
      </c>
      <c r="Y1044" s="86">
        <v>4.5509101622199996E-3</v>
      </c>
      <c r="Z1044" s="154" t="s">
        <v>4364</v>
      </c>
      <c r="AA1044" s="86">
        <v>3.6090281940460003E-2</v>
      </c>
      <c r="AB1044" s="86" t="s">
        <v>4364</v>
      </c>
      <c r="AC1044" s="86" t="s">
        <v>4364</v>
      </c>
      <c r="AD1044" s="154" t="s">
        <v>4364</v>
      </c>
      <c r="AE1044" s="154" t="s">
        <v>4364</v>
      </c>
      <c r="AF1044" s="154">
        <v>0</v>
      </c>
      <c r="AG1044" s="86">
        <v>4.2160788870299996E-3</v>
      </c>
    </row>
    <row r="1045" spans="1:33" x14ac:dyDescent="0.35">
      <c r="A1045" s="84">
        <v>10177</v>
      </c>
      <c r="B1045" s="126">
        <v>46112</v>
      </c>
      <c r="C1045" s="84">
        <v>4917</v>
      </c>
      <c r="D1045" s="83" t="s">
        <v>1368</v>
      </c>
      <c r="E1045" s="85">
        <v>2009583</v>
      </c>
      <c r="F1045" s="85">
        <v>547061</v>
      </c>
      <c r="G1045" s="85">
        <v>0</v>
      </c>
      <c r="H1045" s="85">
        <v>0</v>
      </c>
      <c r="I1045" s="85">
        <v>0</v>
      </c>
      <c r="J1045" s="85">
        <v>168927</v>
      </c>
      <c r="K1045" s="85">
        <v>212483</v>
      </c>
      <c r="L1045" s="85">
        <v>0</v>
      </c>
      <c r="M1045" s="85">
        <v>0</v>
      </c>
      <c r="N1045" s="85">
        <v>0</v>
      </c>
      <c r="O1045" s="153">
        <v>126226</v>
      </c>
      <c r="P1045" s="153">
        <v>39425</v>
      </c>
      <c r="Q1045" s="153">
        <v>0</v>
      </c>
      <c r="R1045" s="153">
        <v>0</v>
      </c>
      <c r="S1045" s="153">
        <v>0</v>
      </c>
      <c r="T1045" s="154" t="s">
        <v>4364</v>
      </c>
      <c r="U1045" s="154" t="s">
        <v>4364</v>
      </c>
      <c r="V1045" s="154" t="s">
        <v>4364</v>
      </c>
      <c r="W1045" s="86">
        <v>8.8857710744799992E-3</v>
      </c>
      <c r="X1045" s="154">
        <v>0</v>
      </c>
      <c r="Y1045" s="154">
        <v>2.1601002428449999E-2</v>
      </c>
      <c r="Z1045" s="154" t="s">
        <v>4364</v>
      </c>
      <c r="AA1045" s="154">
        <v>0</v>
      </c>
      <c r="AB1045" s="154" t="s">
        <v>4364</v>
      </c>
      <c r="AC1045" s="154" t="s">
        <v>4364</v>
      </c>
      <c r="AD1045" s="154" t="s">
        <v>4364</v>
      </c>
      <c r="AE1045" s="154" t="s">
        <v>4364</v>
      </c>
      <c r="AF1045" s="154" t="s">
        <v>4364</v>
      </c>
      <c r="AG1045" s="86">
        <v>8.25940993113E-3</v>
      </c>
    </row>
    <row r="1046" spans="1:33" x14ac:dyDescent="0.35">
      <c r="A1046" s="84">
        <v>10180</v>
      </c>
      <c r="B1046" s="126">
        <v>46112</v>
      </c>
      <c r="C1046" s="84">
        <v>4920</v>
      </c>
      <c r="D1046" s="83" t="s">
        <v>1369</v>
      </c>
      <c r="E1046" s="85">
        <v>5256060</v>
      </c>
      <c r="F1046" s="85">
        <v>3581312</v>
      </c>
      <c r="G1046" s="85">
        <v>0</v>
      </c>
      <c r="H1046" s="85">
        <v>0</v>
      </c>
      <c r="I1046" s="85">
        <v>0</v>
      </c>
      <c r="J1046" s="85">
        <v>391905</v>
      </c>
      <c r="K1046" s="85">
        <v>1486974</v>
      </c>
      <c r="L1046" s="85">
        <v>0</v>
      </c>
      <c r="M1046" s="85">
        <v>0</v>
      </c>
      <c r="N1046" s="85">
        <v>0</v>
      </c>
      <c r="O1046" s="153">
        <v>56167</v>
      </c>
      <c r="P1046" s="153">
        <v>0</v>
      </c>
      <c r="Q1046" s="153">
        <v>1646266</v>
      </c>
      <c r="R1046" s="153">
        <v>0</v>
      </c>
      <c r="S1046" s="153">
        <v>0</v>
      </c>
      <c r="T1046" s="86" t="s">
        <v>4364</v>
      </c>
      <c r="U1046" s="86" t="s">
        <v>4364</v>
      </c>
      <c r="V1046" s="154" t="s">
        <v>4364</v>
      </c>
      <c r="W1046" s="86">
        <v>1.3224395389999999E-2</v>
      </c>
      <c r="X1046" s="86">
        <v>0</v>
      </c>
      <c r="Y1046" s="86">
        <v>2.7595340722299999E-3</v>
      </c>
      <c r="Z1046" s="154" t="s">
        <v>4364</v>
      </c>
      <c r="AA1046" s="86">
        <v>0</v>
      </c>
      <c r="AB1046" s="86">
        <v>0</v>
      </c>
      <c r="AC1046" s="86" t="s">
        <v>4364</v>
      </c>
      <c r="AD1046" s="154" t="s">
        <v>4364</v>
      </c>
      <c r="AE1046" s="154" t="s">
        <v>4364</v>
      </c>
      <c r="AF1046" s="154" t="s">
        <v>4364</v>
      </c>
      <c r="AG1046" s="86">
        <v>1.2747100217699999E-3</v>
      </c>
    </row>
    <row r="1047" spans="1:33" x14ac:dyDescent="0.35">
      <c r="A1047" s="84">
        <v>10181</v>
      </c>
      <c r="B1047" s="126">
        <v>46112</v>
      </c>
      <c r="C1047" s="84">
        <v>4921</v>
      </c>
      <c r="D1047" s="83" t="s">
        <v>1370</v>
      </c>
      <c r="E1047" s="85">
        <v>444213082</v>
      </c>
      <c r="F1047" s="85">
        <v>292488136</v>
      </c>
      <c r="G1047" s="85">
        <v>6155266</v>
      </c>
      <c r="H1047" s="85">
        <v>0</v>
      </c>
      <c r="I1047" s="85">
        <v>0</v>
      </c>
      <c r="J1047" s="85">
        <v>34492077</v>
      </c>
      <c r="K1047" s="85">
        <v>149010906</v>
      </c>
      <c r="L1047" s="85">
        <v>0</v>
      </c>
      <c r="M1047" s="85">
        <v>27071326</v>
      </c>
      <c r="N1047" s="85">
        <v>4540948</v>
      </c>
      <c r="O1047" s="153">
        <v>14605804</v>
      </c>
      <c r="P1047" s="153">
        <v>26625460</v>
      </c>
      <c r="Q1047" s="153">
        <v>25338137</v>
      </c>
      <c r="R1047" s="153">
        <v>4614527</v>
      </c>
      <c r="S1047" s="153">
        <v>33684</v>
      </c>
      <c r="T1047" s="86">
        <v>1.583885691913E-2</v>
      </c>
      <c r="U1047" s="154" t="s">
        <v>4364</v>
      </c>
      <c r="V1047" s="154" t="s">
        <v>4364</v>
      </c>
      <c r="W1047" s="86">
        <v>1.6007484335129999E-2</v>
      </c>
      <c r="X1047" s="86">
        <v>8.5795677546000003E-4</v>
      </c>
      <c r="Y1047" s="86">
        <v>4.1830897098800003E-3</v>
      </c>
      <c r="Z1047" s="154" t="s">
        <v>4364</v>
      </c>
      <c r="AA1047" s="86">
        <v>1.8943428452999999E-3</v>
      </c>
      <c r="AB1047" s="86">
        <v>1.8796943681E-4</v>
      </c>
      <c r="AC1047" s="86">
        <v>3.23785507238E-3</v>
      </c>
      <c r="AD1047" s="154">
        <v>0</v>
      </c>
      <c r="AE1047" s="154">
        <v>2.6135996893500001E-3</v>
      </c>
      <c r="AF1047" s="154">
        <v>1.1084601015079999E-2</v>
      </c>
      <c r="AG1047" s="86">
        <v>3.9024982817099998E-3</v>
      </c>
    </row>
    <row r="1048" spans="1:33" x14ac:dyDescent="0.35">
      <c r="A1048" s="84">
        <v>10184</v>
      </c>
      <c r="B1048" s="126">
        <v>46112</v>
      </c>
      <c r="C1048" s="84">
        <v>4923</v>
      </c>
      <c r="D1048" s="83" t="s">
        <v>1371</v>
      </c>
      <c r="E1048" s="85">
        <v>67776696</v>
      </c>
      <c r="F1048" s="85">
        <v>26123371</v>
      </c>
      <c r="G1048" s="85">
        <v>1527024</v>
      </c>
      <c r="H1048" s="85">
        <v>0</v>
      </c>
      <c r="I1048" s="85">
        <v>0</v>
      </c>
      <c r="J1048" s="85">
        <v>2495297</v>
      </c>
      <c r="K1048" s="85">
        <v>4679678</v>
      </c>
      <c r="L1048" s="85">
        <v>0</v>
      </c>
      <c r="M1048" s="85">
        <v>0</v>
      </c>
      <c r="N1048" s="85">
        <v>0</v>
      </c>
      <c r="O1048" s="153">
        <v>3181600</v>
      </c>
      <c r="P1048" s="153">
        <v>939758</v>
      </c>
      <c r="Q1048" s="153">
        <v>9860354</v>
      </c>
      <c r="R1048" s="153">
        <v>3439660</v>
      </c>
      <c r="S1048" s="153">
        <v>0</v>
      </c>
      <c r="T1048" s="86">
        <v>3.193922609739E-2</v>
      </c>
      <c r="U1048" s="86" t="s">
        <v>4364</v>
      </c>
      <c r="V1048" s="154" t="s">
        <v>4364</v>
      </c>
      <c r="W1048" s="86">
        <v>3.2377121305219997E-2</v>
      </c>
      <c r="X1048" s="86">
        <v>0</v>
      </c>
      <c r="Y1048" s="86">
        <v>1.219064480547E-2</v>
      </c>
      <c r="Z1048" s="154" t="s">
        <v>4364</v>
      </c>
      <c r="AA1048" s="86">
        <v>3.32205296034E-3</v>
      </c>
      <c r="AB1048" s="86">
        <v>3.5431577473999998E-4</v>
      </c>
      <c r="AC1048" s="86">
        <v>0</v>
      </c>
      <c r="AD1048" s="154" t="s">
        <v>4364</v>
      </c>
      <c r="AE1048" s="154" t="s">
        <v>4364</v>
      </c>
      <c r="AF1048" s="86" t="s">
        <v>4364</v>
      </c>
      <c r="AG1048" s="86">
        <v>7.7836892911700003E-3</v>
      </c>
    </row>
    <row r="1049" spans="1:33" x14ac:dyDescent="0.35">
      <c r="A1049" s="84">
        <v>10220</v>
      </c>
      <c r="B1049" s="126">
        <v>46112</v>
      </c>
      <c r="C1049" s="84">
        <v>4944</v>
      </c>
      <c r="D1049" s="83" t="s">
        <v>1372</v>
      </c>
      <c r="E1049" s="85">
        <v>10130912</v>
      </c>
      <c r="F1049" s="85">
        <v>1978511</v>
      </c>
      <c r="G1049" s="85">
        <v>77347</v>
      </c>
      <c r="H1049" s="85">
        <v>0</v>
      </c>
      <c r="I1049" s="85">
        <v>0</v>
      </c>
      <c r="J1049" s="85">
        <v>431600</v>
      </c>
      <c r="K1049" s="85">
        <v>242465</v>
      </c>
      <c r="L1049" s="85">
        <v>0</v>
      </c>
      <c r="M1049" s="85">
        <v>0</v>
      </c>
      <c r="N1049" s="85">
        <v>0</v>
      </c>
      <c r="O1049" s="153">
        <v>183440</v>
      </c>
      <c r="P1049" s="153">
        <v>103718</v>
      </c>
      <c r="Q1049" s="153">
        <v>337487</v>
      </c>
      <c r="R1049" s="153">
        <v>602454</v>
      </c>
      <c r="S1049" s="153">
        <v>0</v>
      </c>
      <c r="T1049" s="154">
        <v>2.6057579365120001E-2</v>
      </c>
      <c r="U1049" s="154" t="s">
        <v>4364</v>
      </c>
      <c r="V1049" s="154" t="s">
        <v>4364</v>
      </c>
      <c r="W1049" s="86">
        <v>3.3618344597240002E-2</v>
      </c>
      <c r="X1049" s="86">
        <v>-1.2304639537999999E-3</v>
      </c>
      <c r="Y1049" s="86">
        <v>3.7352013165800001E-3</v>
      </c>
      <c r="Z1049" s="154" t="s">
        <v>4364</v>
      </c>
      <c r="AA1049" s="86">
        <v>0</v>
      </c>
      <c r="AB1049" s="154">
        <v>0</v>
      </c>
      <c r="AC1049" s="86">
        <v>0</v>
      </c>
      <c r="AD1049" s="154" t="s">
        <v>4364</v>
      </c>
      <c r="AE1049" s="154" t="s">
        <v>4364</v>
      </c>
      <c r="AF1049" s="86" t="s">
        <v>4364</v>
      </c>
      <c r="AG1049" s="86">
        <v>6.4760292803200002E-3</v>
      </c>
    </row>
    <row r="1050" spans="1:33" x14ac:dyDescent="0.35">
      <c r="A1050" s="84">
        <v>10221</v>
      </c>
      <c r="B1050" s="126">
        <v>46112</v>
      </c>
      <c r="C1050" s="84">
        <v>4945</v>
      </c>
      <c r="D1050" s="83" t="s">
        <v>1373</v>
      </c>
      <c r="E1050" s="85">
        <v>64664310</v>
      </c>
      <c r="F1050" s="85">
        <v>22408429</v>
      </c>
      <c r="G1050" s="85">
        <v>0</v>
      </c>
      <c r="H1050" s="85">
        <v>0</v>
      </c>
      <c r="I1050" s="85">
        <v>0</v>
      </c>
      <c r="J1050" s="85">
        <v>2045410</v>
      </c>
      <c r="K1050" s="85">
        <v>9781019</v>
      </c>
      <c r="L1050" s="85">
        <v>0</v>
      </c>
      <c r="M1050" s="85">
        <v>0</v>
      </c>
      <c r="N1050" s="85">
        <v>0</v>
      </c>
      <c r="O1050" s="153">
        <v>1135373</v>
      </c>
      <c r="P1050" s="153">
        <v>2036189</v>
      </c>
      <c r="Q1050" s="153">
        <v>5958967</v>
      </c>
      <c r="R1050" s="153">
        <v>1451471</v>
      </c>
      <c r="S1050" s="153">
        <v>0</v>
      </c>
      <c r="T1050" s="86" t="s">
        <v>4364</v>
      </c>
      <c r="U1050" s="86" t="s">
        <v>4364</v>
      </c>
      <c r="V1050" s="154" t="s">
        <v>4364</v>
      </c>
      <c r="W1050" s="86">
        <v>2.2495914619599999E-2</v>
      </c>
      <c r="X1050" s="86">
        <v>0</v>
      </c>
      <c r="Y1050" s="86">
        <v>2.3061584806100001E-3</v>
      </c>
      <c r="Z1050" s="154" t="s">
        <v>4364</v>
      </c>
      <c r="AA1050" s="86">
        <v>6.3997109924500001E-3</v>
      </c>
      <c r="AB1050" s="86">
        <v>0</v>
      </c>
      <c r="AC1050" s="86">
        <v>0</v>
      </c>
      <c r="AD1050" s="86" t="s">
        <v>4364</v>
      </c>
      <c r="AE1050" s="86" t="s">
        <v>4364</v>
      </c>
      <c r="AF1050" s="86" t="s">
        <v>4364</v>
      </c>
      <c r="AG1050" s="86">
        <v>2.9665927854800002E-3</v>
      </c>
    </row>
    <row r="1051" spans="1:33" x14ac:dyDescent="0.35">
      <c r="A1051" s="84">
        <v>10223</v>
      </c>
      <c r="B1051" s="126">
        <v>46112</v>
      </c>
      <c r="C1051" s="84">
        <v>4946</v>
      </c>
      <c r="D1051" s="83" t="s">
        <v>1374</v>
      </c>
      <c r="E1051" s="85">
        <v>455407056</v>
      </c>
      <c r="F1051" s="85">
        <v>345495188</v>
      </c>
      <c r="G1051" s="85">
        <v>3736511</v>
      </c>
      <c r="H1051" s="85">
        <v>0</v>
      </c>
      <c r="I1051" s="85">
        <v>15597477</v>
      </c>
      <c r="J1051" s="85">
        <v>7064480</v>
      </c>
      <c r="K1051" s="85">
        <v>14135286</v>
      </c>
      <c r="L1051" s="85">
        <v>0</v>
      </c>
      <c r="M1051" s="85">
        <v>59938090</v>
      </c>
      <c r="N1051" s="85">
        <v>17334193</v>
      </c>
      <c r="O1051" s="153">
        <v>24312990</v>
      </c>
      <c r="P1051" s="153">
        <v>247391</v>
      </c>
      <c r="Q1051" s="153">
        <v>175678990</v>
      </c>
      <c r="R1051" s="153">
        <v>26971365</v>
      </c>
      <c r="S1051" s="153">
        <v>478415</v>
      </c>
      <c r="T1051" s="154">
        <v>2.147062164309E-2</v>
      </c>
      <c r="U1051" s="154" t="s">
        <v>4364</v>
      </c>
      <c r="V1051" s="154">
        <v>7.4160939189700003E-3</v>
      </c>
      <c r="W1051" s="86">
        <v>6.35824797342E-3</v>
      </c>
      <c r="X1051" s="86">
        <v>3.40481412413E-3</v>
      </c>
      <c r="Y1051" s="86">
        <v>5.87927188712E-3</v>
      </c>
      <c r="Z1051" s="154" t="s">
        <v>4364</v>
      </c>
      <c r="AA1051" s="86">
        <v>8.2421940221399995E-3</v>
      </c>
      <c r="AB1051" s="154">
        <v>-1.3146800540000001E-4</v>
      </c>
      <c r="AC1051" s="86">
        <v>4.2199661893799999E-3</v>
      </c>
      <c r="AD1051" s="154">
        <v>-1.1428558315000001E-3</v>
      </c>
      <c r="AE1051" s="154">
        <v>-1.761784895E-4</v>
      </c>
      <c r="AF1051" s="154">
        <v>2.4505566444999998E-3</v>
      </c>
      <c r="AG1051" s="86">
        <v>1.9829652012600001E-3</v>
      </c>
    </row>
    <row r="1052" spans="1:33" x14ac:dyDescent="0.35">
      <c r="A1052" s="84">
        <v>10225</v>
      </c>
      <c r="B1052" s="126">
        <v>46112</v>
      </c>
      <c r="C1052" s="84">
        <v>4947</v>
      </c>
      <c r="D1052" s="83" t="s">
        <v>1375</v>
      </c>
      <c r="E1052" s="85">
        <v>1073950</v>
      </c>
      <c r="F1052" s="85">
        <v>635896</v>
      </c>
      <c r="G1052" s="85">
        <v>0</v>
      </c>
      <c r="H1052" s="85">
        <v>0</v>
      </c>
      <c r="I1052" s="85">
        <v>0</v>
      </c>
      <c r="J1052" s="85">
        <v>307651</v>
      </c>
      <c r="K1052" s="85">
        <v>185069</v>
      </c>
      <c r="L1052" s="85">
        <v>0</v>
      </c>
      <c r="M1052" s="85">
        <v>0</v>
      </c>
      <c r="N1052" s="85">
        <v>0</v>
      </c>
      <c r="O1052" s="153">
        <v>126193</v>
      </c>
      <c r="P1052" s="153">
        <v>16984</v>
      </c>
      <c r="Q1052" s="153">
        <v>0</v>
      </c>
      <c r="R1052" s="153">
        <v>0</v>
      </c>
      <c r="S1052" s="153">
        <v>0</v>
      </c>
      <c r="T1052" s="86" t="s">
        <v>4364</v>
      </c>
      <c r="U1052" s="154" t="s">
        <v>4364</v>
      </c>
      <c r="V1052" s="154" t="s">
        <v>4364</v>
      </c>
      <c r="W1052" s="86">
        <v>-2.7222414307700001E-2</v>
      </c>
      <c r="X1052" s="86">
        <v>6.1378849027399996E-3</v>
      </c>
      <c r="Y1052" s="86">
        <v>0</v>
      </c>
      <c r="Z1052" s="154" t="s">
        <v>4364</v>
      </c>
      <c r="AA1052" s="86">
        <v>0</v>
      </c>
      <c r="AB1052" s="86" t="s">
        <v>4364</v>
      </c>
      <c r="AC1052" s="86" t="s">
        <v>4364</v>
      </c>
      <c r="AD1052" s="154" t="s">
        <v>4364</v>
      </c>
      <c r="AE1052" s="154" t="s">
        <v>4364</v>
      </c>
      <c r="AF1052" s="154" t="s">
        <v>4364</v>
      </c>
      <c r="AG1052" s="86">
        <v>-1.3887198734E-3</v>
      </c>
    </row>
    <row r="1053" spans="1:33" x14ac:dyDescent="0.35">
      <c r="A1053" s="84">
        <v>10241</v>
      </c>
      <c r="B1053" s="126">
        <v>46112</v>
      </c>
      <c r="C1053" s="84">
        <v>4958</v>
      </c>
      <c r="D1053" s="83" t="s">
        <v>1376</v>
      </c>
      <c r="E1053" s="85">
        <v>71340581</v>
      </c>
      <c r="F1053" s="85">
        <v>52217368</v>
      </c>
      <c r="G1053" s="85">
        <v>1305772</v>
      </c>
      <c r="H1053" s="85">
        <v>0</v>
      </c>
      <c r="I1053" s="85">
        <v>0</v>
      </c>
      <c r="J1053" s="85">
        <v>23993130</v>
      </c>
      <c r="K1053" s="85">
        <v>17982211</v>
      </c>
      <c r="L1053" s="85">
        <v>0</v>
      </c>
      <c r="M1053" s="85">
        <v>0</v>
      </c>
      <c r="N1053" s="85">
        <v>0</v>
      </c>
      <c r="O1053" s="153">
        <v>3853679</v>
      </c>
      <c r="P1053" s="153">
        <v>5082576</v>
      </c>
      <c r="Q1053" s="153">
        <v>0</v>
      </c>
      <c r="R1053" s="153">
        <v>0</v>
      </c>
      <c r="S1053" s="153">
        <v>0</v>
      </c>
      <c r="T1053" s="154">
        <v>2.5057101861800001E-2</v>
      </c>
      <c r="U1053" s="86" t="s">
        <v>4364</v>
      </c>
      <c r="V1053" s="154" t="s">
        <v>4364</v>
      </c>
      <c r="W1053" s="86">
        <v>1.7800008253500001E-2</v>
      </c>
      <c r="X1053" s="86">
        <v>1.83989720561E-3</v>
      </c>
      <c r="Y1053" s="86">
        <v>6.79676687619E-3</v>
      </c>
      <c r="Z1053" s="154" t="s">
        <v>4364</v>
      </c>
      <c r="AA1053" s="86">
        <v>3.4932109938100001E-3</v>
      </c>
      <c r="AB1053" s="86" t="s">
        <v>4364</v>
      </c>
      <c r="AC1053" s="86" t="s">
        <v>4364</v>
      </c>
      <c r="AD1053" s="86" t="s">
        <v>4364</v>
      </c>
      <c r="AE1053" s="154" t="s">
        <v>4364</v>
      </c>
      <c r="AF1053" s="86" t="s">
        <v>4364</v>
      </c>
      <c r="AG1053" s="86">
        <v>5.6517331588599997E-3</v>
      </c>
    </row>
    <row r="1054" spans="1:33" x14ac:dyDescent="0.35">
      <c r="A1054" s="84">
        <v>10243</v>
      </c>
      <c r="B1054" s="126">
        <v>46112</v>
      </c>
      <c r="C1054" s="84">
        <v>4959</v>
      </c>
      <c r="D1054" s="83" t="s">
        <v>1377</v>
      </c>
      <c r="E1054" s="85">
        <v>44312067</v>
      </c>
      <c r="F1054" s="85">
        <v>23660173</v>
      </c>
      <c r="G1054" s="85">
        <v>551973</v>
      </c>
      <c r="H1054" s="85">
        <v>0</v>
      </c>
      <c r="I1054" s="85">
        <v>0</v>
      </c>
      <c r="J1054" s="85">
        <v>1972888</v>
      </c>
      <c r="K1054" s="85">
        <v>9608939</v>
      </c>
      <c r="L1054" s="85">
        <v>0</v>
      </c>
      <c r="M1054" s="85">
        <v>0</v>
      </c>
      <c r="N1054" s="85">
        <v>0</v>
      </c>
      <c r="O1054" s="153">
        <v>1425159</v>
      </c>
      <c r="P1054" s="153">
        <v>7281996</v>
      </c>
      <c r="Q1054" s="153">
        <v>991545</v>
      </c>
      <c r="R1054" s="153">
        <v>1827673</v>
      </c>
      <c r="S1054" s="153">
        <v>0</v>
      </c>
      <c r="T1054" s="154">
        <v>-1.4385776622999999E-3</v>
      </c>
      <c r="U1054" s="154" t="s">
        <v>4364</v>
      </c>
      <c r="V1054" s="154" t="s">
        <v>4364</v>
      </c>
      <c r="W1054" s="86">
        <v>1.0361024100580001E-2</v>
      </c>
      <c r="X1054" s="86">
        <v>0</v>
      </c>
      <c r="Y1054" s="86">
        <v>8.8440927567000002E-4</v>
      </c>
      <c r="Z1054" s="154" t="s">
        <v>4364</v>
      </c>
      <c r="AA1054" s="86">
        <v>1.24998724171E-3</v>
      </c>
      <c r="AB1054" s="154">
        <v>0</v>
      </c>
      <c r="AC1054" s="154">
        <v>0</v>
      </c>
      <c r="AD1054" s="154" t="s">
        <v>4364</v>
      </c>
      <c r="AE1054" s="154" t="s">
        <v>4364</v>
      </c>
      <c r="AF1054" s="154" t="s">
        <v>4364</v>
      </c>
      <c r="AG1054" s="86">
        <v>1.3094384799599999E-3</v>
      </c>
    </row>
    <row r="1055" spans="1:33" x14ac:dyDescent="0.35">
      <c r="A1055" s="84">
        <v>10253</v>
      </c>
      <c r="B1055" s="126">
        <v>46112</v>
      </c>
      <c r="C1055" s="84">
        <v>4965</v>
      </c>
      <c r="D1055" s="83" t="s">
        <v>1378</v>
      </c>
      <c r="E1055" s="85">
        <v>518451</v>
      </c>
      <c r="F1055" s="85">
        <v>368463</v>
      </c>
      <c r="G1055" s="85">
        <v>0</v>
      </c>
      <c r="H1055" s="85">
        <v>0</v>
      </c>
      <c r="I1055" s="85">
        <v>0</v>
      </c>
      <c r="J1055" s="85">
        <v>90944</v>
      </c>
      <c r="K1055" s="85">
        <v>277076</v>
      </c>
      <c r="L1055" s="85">
        <v>0</v>
      </c>
      <c r="M1055" s="85">
        <v>0</v>
      </c>
      <c r="N1055" s="85">
        <v>0</v>
      </c>
      <c r="O1055" s="153">
        <v>443</v>
      </c>
      <c r="P1055" s="153">
        <v>0</v>
      </c>
      <c r="Q1055" s="153">
        <v>0</v>
      </c>
      <c r="R1055" s="153">
        <v>0</v>
      </c>
      <c r="S1055" s="153">
        <v>0</v>
      </c>
      <c r="T1055" s="86" t="s">
        <v>4364</v>
      </c>
      <c r="U1055" s="154" t="s">
        <v>4364</v>
      </c>
      <c r="V1055" s="86" t="s">
        <v>4364</v>
      </c>
      <c r="W1055" s="86">
        <v>0</v>
      </c>
      <c r="X1055" s="86">
        <v>0</v>
      </c>
      <c r="Y1055" s="86">
        <v>3.48436023928E-3</v>
      </c>
      <c r="Z1055" s="154" t="s">
        <v>4364</v>
      </c>
      <c r="AA1055" s="86" t="s">
        <v>4364</v>
      </c>
      <c r="AB1055" s="86" t="s">
        <v>4364</v>
      </c>
      <c r="AC1055" s="86" t="s">
        <v>4364</v>
      </c>
      <c r="AD1055" s="154" t="s">
        <v>4364</v>
      </c>
      <c r="AE1055" s="86" t="s">
        <v>4364</v>
      </c>
      <c r="AF1055" s="86" t="s">
        <v>4364</v>
      </c>
      <c r="AG1055" s="86">
        <v>3.00377093009E-3</v>
      </c>
    </row>
    <row r="1056" spans="1:33" x14ac:dyDescent="0.35">
      <c r="A1056" s="84">
        <v>10257</v>
      </c>
      <c r="B1056" s="126">
        <v>46112</v>
      </c>
      <c r="C1056" s="84">
        <v>4967</v>
      </c>
      <c r="D1056" s="83" t="s">
        <v>1379</v>
      </c>
      <c r="E1056" s="85">
        <v>197213598</v>
      </c>
      <c r="F1056" s="85">
        <v>121214572</v>
      </c>
      <c r="G1056" s="85">
        <v>2209013</v>
      </c>
      <c r="H1056" s="85">
        <v>0</v>
      </c>
      <c r="I1056" s="85">
        <v>0</v>
      </c>
      <c r="J1056" s="85">
        <v>9207294</v>
      </c>
      <c r="K1056" s="85">
        <v>16368459</v>
      </c>
      <c r="L1056" s="85">
        <v>0</v>
      </c>
      <c r="M1056" s="85">
        <v>51144779</v>
      </c>
      <c r="N1056" s="85">
        <v>6057323</v>
      </c>
      <c r="O1056" s="153">
        <v>1196815</v>
      </c>
      <c r="P1056" s="153">
        <v>6535375</v>
      </c>
      <c r="Q1056" s="153">
        <v>16650981</v>
      </c>
      <c r="R1056" s="153">
        <v>11844533</v>
      </c>
      <c r="S1056" s="153">
        <v>0</v>
      </c>
      <c r="T1056" s="86">
        <v>1.345879093988E-2</v>
      </c>
      <c r="U1056" s="154" t="s">
        <v>4364</v>
      </c>
      <c r="V1056" s="154" t="s">
        <v>4364</v>
      </c>
      <c r="W1056" s="86">
        <v>1.501337866436E-2</v>
      </c>
      <c r="X1056" s="86">
        <v>1.06618052244E-3</v>
      </c>
      <c r="Y1056" s="86">
        <v>6.0835836433099999E-3</v>
      </c>
      <c r="Z1056" s="154" t="s">
        <v>4364</v>
      </c>
      <c r="AA1056" s="86">
        <v>6.83848928239E-3</v>
      </c>
      <c r="AB1056" s="154">
        <v>0</v>
      </c>
      <c r="AC1056" s="86">
        <v>0</v>
      </c>
      <c r="AD1056" s="154" t="s">
        <v>4364</v>
      </c>
      <c r="AE1056" s="154">
        <v>0</v>
      </c>
      <c r="AF1056" s="154">
        <v>0</v>
      </c>
      <c r="AG1056" s="86">
        <v>1.6453489313900001E-3</v>
      </c>
    </row>
    <row r="1057" spans="1:33" x14ac:dyDescent="0.35">
      <c r="A1057" s="84">
        <v>10262</v>
      </c>
      <c r="B1057" s="126">
        <v>46112</v>
      </c>
      <c r="C1057" s="84">
        <v>4970</v>
      </c>
      <c r="D1057" s="83" t="s">
        <v>1380</v>
      </c>
      <c r="E1057" s="85">
        <v>72360269</v>
      </c>
      <c r="F1057" s="85">
        <v>35801815</v>
      </c>
      <c r="G1057" s="85">
        <v>1094617</v>
      </c>
      <c r="H1057" s="85">
        <v>1091</v>
      </c>
      <c r="I1057" s="85">
        <v>0</v>
      </c>
      <c r="J1057" s="85">
        <v>5873142</v>
      </c>
      <c r="K1057" s="85">
        <v>20515411</v>
      </c>
      <c r="L1057" s="85">
        <v>0</v>
      </c>
      <c r="M1057" s="85">
        <v>0</v>
      </c>
      <c r="N1057" s="85">
        <v>0</v>
      </c>
      <c r="O1057" s="153">
        <v>3465578</v>
      </c>
      <c r="P1057" s="153">
        <v>4695854</v>
      </c>
      <c r="Q1057" s="153">
        <v>156122</v>
      </c>
      <c r="R1057" s="153">
        <v>0</v>
      </c>
      <c r="S1057" s="153">
        <v>0</v>
      </c>
      <c r="T1057" s="86">
        <v>1.8963205240020001E-2</v>
      </c>
      <c r="U1057" s="154">
        <v>0.11022488091282</v>
      </c>
      <c r="V1057" s="154" t="s">
        <v>4364</v>
      </c>
      <c r="W1057" s="86">
        <v>1.7062068618219999E-2</v>
      </c>
      <c r="X1057" s="86">
        <v>1.9400839481499999E-3</v>
      </c>
      <c r="Y1057" s="86">
        <v>4.7728971406900004E-3</v>
      </c>
      <c r="Z1057" s="154" t="s">
        <v>4364</v>
      </c>
      <c r="AA1057" s="86">
        <v>9.2380764951399998E-3</v>
      </c>
      <c r="AB1057" s="86">
        <v>0</v>
      </c>
      <c r="AC1057" s="86" t="s">
        <v>4364</v>
      </c>
      <c r="AD1057" s="154" t="s">
        <v>4364</v>
      </c>
      <c r="AE1057" s="86" t="s">
        <v>4364</v>
      </c>
      <c r="AF1057" s="154" t="s">
        <v>4364</v>
      </c>
      <c r="AG1057" s="86">
        <v>6.3075152364200004E-3</v>
      </c>
    </row>
    <row r="1058" spans="1:33" x14ac:dyDescent="0.35">
      <c r="A1058" s="84">
        <v>10269</v>
      </c>
      <c r="B1058" s="126">
        <v>46112</v>
      </c>
      <c r="C1058" s="84">
        <v>4975</v>
      </c>
      <c r="D1058" s="83" t="s">
        <v>1381</v>
      </c>
      <c r="E1058" s="85">
        <v>13577370</v>
      </c>
      <c r="F1058" s="85">
        <v>10007319</v>
      </c>
      <c r="G1058" s="85">
        <v>0</v>
      </c>
      <c r="H1058" s="85">
        <v>0</v>
      </c>
      <c r="I1058" s="85">
        <v>0</v>
      </c>
      <c r="J1058" s="85">
        <v>3796245</v>
      </c>
      <c r="K1058" s="85">
        <v>4324268</v>
      </c>
      <c r="L1058" s="85">
        <v>0</v>
      </c>
      <c r="M1058" s="85">
        <v>0</v>
      </c>
      <c r="N1058" s="85">
        <v>0</v>
      </c>
      <c r="O1058" s="153">
        <v>774192</v>
      </c>
      <c r="P1058" s="153">
        <v>1112614</v>
      </c>
      <c r="Q1058" s="153">
        <v>0</v>
      </c>
      <c r="R1058" s="153">
        <v>0</v>
      </c>
      <c r="S1058" s="153">
        <v>0</v>
      </c>
      <c r="T1058" s="154" t="s">
        <v>4364</v>
      </c>
      <c r="U1058" s="154" t="s">
        <v>4364</v>
      </c>
      <c r="V1058" s="154" t="s">
        <v>4364</v>
      </c>
      <c r="W1058" s="86">
        <v>0</v>
      </c>
      <c r="X1058" s="86">
        <v>0</v>
      </c>
      <c r="Y1058" s="86">
        <v>0</v>
      </c>
      <c r="Z1058" s="154" t="s">
        <v>4364</v>
      </c>
      <c r="AA1058" s="86">
        <v>2.5714222843319999E-2</v>
      </c>
      <c r="AB1058" s="154" t="s">
        <v>4364</v>
      </c>
      <c r="AC1058" s="154" t="s">
        <v>4364</v>
      </c>
      <c r="AD1058" s="154" t="s">
        <v>4364</v>
      </c>
      <c r="AE1058" s="154" t="s">
        <v>4364</v>
      </c>
      <c r="AF1058" s="154" t="s">
        <v>4364</v>
      </c>
      <c r="AG1058" s="86">
        <v>2.73911089515E-3</v>
      </c>
    </row>
    <row r="1059" spans="1:33" x14ac:dyDescent="0.35">
      <c r="A1059" s="84">
        <v>10274</v>
      </c>
      <c r="B1059" s="126">
        <v>46112</v>
      </c>
      <c r="C1059" s="84">
        <v>4977</v>
      </c>
      <c r="D1059" s="83" t="s">
        <v>1382</v>
      </c>
      <c r="E1059" s="85">
        <v>16508221</v>
      </c>
      <c r="F1059" s="85">
        <v>7968987</v>
      </c>
      <c r="G1059" s="85">
        <v>0</v>
      </c>
      <c r="H1059" s="85">
        <v>0</v>
      </c>
      <c r="I1059" s="85">
        <v>0</v>
      </c>
      <c r="J1059" s="85">
        <v>912041</v>
      </c>
      <c r="K1059" s="85">
        <v>5598101</v>
      </c>
      <c r="L1059" s="85">
        <v>0</v>
      </c>
      <c r="M1059" s="85">
        <v>0</v>
      </c>
      <c r="N1059" s="85">
        <v>0</v>
      </c>
      <c r="O1059" s="153">
        <v>1045789</v>
      </c>
      <c r="P1059" s="153">
        <v>364653</v>
      </c>
      <c r="Q1059" s="153">
        <v>48403</v>
      </c>
      <c r="R1059" s="153">
        <v>0</v>
      </c>
      <c r="S1059" s="153">
        <v>0</v>
      </c>
      <c r="T1059" s="86" t="s">
        <v>4364</v>
      </c>
      <c r="U1059" s="86" t="s">
        <v>4364</v>
      </c>
      <c r="V1059" s="154" t="s">
        <v>4364</v>
      </c>
      <c r="W1059" s="86">
        <v>0.10420879464323</v>
      </c>
      <c r="X1059" s="86">
        <v>0</v>
      </c>
      <c r="Y1059" s="86">
        <v>3.1514768249069999E-2</v>
      </c>
      <c r="Z1059" s="154" t="s">
        <v>4364</v>
      </c>
      <c r="AA1059" s="86">
        <v>5.1236264942399997E-3</v>
      </c>
      <c r="AB1059" s="86">
        <v>0</v>
      </c>
      <c r="AC1059" s="154" t="s">
        <v>4364</v>
      </c>
      <c r="AD1059" s="154" t="s">
        <v>4364</v>
      </c>
      <c r="AE1059" s="86" t="s">
        <v>4364</v>
      </c>
      <c r="AF1059" s="86" t="s">
        <v>4364</v>
      </c>
      <c r="AG1059" s="86">
        <v>3.6517907654969997E-2</v>
      </c>
    </row>
    <row r="1060" spans="1:33" x14ac:dyDescent="0.35">
      <c r="A1060" s="84">
        <v>10283</v>
      </c>
      <c r="B1060" s="126">
        <v>46112</v>
      </c>
      <c r="C1060" s="84">
        <v>4983</v>
      </c>
      <c r="D1060" s="83" t="s">
        <v>1383</v>
      </c>
      <c r="E1060" s="85">
        <v>159272414</v>
      </c>
      <c r="F1060" s="85">
        <v>122633847</v>
      </c>
      <c r="G1060" s="85">
        <v>2663009</v>
      </c>
      <c r="H1060" s="85">
        <v>0</v>
      </c>
      <c r="I1060" s="85">
        <v>0</v>
      </c>
      <c r="J1060" s="85">
        <v>24385004</v>
      </c>
      <c r="K1060" s="85">
        <v>43466391</v>
      </c>
      <c r="L1060" s="85">
        <v>0</v>
      </c>
      <c r="M1060" s="85">
        <v>0</v>
      </c>
      <c r="N1060" s="85">
        <v>0</v>
      </c>
      <c r="O1060" s="153">
        <v>6345639</v>
      </c>
      <c r="P1060" s="153">
        <v>2409983</v>
      </c>
      <c r="Q1060" s="153">
        <v>31280006</v>
      </c>
      <c r="R1060" s="153">
        <v>8326388</v>
      </c>
      <c r="S1060" s="153">
        <v>3757427</v>
      </c>
      <c r="T1060" s="154">
        <v>2.2435265844330001E-2</v>
      </c>
      <c r="U1060" s="154" t="s">
        <v>4364</v>
      </c>
      <c r="V1060" s="86" t="s">
        <v>4364</v>
      </c>
      <c r="W1060" s="86">
        <v>2.2168484191540001E-2</v>
      </c>
      <c r="X1060" s="86">
        <v>1.4487587510600001E-3</v>
      </c>
      <c r="Y1060" s="86">
        <v>7.8778977458199995E-3</v>
      </c>
      <c r="Z1060" s="154" t="s">
        <v>4364</v>
      </c>
      <c r="AA1060" s="86">
        <v>2.7380070289999999E-5</v>
      </c>
      <c r="AB1060" s="86">
        <v>3.5825607509999998E-5</v>
      </c>
      <c r="AC1060" s="86">
        <v>0</v>
      </c>
      <c r="AD1060" s="154">
        <v>-2.08143312E-5</v>
      </c>
      <c r="AE1060" s="154" t="s">
        <v>4364</v>
      </c>
      <c r="AF1060" s="154" t="s">
        <v>4364</v>
      </c>
      <c r="AG1060" s="86">
        <v>4.9251005761599999E-3</v>
      </c>
    </row>
    <row r="1061" spans="1:33" x14ac:dyDescent="0.35">
      <c r="A1061" s="84">
        <v>10301</v>
      </c>
      <c r="B1061" s="126">
        <v>46112</v>
      </c>
      <c r="C1061" s="84">
        <v>4996</v>
      </c>
      <c r="D1061" s="83" t="s">
        <v>1384</v>
      </c>
      <c r="E1061" s="85">
        <v>14325475</v>
      </c>
      <c r="F1061" s="85">
        <v>11034854</v>
      </c>
      <c r="G1061" s="85">
        <v>0</v>
      </c>
      <c r="H1061" s="85">
        <v>0</v>
      </c>
      <c r="I1061" s="85">
        <v>0</v>
      </c>
      <c r="J1061" s="85">
        <v>3269980</v>
      </c>
      <c r="K1061" s="85">
        <v>6281224</v>
      </c>
      <c r="L1061" s="85">
        <v>0</v>
      </c>
      <c r="M1061" s="85">
        <v>0</v>
      </c>
      <c r="N1061" s="85">
        <v>0</v>
      </c>
      <c r="O1061" s="153">
        <v>1328583</v>
      </c>
      <c r="P1061" s="153">
        <v>155068</v>
      </c>
      <c r="Q1061" s="153">
        <v>0</v>
      </c>
      <c r="R1061" s="153">
        <v>0</v>
      </c>
      <c r="S1061" s="153">
        <v>0</v>
      </c>
      <c r="T1061" s="86" t="s">
        <v>4364</v>
      </c>
      <c r="U1061" s="154" t="s">
        <v>4364</v>
      </c>
      <c r="V1061" s="154" t="s">
        <v>4364</v>
      </c>
      <c r="W1061" s="86">
        <v>1.7568219230609999E-2</v>
      </c>
      <c r="X1061" s="86">
        <v>0</v>
      </c>
      <c r="Y1061" s="86">
        <v>3.3887644195599999E-3</v>
      </c>
      <c r="Z1061" s="154" t="s">
        <v>4364</v>
      </c>
      <c r="AA1061" s="86">
        <v>0</v>
      </c>
      <c r="AB1061" s="86" t="s">
        <v>4364</v>
      </c>
      <c r="AC1061" s="86" t="s">
        <v>4364</v>
      </c>
      <c r="AD1061" s="154" t="s">
        <v>4364</v>
      </c>
      <c r="AE1061" s="86" t="s">
        <v>4364</v>
      </c>
      <c r="AF1061" s="154" t="s">
        <v>4364</v>
      </c>
      <c r="AG1061" s="86">
        <v>3.9319785898899997E-3</v>
      </c>
    </row>
    <row r="1062" spans="1:33" x14ac:dyDescent="0.35">
      <c r="A1062" s="84">
        <v>10308</v>
      </c>
      <c r="B1062" s="126">
        <v>46112</v>
      </c>
      <c r="C1062" s="84">
        <v>5000</v>
      </c>
      <c r="D1062" s="83" t="s">
        <v>1385</v>
      </c>
      <c r="E1062" s="85">
        <v>455299</v>
      </c>
      <c r="F1062" s="85">
        <v>301768</v>
      </c>
      <c r="G1062" s="85">
        <v>0</v>
      </c>
      <c r="H1062" s="85">
        <v>0</v>
      </c>
      <c r="I1062" s="85">
        <v>0</v>
      </c>
      <c r="J1062" s="85">
        <v>126935</v>
      </c>
      <c r="K1062" s="85">
        <v>138123</v>
      </c>
      <c r="L1062" s="85">
        <v>0</v>
      </c>
      <c r="M1062" s="85">
        <v>0</v>
      </c>
      <c r="N1062" s="85">
        <v>0</v>
      </c>
      <c r="O1062" s="153">
        <v>36711</v>
      </c>
      <c r="P1062" s="153">
        <v>0</v>
      </c>
      <c r="Q1062" s="153">
        <v>0</v>
      </c>
      <c r="R1062" s="153">
        <v>0</v>
      </c>
      <c r="S1062" s="153">
        <v>0</v>
      </c>
      <c r="T1062" s="86" t="s">
        <v>4364</v>
      </c>
      <c r="U1062" s="154" t="s">
        <v>4364</v>
      </c>
      <c r="V1062" s="154" t="s">
        <v>4364</v>
      </c>
      <c r="W1062" s="86">
        <v>0</v>
      </c>
      <c r="X1062" s="86">
        <v>0</v>
      </c>
      <c r="Y1062" s="86">
        <v>0</v>
      </c>
      <c r="Z1062" s="154" t="s">
        <v>4364</v>
      </c>
      <c r="AA1062" s="86" t="s">
        <v>4364</v>
      </c>
      <c r="AB1062" s="86" t="s">
        <v>4364</v>
      </c>
      <c r="AC1062" s="86" t="s">
        <v>4364</v>
      </c>
      <c r="AD1062" s="154" t="s">
        <v>4364</v>
      </c>
      <c r="AE1062" s="154" t="s">
        <v>4364</v>
      </c>
      <c r="AF1062" s="154" t="s">
        <v>4364</v>
      </c>
      <c r="AG1062" s="86">
        <v>0</v>
      </c>
    </row>
    <row r="1063" spans="1:33" x14ac:dyDescent="0.35">
      <c r="A1063" s="84">
        <v>10319</v>
      </c>
      <c r="B1063" s="126">
        <v>46112</v>
      </c>
      <c r="C1063" s="84">
        <v>5007</v>
      </c>
      <c r="D1063" s="83" t="s">
        <v>1386</v>
      </c>
      <c r="E1063" s="85">
        <v>25570957</v>
      </c>
      <c r="F1063" s="85">
        <v>6678255</v>
      </c>
      <c r="G1063" s="85">
        <v>0</v>
      </c>
      <c r="H1063" s="85">
        <v>0</v>
      </c>
      <c r="I1063" s="85">
        <v>0</v>
      </c>
      <c r="J1063" s="85">
        <v>457156</v>
      </c>
      <c r="K1063" s="85">
        <v>606880</v>
      </c>
      <c r="L1063" s="85">
        <v>0</v>
      </c>
      <c r="M1063" s="85">
        <v>0</v>
      </c>
      <c r="N1063" s="85">
        <v>0</v>
      </c>
      <c r="O1063" s="153">
        <v>969037</v>
      </c>
      <c r="P1063" s="153">
        <v>26965</v>
      </c>
      <c r="Q1063" s="153">
        <v>0</v>
      </c>
      <c r="R1063" s="153">
        <v>4618217</v>
      </c>
      <c r="S1063" s="153">
        <v>0</v>
      </c>
      <c r="T1063" s="86" t="s">
        <v>4364</v>
      </c>
      <c r="U1063" s="154" t="s">
        <v>4364</v>
      </c>
      <c r="V1063" s="154" t="s">
        <v>4364</v>
      </c>
      <c r="W1063" s="86">
        <v>7.4265448449839996E-2</v>
      </c>
      <c r="X1063" s="86">
        <v>0</v>
      </c>
      <c r="Y1063" s="86">
        <v>0</v>
      </c>
      <c r="Z1063" s="154" t="s">
        <v>4364</v>
      </c>
      <c r="AA1063" s="86">
        <v>0</v>
      </c>
      <c r="AB1063" s="86" t="s">
        <v>4364</v>
      </c>
      <c r="AC1063" s="86">
        <v>0</v>
      </c>
      <c r="AD1063" s="86" t="s">
        <v>4364</v>
      </c>
      <c r="AE1063" s="154" t="s">
        <v>4364</v>
      </c>
      <c r="AF1063" s="154" t="s">
        <v>4364</v>
      </c>
      <c r="AG1063" s="86">
        <v>1.219936177705E-2</v>
      </c>
    </row>
    <row r="1064" spans="1:33" x14ac:dyDescent="0.35">
      <c r="A1064" s="84">
        <v>10323</v>
      </c>
      <c r="B1064" s="126">
        <v>46112</v>
      </c>
      <c r="C1064" s="84">
        <v>5010</v>
      </c>
      <c r="D1064" s="83" t="s">
        <v>1387</v>
      </c>
      <c r="E1064" s="85">
        <v>29220978</v>
      </c>
      <c r="F1064" s="85">
        <v>17865717</v>
      </c>
      <c r="G1064" s="85">
        <v>627709</v>
      </c>
      <c r="H1064" s="85">
        <v>0</v>
      </c>
      <c r="I1064" s="85">
        <v>0</v>
      </c>
      <c r="J1064" s="85">
        <v>3588947</v>
      </c>
      <c r="K1064" s="85">
        <v>9915223</v>
      </c>
      <c r="L1064" s="85">
        <v>0</v>
      </c>
      <c r="M1064" s="85">
        <v>0</v>
      </c>
      <c r="N1064" s="85">
        <v>0</v>
      </c>
      <c r="O1064" s="153">
        <v>1122967</v>
      </c>
      <c r="P1064" s="153">
        <v>775024</v>
      </c>
      <c r="Q1064" s="153">
        <v>605479</v>
      </c>
      <c r="R1064" s="153">
        <v>1230368</v>
      </c>
      <c r="S1064" s="153">
        <v>0</v>
      </c>
      <c r="T1064" s="86">
        <v>2.7903283252679999E-2</v>
      </c>
      <c r="U1064" s="154" t="s">
        <v>4364</v>
      </c>
      <c r="V1064" s="154" t="s">
        <v>4364</v>
      </c>
      <c r="W1064" s="86">
        <v>3.7344956646899997E-2</v>
      </c>
      <c r="X1064" s="86">
        <v>4.3221113205700002E-3</v>
      </c>
      <c r="Y1064" s="86">
        <v>3.2639081636900002E-3</v>
      </c>
      <c r="Z1064" s="154" t="s">
        <v>4364</v>
      </c>
      <c r="AA1064" s="86">
        <v>0</v>
      </c>
      <c r="AB1064" s="86">
        <v>0</v>
      </c>
      <c r="AC1064" s="86">
        <v>9.2072110083000005E-4</v>
      </c>
      <c r="AD1064" s="154" t="s">
        <v>4364</v>
      </c>
      <c r="AE1064" s="154" t="s">
        <v>4364</v>
      </c>
      <c r="AF1064" s="154" t="s">
        <v>4364</v>
      </c>
      <c r="AG1064" s="86">
        <v>6.68146772045E-3</v>
      </c>
    </row>
    <row r="1065" spans="1:33" x14ac:dyDescent="0.35">
      <c r="A1065" s="84">
        <v>10324</v>
      </c>
      <c r="B1065" s="126">
        <v>46112</v>
      </c>
      <c r="C1065" s="84">
        <v>5011</v>
      </c>
      <c r="D1065" s="83" t="s">
        <v>1388</v>
      </c>
      <c r="E1065" s="85">
        <v>8982090</v>
      </c>
      <c r="F1065" s="85">
        <v>6043325</v>
      </c>
      <c r="G1065" s="85">
        <v>0</v>
      </c>
      <c r="H1065" s="85">
        <v>0</v>
      </c>
      <c r="I1065" s="85">
        <v>0</v>
      </c>
      <c r="J1065" s="85">
        <v>2802232</v>
      </c>
      <c r="K1065" s="85">
        <v>1881364</v>
      </c>
      <c r="L1065" s="85">
        <v>0</v>
      </c>
      <c r="M1065" s="85">
        <v>0</v>
      </c>
      <c r="N1065" s="85">
        <v>0</v>
      </c>
      <c r="O1065" s="153">
        <v>869634</v>
      </c>
      <c r="P1065" s="153">
        <v>433689</v>
      </c>
      <c r="Q1065" s="153">
        <v>56406</v>
      </c>
      <c r="R1065" s="153">
        <v>0</v>
      </c>
      <c r="S1065" s="153">
        <v>0</v>
      </c>
      <c r="T1065" s="154" t="s">
        <v>4364</v>
      </c>
      <c r="U1065" s="86" t="s">
        <v>4364</v>
      </c>
      <c r="V1065" s="154" t="s">
        <v>4364</v>
      </c>
      <c r="W1065" s="86">
        <v>0</v>
      </c>
      <c r="X1065" s="86">
        <v>0</v>
      </c>
      <c r="Y1065" s="86">
        <v>0</v>
      </c>
      <c r="Z1065" s="154" t="s">
        <v>4364</v>
      </c>
      <c r="AA1065" s="86">
        <v>0</v>
      </c>
      <c r="AB1065" s="86">
        <v>0</v>
      </c>
      <c r="AC1065" s="154" t="s">
        <v>4364</v>
      </c>
      <c r="AD1065" s="154" t="s">
        <v>4364</v>
      </c>
      <c r="AE1065" s="154" t="s">
        <v>4364</v>
      </c>
      <c r="AF1065" s="154" t="s">
        <v>4364</v>
      </c>
      <c r="AG1065" s="86">
        <v>0</v>
      </c>
    </row>
    <row r="1066" spans="1:33" x14ac:dyDescent="0.35">
      <c r="A1066" s="84">
        <v>10327</v>
      </c>
      <c r="B1066" s="126">
        <v>46112</v>
      </c>
      <c r="C1066" s="84">
        <v>5014</v>
      </c>
      <c r="D1066" s="83" t="s">
        <v>1389</v>
      </c>
      <c r="E1066" s="85">
        <v>18004323</v>
      </c>
      <c r="F1066" s="85">
        <v>5926275</v>
      </c>
      <c r="G1066" s="85">
        <v>0</v>
      </c>
      <c r="H1066" s="85">
        <v>0</v>
      </c>
      <c r="I1066" s="85">
        <v>0</v>
      </c>
      <c r="J1066" s="85">
        <v>1416475</v>
      </c>
      <c r="K1066" s="85">
        <v>2423410</v>
      </c>
      <c r="L1066" s="85">
        <v>0</v>
      </c>
      <c r="M1066" s="85">
        <v>0</v>
      </c>
      <c r="N1066" s="85">
        <v>0</v>
      </c>
      <c r="O1066" s="153">
        <v>957164</v>
      </c>
      <c r="P1066" s="153">
        <v>268304</v>
      </c>
      <c r="Q1066" s="153">
        <v>860922</v>
      </c>
      <c r="R1066" s="153">
        <v>0</v>
      </c>
      <c r="S1066" s="153">
        <v>0</v>
      </c>
      <c r="T1066" s="86" t="s">
        <v>4364</v>
      </c>
      <c r="U1066" s="154" t="s">
        <v>4364</v>
      </c>
      <c r="V1066" s="86" t="s">
        <v>4364</v>
      </c>
      <c r="W1066" s="86">
        <v>1.8862247785300001E-2</v>
      </c>
      <c r="X1066" s="86">
        <v>0</v>
      </c>
      <c r="Y1066" s="86">
        <v>4.6543471396100003E-3</v>
      </c>
      <c r="Z1066" s="154" t="s">
        <v>4364</v>
      </c>
      <c r="AA1066" s="86">
        <v>1.9147349095990002E-2</v>
      </c>
      <c r="AB1066" s="86">
        <v>0</v>
      </c>
      <c r="AC1066" s="86" t="s">
        <v>4364</v>
      </c>
      <c r="AD1066" s="154" t="s">
        <v>4364</v>
      </c>
      <c r="AE1066" s="86" t="s">
        <v>4364</v>
      </c>
      <c r="AF1066" s="86" t="s">
        <v>4364</v>
      </c>
      <c r="AG1066" s="86">
        <v>5.7154697684399999E-3</v>
      </c>
    </row>
    <row r="1067" spans="1:33" x14ac:dyDescent="0.35">
      <c r="A1067" s="84">
        <v>10335</v>
      </c>
      <c r="B1067" s="126">
        <v>46112</v>
      </c>
      <c r="C1067" s="84">
        <v>5019</v>
      </c>
      <c r="D1067" s="83" t="s">
        <v>1390</v>
      </c>
      <c r="E1067" s="85">
        <v>125898793</v>
      </c>
      <c r="F1067" s="85">
        <v>59941818</v>
      </c>
      <c r="G1067" s="85">
        <v>1267360</v>
      </c>
      <c r="H1067" s="85">
        <v>193513</v>
      </c>
      <c r="I1067" s="85">
        <v>0</v>
      </c>
      <c r="J1067" s="85">
        <v>12733042</v>
      </c>
      <c r="K1067" s="85">
        <v>22102177</v>
      </c>
      <c r="L1067" s="85">
        <v>0</v>
      </c>
      <c r="M1067" s="85">
        <v>0</v>
      </c>
      <c r="N1067" s="85">
        <v>0</v>
      </c>
      <c r="O1067" s="153">
        <v>6134017</v>
      </c>
      <c r="P1067" s="153">
        <v>5927204</v>
      </c>
      <c r="Q1067" s="153">
        <v>1820284</v>
      </c>
      <c r="R1067" s="153">
        <v>9764221</v>
      </c>
      <c r="S1067" s="153">
        <v>0</v>
      </c>
      <c r="T1067" s="86">
        <v>2.3218476126239999E-2</v>
      </c>
      <c r="U1067" s="154">
        <v>5.2671562924700002E-2</v>
      </c>
      <c r="V1067" s="154" t="s">
        <v>4364</v>
      </c>
      <c r="W1067" s="86">
        <v>2.6738997212500001E-2</v>
      </c>
      <c r="X1067" s="86">
        <v>2.0257247421400001E-3</v>
      </c>
      <c r="Y1067" s="86">
        <v>4.9951280777099996E-3</v>
      </c>
      <c r="Z1067" s="154" t="s">
        <v>4364</v>
      </c>
      <c r="AA1067" s="86">
        <v>9.8215377448999993E-3</v>
      </c>
      <c r="AB1067" s="86">
        <v>0</v>
      </c>
      <c r="AC1067" s="86">
        <v>0</v>
      </c>
      <c r="AD1067" s="86" t="s">
        <v>4364</v>
      </c>
      <c r="AE1067" s="154" t="s">
        <v>4364</v>
      </c>
      <c r="AF1067" s="154" t="s">
        <v>4364</v>
      </c>
      <c r="AG1067" s="86">
        <v>6.6478922406899999E-3</v>
      </c>
    </row>
    <row r="1068" spans="1:33" x14ac:dyDescent="0.35">
      <c r="A1068" s="84">
        <v>10351</v>
      </c>
      <c r="B1068" s="126">
        <v>46112</v>
      </c>
      <c r="C1068" s="84">
        <v>5032</v>
      </c>
      <c r="D1068" s="83" t="s">
        <v>1391</v>
      </c>
      <c r="E1068" s="85">
        <v>114292810</v>
      </c>
      <c r="F1068" s="85">
        <v>72154281</v>
      </c>
      <c r="G1068" s="85">
        <v>2856933</v>
      </c>
      <c r="H1068" s="85">
        <v>0</v>
      </c>
      <c r="I1068" s="85">
        <v>22975</v>
      </c>
      <c r="J1068" s="85">
        <v>15818469</v>
      </c>
      <c r="K1068" s="85">
        <v>14611415</v>
      </c>
      <c r="L1068" s="85">
        <v>0</v>
      </c>
      <c r="M1068" s="85">
        <v>6081699</v>
      </c>
      <c r="N1068" s="85">
        <v>0</v>
      </c>
      <c r="O1068" s="153">
        <v>1654110</v>
      </c>
      <c r="P1068" s="153">
        <v>295142</v>
      </c>
      <c r="Q1068" s="153">
        <v>21259310</v>
      </c>
      <c r="R1068" s="153">
        <v>9554228</v>
      </c>
      <c r="S1068" s="153">
        <v>0</v>
      </c>
      <c r="T1068" s="154">
        <v>1.303308820437E-2</v>
      </c>
      <c r="U1068" s="86" t="s">
        <v>4364</v>
      </c>
      <c r="V1068" s="154">
        <v>-9.6645182865500001E-2</v>
      </c>
      <c r="W1068" s="86">
        <v>2.547246663059E-2</v>
      </c>
      <c r="X1068" s="86">
        <v>8.4370060067999995E-4</v>
      </c>
      <c r="Y1068" s="86">
        <v>3.15518494071E-3</v>
      </c>
      <c r="Z1068" s="154" t="s">
        <v>4364</v>
      </c>
      <c r="AA1068" s="86">
        <v>8.8463620140000004E-5</v>
      </c>
      <c r="AB1068" s="86">
        <v>0</v>
      </c>
      <c r="AC1068" s="86">
        <v>0</v>
      </c>
      <c r="AD1068" s="154" t="s">
        <v>4364</v>
      </c>
      <c r="AE1068" s="86">
        <v>0</v>
      </c>
      <c r="AF1068" s="86" t="s">
        <v>4364</v>
      </c>
      <c r="AG1068" s="86">
        <v>1.89368219258E-3</v>
      </c>
    </row>
    <row r="1069" spans="1:33" x14ac:dyDescent="0.35">
      <c r="A1069" s="84">
        <v>10353</v>
      </c>
      <c r="B1069" s="126">
        <v>46112</v>
      </c>
      <c r="C1069" s="84">
        <v>5033</v>
      </c>
      <c r="D1069" s="83" t="s">
        <v>1392</v>
      </c>
      <c r="E1069" s="85">
        <v>43830535</v>
      </c>
      <c r="F1069" s="85">
        <v>26214695</v>
      </c>
      <c r="G1069" s="85">
        <v>0</v>
      </c>
      <c r="H1069" s="85">
        <v>110622</v>
      </c>
      <c r="I1069" s="85">
        <v>0</v>
      </c>
      <c r="J1069" s="85">
        <v>6289240</v>
      </c>
      <c r="K1069" s="85">
        <v>5739664</v>
      </c>
      <c r="L1069" s="85">
        <v>0</v>
      </c>
      <c r="M1069" s="85">
        <v>0</v>
      </c>
      <c r="N1069" s="85">
        <v>0</v>
      </c>
      <c r="O1069" s="153">
        <v>2324191</v>
      </c>
      <c r="P1069" s="153">
        <v>4566111</v>
      </c>
      <c r="Q1069" s="153">
        <v>6951800</v>
      </c>
      <c r="R1069" s="153">
        <v>233064</v>
      </c>
      <c r="S1069" s="153">
        <v>0</v>
      </c>
      <c r="T1069" s="154" t="s">
        <v>4364</v>
      </c>
      <c r="U1069" s="154">
        <v>0.1083217094651</v>
      </c>
      <c r="V1069" s="154" t="s">
        <v>4364</v>
      </c>
      <c r="W1069" s="86">
        <v>1.7562552921420001E-2</v>
      </c>
      <c r="X1069" s="86">
        <v>0</v>
      </c>
      <c r="Y1069" s="86">
        <v>5.4328279985800003E-3</v>
      </c>
      <c r="Z1069" s="154" t="s">
        <v>4364</v>
      </c>
      <c r="AA1069" s="86">
        <v>3.5506104389599999E-3</v>
      </c>
      <c r="AB1069" s="154">
        <v>0</v>
      </c>
      <c r="AC1069" s="154">
        <v>0</v>
      </c>
      <c r="AD1069" s="154" t="s">
        <v>4364</v>
      </c>
      <c r="AE1069" s="154" t="s">
        <v>4364</v>
      </c>
      <c r="AF1069" s="154" t="s">
        <v>4364</v>
      </c>
      <c r="AG1069" s="86">
        <v>3.67934082541E-3</v>
      </c>
    </row>
    <row r="1070" spans="1:33" x14ac:dyDescent="0.35">
      <c r="A1070" s="84">
        <v>10362</v>
      </c>
      <c r="B1070" s="126">
        <v>46112</v>
      </c>
      <c r="C1070" s="84">
        <v>5039</v>
      </c>
      <c r="D1070" s="83" t="s">
        <v>1393</v>
      </c>
      <c r="E1070" s="85">
        <v>24455529</v>
      </c>
      <c r="F1070" s="85">
        <v>12978661</v>
      </c>
      <c r="G1070" s="85">
        <v>202909</v>
      </c>
      <c r="H1070" s="85">
        <v>0</v>
      </c>
      <c r="I1070" s="85">
        <v>0</v>
      </c>
      <c r="J1070" s="85">
        <v>1668544</v>
      </c>
      <c r="K1070" s="85">
        <v>8627838</v>
      </c>
      <c r="L1070" s="85">
        <v>0</v>
      </c>
      <c r="M1070" s="85">
        <v>0</v>
      </c>
      <c r="N1070" s="85">
        <v>43493</v>
      </c>
      <c r="O1070" s="153">
        <v>906398</v>
      </c>
      <c r="P1070" s="153">
        <v>823084</v>
      </c>
      <c r="Q1070" s="153">
        <v>454678</v>
      </c>
      <c r="R1070" s="153">
        <v>251717</v>
      </c>
      <c r="S1070" s="153">
        <v>0</v>
      </c>
      <c r="T1070" s="154">
        <v>7.2034349358099997E-3</v>
      </c>
      <c r="U1070" s="154" t="s">
        <v>4364</v>
      </c>
      <c r="V1070" s="154" t="s">
        <v>4364</v>
      </c>
      <c r="W1070" s="86">
        <v>2.5784663340510001E-2</v>
      </c>
      <c r="X1070" s="86">
        <v>0</v>
      </c>
      <c r="Y1070" s="86">
        <v>8.0180144218699994E-3</v>
      </c>
      <c r="Z1070" s="154" t="s">
        <v>4364</v>
      </c>
      <c r="AA1070" s="86">
        <v>0</v>
      </c>
      <c r="AB1070" s="154">
        <v>0</v>
      </c>
      <c r="AC1070" s="154">
        <v>0</v>
      </c>
      <c r="AD1070" s="154" t="s">
        <v>4364</v>
      </c>
      <c r="AE1070" s="154" t="s">
        <v>4364</v>
      </c>
      <c r="AF1070" s="154">
        <v>0</v>
      </c>
      <c r="AG1070" s="86">
        <v>7.2757250378799997E-3</v>
      </c>
    </row>
    <row r="1071" spans="1:33" x14ac:dyDescent="0.35">
      <c r="A1071" s="84">
        <v>10375</v>
      </c>
      <c r="B1071" s="126">
        <v>46112</v>
      </c>
      <c r="C1071" s="84">
        <v>5047</v>
      </c>
      <c r="D1071" s="83" t="s">
        <v>1394</v>
      </c>
      <c r="E1071" s="85">
        <v>215829236</v>
      </c>
      <c r="F1071" s="85">
        <v>84565391</v>
      </c>
      <c r="G1071" s="85">
        <v>1465446</v>
      </c>
      <c r="H1071" s="85">
        <v>1102</v>
      </c>
      <c r="I1071" s="85">
        <v>0</v>
      </c>
      <c r="J1071" s="85">
        <v>49689571</v>
      </c>
      <c r="K1071" s="85">
        <v>11123985</v>
      </c>
      <c r="L1071" s="85">
        <v>0</v>
      </c>
      <c r="M1071" s="85">
        <v>0</v>
      </c>
      <c r="N1071" s="85">
        <v>0</v>
      </c>
      <c r="O1071" s="153">
        <v>1664229</v>
      </c>
      <c r="P1071" s="153">
        <v>1344987</v>
      </c>
      <c r="Q1071" s="153">
        <v>16496492</v>
      </c>
      <c r="R1071" s="153">
        <v>2779579</v>
      </c>
      <c r="S1071" s="153">
        <v>0</v>
      </c>
      <c r="T1071" s="154">
        <v>1.404828652266E-2</v>
      </c>
      <c r="U1071" s="154">
        <v>0</v>
      </c>
      <c r="V1071" s="154" t="s">
        <v>4364</v>
      </c>
      <c r="W1071" s="86">
        <v>1.2362904652549999E-2</v>
      </c>
      <c r="X1071" s="86">
        <v>1.4172352841200001E-3</v>
      </c>
      <c r="Y1071" s="86">
        <v>4.1491066121499996E-3</v>
      </c>
      <c r="Z1071" s="154" t="s">
        <v>4364</v>
      </c>
      <c r="AA1071" s="86">
        <v>0</v>
      </c>
      <c r="AB1071" s="154">
        <v>0</v>
      </c>
      <c r="AC1071" s="154">
        <v>0</v>
      </c>
      <c r="AD1071" s="154" t="s">
        <v>4364</v>
      </c>
      <c r="AE1071" s="154">
        <v>0</v>
      </c>
      <c r="AF1071" s="154" t="s">
        <v>4364</v>
      </c>
      <c r="AG1071" s="86">
        <v>1.9356854548899999E-3</v>
      </c>
    </row>
    <row r="1072" spans="1:33" x14ac:dyDescent="0.35">
      <c r="A1072" s="84">
        <v>10381</v>
      </c>
      <c r="B1072" s="126">
        <v>46112</v>
      </c>
      <c r="C1072" s="84">
        <v>5051</v>
      </c>
      <c r="D1072" s="83" t="s">
        <v>1395</v>
      </c>
      <c r="E1072" s="85">
        <v>28816223</v>
      </c>
      <c r="F1072" s="85">
        <v>10961888</v>
      </c>
      <c r="G1072" s="85">
        <v>381526</v>
      </c>
      <c r="H1072" s="85">
        <v>0</v>
      </c>
      <c r="I1072" s="85">
        <v>0</v>
      </c>
      <c r="J1072" s="85">
        <v>6418599</v>
      </c>
      <c r="K1072" s="85">
        <v>2420988</v>
      </c>
      <c r="L1072" s="85">
        <v>0</v>
      </c>
      <c r="M1072" s="85">
        <v>0</v>
      </c>
      <c r="N1072" s="85">
        <v>0</v>
      </c>
      <c r="O1072" s="153">
        <v>1615820</v>
      </c>
      <c r="P1072" s="153">
        <v>124954</v>
      </c>
      <c r="Q1072" s="153">
        <v>0</v>
      </c>
      <c r="R1072" s="153">
        <v>0</v>
      </c>
      <c r="S1072" s="153">
        <v>0</v>
      </c>
      <c r="T1072" s="86">
        <v>5.81958084812E-3</v>
      </c>
      <c r="U1072" s="154" t="s">
        <v>4364</v>
      </c>
      <c r="V1072" s="154" t="s">
        <v>4364</v>
      </c>
      <c r="W1072" s="86">
        <v>2.8168190532300002E-3</v>
      </c>
      <c r="X1072" s="86">
        <v>-1.2138541679999999E-4</v>
      </c>
      <c r="Y1072" s="86">
        <v>-7.2565222800000001E-5</v>
      </c>
      <c r="Z1072" s="154" t="s">
        <v>4364</v>
      </c>
      <c r="AA1072" s="86">
        <v>0</v>
      </c>
      <c r="AB1072" s="86" t="s">
        <v>4364</v>
      </c>
      <c r="AC1072" s="86" t="s">
        <v>4364</v>
      </c>
      <c r="AD1072" s="154" t="s">
        <v>4364</v>
      </c>
      <c r="AE1072" s="154" t="s">
        <v>4364</v>
      </c>
      <c r="AF1072" s="154" t="s">
        <v>4364</v>
      </c>
      <c r="AG1072" s="86">
        <v>4.0277989383999998E-4</v>
      </c>
    </row>
    <row r="1073" spans="1:33" x14ac:dyDescent="0.35">
      <c r="A1073" s="84">
        <v>10393</v>
      </c>
      <c r="B1073" s="126">
        <v>46112</v>
      </c>
      <c r="C1073" s="84">
        <v>5058</v>
      </c>
      <c r="D1073" s="83" t="s">
        <v>1396</v>
      </c>
      <c r="E1073" s="85">
        <v>3535980</v>
      </c>
      <c r="F1073" s="85">
        <v>2449942</v>
      </c>
      <c r="G1073" s="85">
        <v>0</v>
      </c>
      <c r="H1073" s="85">
        <v>0</v>
      </c>
      <c r="I1073" s="85">
        <v>0</v>
      </c>
      <c r="J1073" s="85">
        <v>772094</v>
      </c>
      <c r="K1073" s="85">
        <v>1446305</v>
      </c>
      <c r="L1073" s="85">
        <v>0</v>
      </c>
      <c r="M1073" s="85">
        <v>0</v>
      </c>
      <c r="N1073" s="85">
        <v>0</v>
      </c>
      <c r="O1073" s="153">
        <v>136631</v>
      </c>
      <c r="P1073" s="153">
        <v>94910</v>
      </c>
      <c r="Q1073" s="153">
        <v>0</v>
      </c>
      <c r="R1073" s="153">
        <v>0</v>
      </c>
      <c r="S1073" s="153">
        <v>0</v>
      </c>
      <c r="T1073" s="154" t="s">
        <v>4364</v>
      </c>
      <c r="U1073" s="154" t="s">
        <v>4364</v>
      </c>
      <c r="V1073" s="154" t="s">
        <v>4364</v>
      </c>
      <c r="W1073" s="86">
        <v>2.45099740586E-3</v>
      </c>
      <c r="X1073" s="86">
        <v>0</v>
      </c>
      <c r="Y1073" s="86">
        <v>0</v>
      </c>
      <c r="Z1073" s="154" t="s">
        <v>4364</v>
      </c>
      <c r="AA1073" s="86">
        <v>0</v>
      </c>
      <c r="AB1073" s="154">
        <v>0</v>
      </c>
      <c r="AC1073" s="154" t="s">
        <v>4364</v>
      </c>
      <c r="AD1073" s="154" t="s">
        <v>4364</v>
      </c>
      <c r="AE1073" s="154" t="s">
        <v>4364</v>
      </c>
      <c r="AF1073" s="154" t="s">
        <v>4364</v>
      </c>
      <c r="AG1073" s="86">
        <v>1.22034481E-5</v>
      </c>
    </row>
    <row r="1074" spans="1:33" x14ac:dyDescent="0.35">
      <c r="A1074" s="84">
        <v>10395</v>
      </c>
      <c r="B1074" s="126">
        <v>46112</v>
      </c>
      <c r="C1074" s="84">
        <v>5060</v>
      </c>
      <c r="D1074" s="83" t="s">
        <v>1397</v>
      </c>
      <c r="E1074" s="85">
        <v>161944502</v>
      </c>
      <c r="F1074" s="85">
        <v>87553341</v>
      </c>
      <c r="G1074" s="85">
        <v>1454940</v>
      </c>
      <c r="H1074" s="85">
        <v>0</v>
      </c>
      <c r="I1074" s="85">
        <v>94627</v>
      </c>
      <c r="J1074" s="85">
        <v>44020773</v>
      </c>
      <c r="K1074" s="85">
        <v>23994094</v>
      </c>
      <c r="L1074" s="85">
        <v>0</v>
      </c>
      <c r="M1074" s="85">
        <v>0</v>
      </c>
      <c r="N1074" s="85">
        <v>0</v>
      </c>
      <c r="O1074" s="153">
        <v>1231935</v>
      </c>
      <c r="P1074" s="153">
        <v>2171055</v>
      </c>
      <c r="Q1074" s="153">
        <v>8341106</v>
      </c>
      <c r="R1074" s="153">
        <v>6244810</v>
      </c>
      <c r="S1074" s="153">
        <v>0</v>
      </c>
      <c r="T1074" s="86">
        <v>1.7907287638070001E-2</v>
      </c>
      <c r="U1074" s="154" t="s">
        <v>4364</v>
      </c>
      <c r="V1074" s="154">
        <v>-5.1646939508000001E-3</v>
      </c>
      <c r="W1074" s="86">
        <v>2.0729279019380001E-2</v>
      </c>
      <c r="X1074" s="86">
        <v>2.1631875338800001E-3</v>
      </c>
      <c r="Y1074" s="86">
        <v>3.8543100358199999E-3</v>
      </c>
      <c r="Z1074" s="154" t="s">
        <v>4364</v>
      </c>
      <c r="AA1074" s="86">
        <v>1.0123489539500001E-3</v>
      </c>
      <c r="AB1074" s="86">
        <v>0</v>
      </c>
      <c r="AC1074" s="86">
        <v>0</v>
      </c>
      <c r="AD1074" s="86" t="s">
        <v>4364</v>
      </c>
      <c r="AE1074" s="86" t="s">
        <v>4364</v>
      </c>
      <c r="AF1074" s="86" t="s">
        <v>4364</v>
      </c>
      <c r="AG1074" s="86">
        <v>2.9476858229900002E-3</v>
      </c>
    </row>
    <row r="1075" spans="1:33" x14ac:dyDescent="0.35">
      <c r="A1075" s="84">
        <v>10399</v>
      </c>
      <c r="B1075" s="126">
        <v>46112</v>
      </c>
      <c r="C1075" s="84">
        <v>5063</v>
      </c>
      <c r="D1075" s="83" t="s">
        <v>1398</v>
      </c>
      <c r="E1075" s="85">
        <v>79664993</v>
      </c>
      <c r="F1075" s="85">
        <v>27843353</v>
      </c>
      <c r="G1075" s="85">
        <v>744820</v>
      </c>
      <c r="H1075" s="85">
        <v>0</v>
      </c>
      <c r="I1075" s="85">
        <v>0</v>
      </c>
      <c r="J1075" s="85">
        <v>1973338</v>
      </c>
      <c r="K1075" s="85">
        <v>1405290</v>
      </c>
      <c r="L1075" s="85">
        <v>0</v>
      </c>
      <c r="M1075" s="85">
        <v>0</v>
      </c>
      <c r="N1075" s="85">
        <v>0</v>
      </c>
      <c r="O1075" s="153">
        <v>1958524</v>
      </c>
      <c r="P1075" s="153">
        <v>139313</v>
      </c>
      <c r="Q1075" s="153">
        <v>12100520</v>
      </c>
      <c r="R1075" s="153">
        <v>9521548</v>
      </c>
      <c r="S1075" s="153">
        <v>0</v>
      </c>
      <c r="T1075" s="86">
        <v>1.8941995125239999E-2</v>
      </c>
      <c r="U1075" s="154" t="s">
        <v>4364</v>
      </c>
      <c r="V1075" s="86" t="s">
        <v>4364</v>
      </c>
      <c r="W1075" s="86">
        <v>2.955800362884E-2</v>
      </c>
      <c r="X1075" s="86">
        <v>0</v>
      </c>
      <c r="Y1075" s="86">
        <v>1.46920612457E-3</v>
      </c>
      <c r="Z1075" s="154" t="s">
        <v>4364</v>
      </c>
      <c r="AA1075" s="86">
        <v>0</v>
      </c>
      <c r="AB1075" s="86">
        <v>0</v>
      </c>
      <c r="AC1075" s="154">
        <v>0</v>
      </c>
      <c r="AD1075" s="154" t="s">
        <v>4364</v>
      </c>
      <c r="AE1075" s="86" t="s">
        <v>4364</v>
      </c>
      <c r="AF1075" s="86" t="s">
        <v>4364</v>
      </c>
      <c r="AG1075" s="86">
        <v>2.1938141115899999E-3</v>
      </c>
    </row>
    <row r="1076" spans="1:33" x14ac:dyDescent="0.35">
      <c r="A1076" s="84">
        <v>10424</v>
      </c>
      <c r="B1076" s="126">
        <v>46112</v>
      </c>
      <c r="C1076" s="84">
        <v>5075</v>
      </c>
      <c r="D1076" s="83" t="s">
        <v>1399</v>
      </c>
      <c r="E1076" s="85">
        <v>95495740</v>
      </c>
      <c r="F1076" s="85">
        <v>82108802</v>
      </c>
      <c r="G1076" s="85">
        <v>1000934</v>
      </c>
      <c r="H1076" s="85">
        <v>90251</v>
      </c>
      <c r="I1076" s="85">
        <v>0</v>
      </c>
      <c r="J1076" s="85">
        <v>3759568</v>
      </c>
      <c r="K1076" s="85">
        <v>43434410</v>
      </c>
      <c r="L1076" s="85">
        <v>0</v>
      </c>
      <c r="M1076" s="85">
        <v>473064</v>
      </c>
      <c r="N1076" s="85">
        <v>0</v>
      </c>
      <c r="O1076" s="153">
        <v>1466233</v>
      </c>
      <c r="P1076" s="153">
        <v>468861</v>
      </c>
      <c r="Q1076" s="153">
        <v>21884347</v>
      </c>
      <c r="R1076" s="153">
        <v>9531134</v>
      </c>
      <c r="S1076" s="153">
        <v>0</v>
      </c>
      <c r="T1076" s="154">
        <v>2.6048535482509998E-2</v>
      </c>
      <c r="U1076" s="154">
        <v>0.11954485213978</v>
      </c>
      <c r="V1076" s="154" t="s">
        <v>4364</v>
      </c>
      <c r="W1076" s="86">
        <v>7.0222820286189994E-2</v>
      </c>
      <c r="X1076" s="86">
        <v>2.6104476370700002E-3</v>
      </c>
      <c r="Y1076" s="86">
        <v>9.7749362268599992E-3</v>
      </c>
      <c r="Z1076" s="154">
        <v>0</v>
      </c>
      <c r="AA1076" s="86">
        <v>0.12894602739630001</v>
      </c>
      <c r="AB1076" s="86">
        <v>-3.6574287636000002E-6</v>
      </c>
      <c r="AC1076" s="86">
        <v>0</v>
      </c>
      <c r="AD1076" s="154" t="s">
        <v>4364</v>
      </c>
      <c r="AE1076" s="86">
        <v>0</v>
      </c>
      <c r="AF1076" s="86">
        <v>0</v>
      </c>
      <c r="AG1076" s="86">
        <v>8.2604277832599993E-3</v>
      </c>
    </row>
    <row r="1077" spans="1:33" x14ac:dyDescent="0.35">
      <c r="A1077" s="84">
        <v>10433</v>
      </c>
      <c r="B1077" s="126">
        <v>46112</v>
      </c>
      <c r="C1077" s="84">
        <v>5083</v>
      </c>
      <c r="D1077" s="83" t="s">
        <v>1400</v>
      </c>
      <c r="E1077" s="85">
        <v>69745603</v>
      </c>
      <c r="F1077" s="85">
        <v>22491955</v>
      </c>
      <c r="G1077" s="85">
        <v>0</v>
      </c>
      <c r="H1077" s="85">
        <v>0</v>
      </c>
      <c r="I1077" s="85">
        <v>0</v>
      </c>
      <c r="J1077" s="85">
        <v>6607266</v>
      </c>
      <c r="K1077" s="85">
        <v>7513740</v>
      </c>
      <c r="L1077" s="85">
        <v>0</v>
      </c>
      <c r="M1077" s="85">
        <v>0</v>
      </c>
      <c r="N1077" s="85">
        <v>0</v>
      </c>
      <c r="O1077" s="153">
        <v>5638513</v>
      </c>
      <c r="P1077" s="153">
        <v>1573957</v>
      </c>
      <c r="Q1077" s="153">
        <v>1158476</v>
      </c>
      <c r="R1077" s="153">
        <v>0</v>
      </c>
      <c r="S1077" s="153">
        <v>0</v>
      </c>
      <c r="T1077" s="154" t="s">
        <v>4364</v>
      </c>
      <c r="U1077" s="154" t="s">
        <v>4364</v>
      </c>
      <c r="V1077" s="86" t="s">
        <v>4364</v>
      </c>
      <c r="W1077" s="86">
        <v>3.5371485256669999E-2</v>
      </c>
      <c r="X1077" s="86">
        <v>4.1962134451000002E-4</v>
      </c>
      <c r="Y1077" s="86">
        <v>6.4179466403399997E-3</v>
      </c>
      <c r="Z1077" s="154" t="s">
        <v>4364</v>
      </c>
      <c r="AA1077" s="86">
        <v>5.1095172364900004E-3</v>
      </c>
      <c r="AB1077" s="86">
        <v>0</v>
      </c>
      <c r="AC1077" s="86" t="s">
        <v>4364</v>
      </c>
      <c r="AD1077" s="154" t="s">
        <v>4364</v>
      </c>
      <c r="AE1077" s="154" t="s">
        <v>4364</v>
      </c>
      <c r="AF1077" s="154" t="s">
        <v>4364</v>
      </c>
      <c r="AG1077" s="86">
        <v>1.033481415849E-2</v>
      </c>
    </row>
    <row r="1078" spans="1:33" x14ac:dyDescent="0.35">
      <c r="A1078" s="84">
        <v>10442</v>
      </c>
      <c r="B1078" s="126">
        <v>46112</v>
      </c>
      <c r="C1078" s="84">
        <v>5088</v>
      </c>
      <c r="D1078" s="83" t="s">
        <v>1401</v>
      </c>
      <c r="E1078" s="85">
        <v>56694146</v>
      </c>
      <c r="F1078" s="85">
        <v>35538372</v>
      </c>
      <c r="G1078" s="85">
        <v>1979587</v>
      </c>
      <c r="H1078" s="85">
        <v>0</v>
      </c>
      <c r="I1078" s="85">
        <v>0</v>
      </c>
      <c r="J1078" s="85">
        <v>6584310</v>
      </c>
      <c r="K1078" s="85">
        <v>3976327</v>
      </c>
      <c r="L1078" s="85">
        <v>0</v>
      </c>
      <c r="M1078" s="85">
        <v>0</v>
      </c>
      <c r="N1078" s="85">
        <v>0</v>
      </c>
      <c r="O1078" s="153">
        <v>1406761</v>
      </c>
      <c r="P1078" s="153">
        <v>2082734</v>
      </c>
      <c r="Q1078" s="153">
        <v>11674406</v>
      </c>
      <c r="R1078" s="153">
        <v>7834247</v>
      </c>
      <c r="S1078" s="153">
        <v>0</v>
      </c>
      <c r="T1078" s="86">
        <v>1.3885175834619999E-2</v>
      </c>
      <c r="U1078" s="86" t="s">
        <v>4364</v>
      </c>
      <c r="V1078" s="154" t="s">
        <v>4364</v>
      </c>
      <c r="W1078" s="86">
        <v>1.7566364627059999E-2</v>
      </c>
      <c r="X1078" s="86">
        <v>5.0754642217000002E-4</v>
      </c>
      <c r="Y1078" s="86">
        <v>4.9017864986899999E-3</v>
      </c>
      <c r="Z1078" s="154" t="s">
        <v>4364</v>
      </c>
      <c r="AA1078" s="86">
        <v>1.32401023423E-3</v>
      </c>
      <c r="AB1078" s="86">
        <v>0</v>
      </c>
      <c r="AC1078" s="86">
        <v>0</v>
      </c>
      <c r="AD1078" s="154" t="s">
        <v>4364</v>
      </c>
      <c r="AE1078" s="86">
        <v>0</v>
      </c>
      <c r="AF1078" s="154" t="s">
        <v>4364</v>
      </c>
      <c r="AG1078" s="86">
        <v>2.11019115115E-3</v>
      </c>
    </row>
    <row r="1079" spans="1:33" x14ac:dyDescent="0.35">
      <c r="A1079" s="84">
        <v>10461</v>
      </c>
      <c r="B1079" s="126">
        <v>46112</v>
      </c>
      <c r="C1079" s="84">
        <v>5099</v>
      </c>
      <c r="D1079" s="83" t="s">
        <v>1402</v>
      </c>
      <c r="E1079" s="85">
        <v>21001156</v>
      </c>
      <c r="F1079" s="85">
        <v>7117322</v>
      </c>
      <c r="G1079" s="85">
        <v>192177</v>
      </c>
      <c r="H1079" s="85">
        <v>58545</v>
      </c>
      <c r="I1079" s="85">
        <v>0</v>
      </c>
      <c r="J1079" s="85">
        <v>1855841</v>
      </c>
      <c r="K1079" s="85">
        <v>4014945</v>
      </c>
      <c r="L1079" s="85">
        <v>0</v>
      </c>
      <c r="M1079" s="85">
        <v>0</v>
      </c>
      <c r="N1079" s="85">
        <v>0</v>
      </c>
      <c r="O1079" s="153">
        <v>569730</v>
      </c>
      <c r="P1079" s="153">
        <v>426084</v>
      </c>
      <c r="Q1079" s="153">
        <v>0</v>
      </c>
      <c r="R1079" s="153">
        <v>0</v>
      </c>
      <c r="S1079" s="153">
        <v>0</v>
      </c>
      <c r="T1079" s="86">
        <v>1.1151203283619999E-2</v>
      </c>
      <c r="U1079" s="154">
        <v>2.734495051501E-2</v>
      </c>
      <c r="V1079" s="154" t="s">
        <v>4364</v>
      </c>
      <c r="W1079" s="86">
        <v>3.839328307526E-2</v>
      </c>
      <c r="X1079" s="86">
        <v>0</v>
      </c>
      <c r="Y1079" s="86">
        <v>8.9696513624700006E-3</v>
      </c>
      <c r="Z1079" s="154" t="s">
        <v>4364</v>
      </c>
      <c r="AA1079" s="86">
        <v>5.7256009525700003E-3</v>
      </c>
      <c r="AB1079" s="86" t="s">
        <v>4364</v>
      </c>
      <c r="AC1079" s="86" t="s">
        <v>4364</v>
      </c>
      <c r="AD1079" s="154" t="s">
        <v>4364</v>
      </c>
      <c r="AE1079" s="86" t="s">
        <v>4364</v>
      </c>
      <c r="AF1079" s="154" t="s">
        <v>4364</v>
      </c>
      <c r="AG1079" s="86">
        <v>9.7608093086099992E-3</v>
      </c>
    </row>
    <row r="1080" spans="1:33" x14ac:dyDescent="0.35">
      <c r="A1080" s="84">
        <v>10465</v>
      </c>
      <c r="B1080" s="126">
        <v>46112</v>
      </c>
      <c r="C1080" s="84">
        <v>5101</v>
      </c>
      <c r="D1080" s="83" t="s">
        <v>1403</v>
      </c>
      <c r="E1080" s="85">
        <v>926270654</v>
      </c>
      <c r="F1080" s="85">
        <v>353499971</v>
      </c>
      <c r="G1080" s="85">
        <v>11222825</v>
      </c>
      <c r="H1080" s="85">
        <v>0</v>
      </c>
      <c r="I1080" s="85">
        <v>0</v>
      </c>
      <c r="J1080" s="85">
        <v>7125065</v>
      </c>
      <c r="K1080" s="85">
        <v>9269625</v>
      </c>
      <c r="L1080" s="85">
        <v>0</v>
      </c>
      <c r="M1080" s="85">
        <v>22035789</v>
      </c>
      <c r="N1080" s="85">
        <v>5965508</v>
      </c>
      <c r="O1080" s="153">
        <v>19081582</v>
      </c>
      <c r="P1080" s="153">
        <v>718893</v>
      </c>
      <c r="Q1080" s="153">
        <v>200584908</v>
      </c>
      <c r="R1080" s="153">
        <v>77495776</v>
      </c>
      <c r="S1080" s="153">
        <v>0</v>
      </c>
      <c r="T1080" s="154">
        <v>1.5731428734010001E-2</v>
      </c>
      <c r="U1080" s="154" t="s">
        <v>4364</v>
      </c>
      <c r="V1080" s="154" t="s">
        <v>4364</v>
      </c>
      <c r="W1080" s="86">
        <v>3.6457721890000003E-2</v>
      </c>
      <c r="X1080" s="86">
        <v>-7.6792001699999997E-5</v>
      </c>
      <c r="Y1080" s="154">
        <v>3.4273851253000002E-3</v>
      </c>
      <c r="Z1080" s="154" t="s">
        <v>4364</v>
      </c>
      <c r="AA1080" s="154">
        <v>0</v>
      </c>
      <c r="AB1080" s="154">
        <v>0</v>
      </c>
      <c r="AC1080" s="154">
        <v>0</v>
      </c>
      <c r="AD1080" s="154" t="s">
        <v>4364</v>
      </c>
      <c r="AE1080" s="154">
        <v>0</v>
      </c>
      <c r="AF1080" s="154">
        <v>0.18082859837439</v>
      </c>
      <c r="AG1080" s="86">
        <v>6.3998684335599999E-3</v>
      </c>
    </row>
    <row r="1081" spans="1:33" x14ac:dyDescent="0.35">
      <c r="A1081" s="84">
        <v>10481</v>
      </c>
      <c r="B1081" s="126">
        <v>46112</v>
      </c>
      <c r="C1081" s="84">
        <v>5112</v>
      </c>
      <c r="D1081" s="83" t="s">
        <v>1404</v>
      </c>
      <c r="E1081" s="85">
        <v>21560985</v>
      </c>
      <c r="F1081" s="85">
        <v>12263891</v>
      </c>
      <c r="G1081" s="85">
        <v>219081</v>
      </c>
      <c r="H1081" s="85">
        <v>0</v>
      </c>
      <c r="I1081" s="85">
        <v>0</v>
      </c>
      <c r="J1081" s="85">
        <v>2818980</v>
      </c>
      <c r="K1081" s="85">
        <v>3131867</v>
      </c>
      <c r="L1081" s="85">
        <v>0</v>
      </c>
      <c r="M1081" s="85">
        <v>0</v>
      </c>
      <c r="N1081" s="85">
        <v>0</v>
      </c>
      <c r="O1081" s="153">
        <v>465777</v>
      </c>
      <c r="P1081" s="153">
        <v>1963195</v>
      </c>
      <c r="Q1081" s="153">
        <v>3664991</v>
      </c>
      <c r="R1081" s="153">
        <v>0</v>
      </c>
      <c r="S1081" s="153">
        <v>0</v>
      </c>
      <c r="T1081" s="86">
        <v>8.5507060385499999E-3</v>
      </c>
      <c r="U1081" s="86" t="s">
        <v>4364</v>
      </c>
      <c r="V1081" s="86" t="s">
        <v>4364</v>
      </c>
      <c r="W1081" s="86">
        <v>4.6528079788900004E-3</v>
      </c>
      <c r="X1081" s="86">
        <v>6.3393601851999997E-4</v>
      </c>
      <c r="Y1081" s="86">
        <v>5.5530824569000005E-4</v>
      </c>
      <c r="Z1081" s="154" t="s">
        <v>4364</v>
      </c>
      <c r="AA1081" s="86">
        <v>7.3961664275000005E-4</v>
      </c>
      <c r="AB1081" s="86">
        <v>0</v>
      </c>
      <c r="AC1081" s="86" t="s">
        <v>4364</v>
      </c>
      <c r="AD1081" s="154" t="s">
        <v>4364</v>
      </c>
      <c r="AE1081" s="154" t="s">
        <v>4364</v>
      </c>
      <c r="AF1081" s="154" t="s">
        <v>4364</v>
      </c>
      <c r="AG1081" s="86">
        <v>7.5379345920999999E-4</v>
      </c>
    </row>
    <row r="1082" spans="1:33" x14ac:dyDescent="0.35">
      <c r="A1082" s="84">
        <v>10502</v>
      </c>
      <c r="B1082" s="126">
        <v>46112</v>
      </c>
      <c r="C1082" s="84">
        <v>5122</v>
      </c>
      <c r="D1082" s="83" t="s">
        <v>1405</v>
      </c>
      <c r="E1082" s="85">
        <v>27914118</v>
      </c>
      <c r="F1082" s="85">
        <v>15692631</v>
      </c>
      <c r="G1082" s="85">
        <v>0</v>
      </c>
      <c r="H1082" s="85">
        <v>0</v>
      </c>
      <c r="I1082" s="85">
        <v>0</v>
      </c>
      <c r="J1082" s="85">
        <v>1199351</v>
      </c>
      <c r="K1082" s="85">
        <v>1214695</v>
      </c>
      <c r="L1082" s="85">
        <v>0</v>
      </c>
      <c r="M1082" s="85">
        <v>313866</v>
      </c>
      <c r="N1082" s="85">
        <v>161341</v>
      </c>
      <c r="O1082" s="153">
        <v>166153</v>
      </c>
      <c r="P1082" s="153">
        <v>2401195</v>
      </c>
      <c r="Q1082" s="153">
        <v>10086123</v>
      </c>
      <c r="R1082" s="153">
        <v>149906</v>
      </c>
      <c r="S1082" s="153">
        <v>0</v>
      </c>
      <c r="T1082" s="154" t="s">
        <v>4364</v>
      </c>
      <c r="U1082" s="154" t="s">
        <v>4364</v>
      </c>
      <c r="V1082" s="154" t="s">
        <v>4364</v>
      </c>
      <c r="W1082" s="86">
        <v>-1.2970892643700001E-2</v>
      </c>
      <c r="X1082" s="86">
        <v>0</v>
      </c>
      <c r="Y1082" s="86">
        <v>-3.4268604269999998E-4</v>
      </c>
      <c r="Z1082" s="154" t="s">
        <v>4364</v>
      </c>
      <c r="AA1082" s="86">
        <v>-9.1486286205999992E-6</v>
      </c>
      <c r="AB1082" s="154">
        <v>0</v>
      </c>
      <c r="AC1082" s="154">
        <v>0</v>
      </c>
      <c r="AD1082" s="154" t="s">
        <v>4364</v>
      </c>
      <c r="AE1082" s="154">
        <v>0</v>
      </c>
      <c r="AF1082" s="154">
        <v>0</v>
      </c>
      <c r="AG1082" s="86">
        <v>-1.5179785839999999E-4</v>
      </c>
    </row>
    <row r="1083" spans="1:33" x14ac:dyDescent="0.35">
      <c r="A1083" s="84">
        <v>10515</v>
      </c>
      <c r="B1083" s="126">
        <v>46112</v>
      </c>
      <c r="C1083" s="84">
        <v>5129</v>
      </c>
      <c r="D1083" s="83" t="s">
        <v>1406</v>
      </c>
      <c r="E1083" s="85">
        <v>8222556</v>
      </c>
      <c r="F1083" s="85">
        <v>4272429</v>
      </c>
      <c r="G1083" s="85">
        <v>0</v>
      </c>
      <c r="H1083" s="85">
        <v>0</v>
      </c>
      <c r="I1083" s="85">
        <v>0</v>
      </c>
      <c r="J1083" s="85">
        <v>591202</v>
      </c>
      <c r="K1083" s="85">
        <v>337753</v>
      </c>
      <c r="L1083" s="85">
        <v>0</v>
      </c>
      <c r="M1083" s="85">
        <v>0</v>
      </c>
      <c r="N1083" s="85">
        <v>0</v>
      </c>
      <c r="O1083" s="153">
        <v>892208</v>
      </c>
      <c r="P1083" s="153">
        <v>511019</v>
      </c>
      <c r="Q1083" s="153">
        <v>1940247</v>
      </c>
      <c r="R1083" s="153">
        <v>0</v>
      </c>
      <c r="S1083" s="153">
        <v>0</v>
      </c>
      <c r="T1083" s="86" t="s">
        <v>4364</v>
      </c>
      <c r="U1083" s="154" t="s">
        <v>4364</v>
      </c>
      <c r="V1083" s="154" t="s">
        <v>4364</v>
      </c>
      <c r="W1083" s="86">
        <v>4.9850823878100003E-3</v>
      </c>
      <c r="X1083" s="86">
        <v>0</v>
      </c>
      <c r="Y1083" s="86">
        <v>3.9916931454079999E-2</v>
      </c>
      <c r="Z1083" s="154" t="s">
        <v>4364</v>
      </c>
      <c r="AA1083" s="86">
        <v>0</v>
      </c>
      <c r="AB1083" s="86">
        <v>6.63907710803E-3</v>
      </c>
      <c r="AC1083" s="154" t="s">
        <v>4364</v>
      </c>
      <c r="AD1083" s="86" t="s">
        <v>4364</v>
      </c>
      <c r="AE1083" s="154" t="s">
        <v>4364</v>
      </c>
      <c r="AF1083" s="154" t="s">
        <v>4364</v>
      </c>
      <c r="AG1083" s="86">
        <v>7.1384606973599997E-3</v>
      </c>
    </row>
    <row r="1084" spans="1:33" x14ac:dyDescent="0.35">
      <c r="A1084" s="84">
        <v>10520</v>
      </c>
      <c r="B1084" s="126">
        <v>46112</v>
      </c>
      <c r="C1084" s="84">
        <v>5132</v>
      </c>
      <c r="D1084" s="83" t="s">
        <v>1407</v>
      </c>
      <c r="E1084" s="85">
        <v>8417446</v>
      </c>
      <c r="F1084" s="85">
        <v>5084126</v>
      </c>
      <c r="G1084" s="85">
        <v>0</v>
      </c>
      <c r="H1084" s="85">
        <v>0</v>
      </c>
      <c r="I1084" s="85">
        <v>0</v>
      </c>
      <c r="J1084" s="85">
        <v>1193953</v>
      </c>
      <c r="K1084" s="85">
        <v>2088755</v>
      </c>
      <c r="L1084" s="85">
        <v>0</v>
      </c>
      <c r="M1084" s="85">
        <v>0</v>
      </c>
      <c r="N1084" s="85">
        <v>0</v>
      </c>
      <c r="O1084" s="153">
        <v>753101</v>
      </c>
      <c r="P1084" s="153">
        <v>1048317</v>
      </c>
      <c r="Q1084" s="153">
        <v>0</v>
      </c>
      <c r="R1084" s="153">
        <v>0</v>
      </c>
      <c r="S1084" s="153">
        <v>0</v>
      </c>
      <c r="T1084" s="154" t="s">
        <v>4364</v>
      </c>
      <c r="U1084" s="154" t="s">
        <v>4364</v>
      </c>
      <c r="V1084" s="154" t="s">
        <v>4364</v>
      </c>
      <c r="W1084" s="86">
        <v>-5.0524988119999995E-4</v>
      </c>
      <c r="X1084" s="154">
        <v>0</v>
      </c>
      <c r="Y1084" s="154">
        <v>5.8819431809600002E-3</v>
      </c>
      <c r="Z1084" s="154" t="s">
        <v>4364</v>
      </c>
      <c r="AA1084" s="86">
        <v>0</v>
      </c>
      <c r="AB1084" s="154" t="s">
        <v>4364</v>
      </c>
      <c r="AC1084" s="154" t="s">
        <v>4364</v>
      </c>
      <c r="AD1084" s="154" t="s">
        <v>4364</v>
      </c>
      <c r="AE1084" s="154" t="s">
        <v>4364</v>
      </c>
      <c r="AF1084" s="154" t="s">
        <v>4364</v>
      </c>
      <c r="AG1084" s="86">
        <v>2.3608258484499999E-3</v>
      </c>
    </row>
    <row r="1085" spans="1:33" x14ac:dyDescent="0.35">
      <c r="A1085" s="84">
        <v>10551</v>
      </c>
      <c r="B1085" s="126">
        <v>46112</v>
      </c>
      <c r="C1085" s="84">
        <v>5147</v>
      </c>
      <c r="D1085" s="83" t="s">
        <v>1408</v>
      </c>
      <c r="E1085" s="85">
        <v>12124732</v>
      </c>
      <c r="F1085" s="85">
        <v>6784477</v>
      </c>
      <c r="G1085" s="85">
        <v>0</v>
      </c>
      <c r="H1085" s="85">
        <v>0</v>
      </c>
      <c r="I1085" s="85">
        <v>0</v>
      </c>
      <c r="J1085" s="85">
        <v>3967176</v>
      </c>
      <c r="K1085" s="85">
        <v>1410014</v>
      </c>
      <c r="L1085" s="85">
        <v>0</v>
      </c>
      <c r="M1085" s="85">
        <v>0</v>
      </c>
      <c r="N1085" s="85">
        <v>0</v>
      </c>
      <c r="O1085" s="153">
        <v>739381</v>
      </c>
      <c r="P1085" s="153">
        <v>667905</v>
      </c>
      <c r="Q1085" s="153">
        <v>0</v>
      </c>
      <c r="R1085" s="153">
        <v>0</v>
      </c>
      <c r="S1085" s="153">
        <v>0</v>
      </c>
      <c r="T1085" s="86" t="s">
        <v>4364</v>
      </c>
      <c r="U1085" s="154" t="s">
        <v>4364</v>
      </c>
      <c r="V1085" s="154" t="s">
        <v>4364</v>
      </c>
      <c r="W1085" s="86">
        <v>9.7563107205899998E-3</v>
      </c>
      <c r="X1085" s="86">
        <v>0</v>
      </c>
      <c r="Y1085" s="86">
        <v>7.9286004141000004E-4</v>
      </c>
      <c r="Z1085" s="154" t="s">
        <v>4364</v>
      </c>
      <c r="AA1085" s="154">
        <v>1.6448488172419999E-2</v>
      </c>
      <c r="AB1085" s="86" t="s">
        <v>4364</v>
      </c>
      <c r="AC1085" s="86" t="s">
        <v>4364</v>
      </c>
      <c r="AD1085" s="86" t="s">
        <v>4364</v>
      </c>
      <c r="AE1085" s="154" t="s">
        <v>4364</v>
      </c>
      <c r="AF1085" s="154" t="s">
        <v>4364</v>
      </c>
      <c r="AG1085" s="86">
        <v>4.0023798739299999E-3</v>
      </c>
    </row>
    <row r="1086" spans="1:33" x14ac:dyDescent="0.35">
      <c r="A1086" s="84">
        <v>10572</v>
      </c>
      <c r="B1086" s="126">
        <v>46112</v>
      </c>
      <c r="C1086" s="84">
        <v>5158</v>
      </c>
      <c r="D1086" s="83" t="s">
        <v>1409</v>
      </c>
      <c r="E1086" s="85">
        <v>214290731</v>
      </c>
      <c r="F1086" s="85">
        <v>152975120</v>
      </c>
      <c r="G1086" s="85">
        <v>431732</v>
      </c>
      <c r="H1086" s="85">
        <v>44179</v>
      </c>
      <c r="I1086" s="85">
        <v>0</v>
      </c>
      <c r="J1086" s="85">
        <v>9105649</v>
      </c>
      <c r="K1086" s="85">
        <v>52934607</v>
      </c>
      <c r="L1086" s="85">
        <v>0</v>
      </c>
      <c r="M1086" s="85">
        <v>14233534</v>
      </c>
      <c r="N1086" s="85">
        <v>248405</v>
      </c>
      <c r="O1086" s="153">
        <v>2226377</v>
      </c>
      <c r="P1086" s="153">
        <v>555832</v>
      </c>
      <c r="Q1086" s="153">
        <v>51794500</v>
      </c>
      <c r="R1086" s="153">
        <v>21400304</v>
      </c>
      <c r="S1086" s="153">
        <v>0</v>
      </c>
      <c r="T1086" s="154">
        <v>3.4036198474530002E-2</v>
      </c>
      <c r="U1086" s="154">
        <v>7.4822349458980003E-2</v>
      </c>
      <c r="V1086" s="154" t="s">
        <v>4364</v>
      </c>
      <c r="W1086" s="86">
        <v>6.6362498561120004E-2</v>
      </c>
      <c r="X1086" s="86">
        <v>2.2597482415100002E-3</v>
      </c>
      <c r="Y1086" s="86">
        <v>1.6856281462519999E-2</v>
      </c>
      <c r="Z1086" s="154">
        <v>-3.6506103222599999E-2</v>
      </c>
      <c r="AA1086" s="86">
        <v>0</v>
      </c>
      <c r="AB1086" s="86">
        <v>0</v>
      </c>
      <c r="AC1086" s="154">
        <v>-9.9768008739999992E-4</v>
      </c>
      <c r="AD1086" s="154" t="s">
        <v>4364</v>
      </c>
      <c r="AE1086" s="154">
        <v>0</v>
      </c>
      <c r="AF1086" s="154">
        <v>0</v>
      </c>
      <c r="AG1086" s="86">
        <v>7.0788198636600004E-3</v>
      </c>
    </row>
    <row r="1087" spans="1:33" x14ac:dyDescent="0.35">
      <c r="A1087" s="84">
        <v>10577</v>
      </c>
      <c r="B1087" s="126">
        <v>46112</v>
      </c>
      <c r="C1087" s="84">
        <v>5162</v>
      </c>
      <c r="D1087" s="83" t="s">
        <v>1410</v>
      </c>
      <c r="E1087" s="85">
        <v>55327520</v>
      </c>
      <c r="F1087" s="85">
        <v>21623453</v>
      </c>
      <c r="G1087" s="85">
        <v>489087</v>
      </c>
      <c r="H1087" s="85">
        <v>0</v>
      </c>
      <c r="I1087" s="85">
        <v>0</v>
      </c>
      <c r="J1087" s="85">
        <v>7084673</v>
      </c>
      <c r="K1087" s="85">
        <v>10784485</v>
      </c>
      <c r="L1087" s="85">
        <v>0</v>
      </c>
      <c r="M1087" s="85">
        <v>0</v>
      </c>
      <c r="N1087" s="85">
        <v>0</v>
      </c>
      <c r="O1087" s="153">
        <v>2055913</v>
      </c>
      <c r="P1087" s="153">
        <v>1209295</v>
      </c>
      <c r="Q1087" s="153">
        <v>0</v>
      </c>
      <c r="R1087" s="153">
        <v>0</v>
      </c>
      <c r="S1087" s="153">
        <v>0</v>
      </c>
      <c r="T1087" s="86">
        <v>3.2055091283040002E-2</v>
      </c>
      <c r="U1087" s="154" t="s">
        <v>4364</v>
      </c>
      <c r="V1087" s="154" t="s">
        <v>4364</v>
      </c>
      <c r="W1087" s="86">
        <v>2.0255764979419999E-2</v>
      </c>
      <c r="X1087" s="86">
        <v>7.5486374949499998E-3</v>
      </c>
      <c r="Y1087" s="86">
        <v>1.070842058684E-2</v>
      </c>
      <c r="Z1087" s="154" t="s">
        <v>4364</v>
      </c>
      <c r="AA1087" s="86">
        <v>5.2417413058599999E-3</v>
      </c>
      <c r="AB1087" s="86" t="s">
        <v>4364</v>
      </c>
      <c r="AC1087" s="86" t="s">
        <v>4364</v>
      </c>
      <c r="AD1087" s="154" t="s">
        <v>4364</v>
      </c>
      <c r="AE1087" s="154" t="s">
        <v>4364</v>
      </c>
      <c r="AF1087" s="154" t="s">
        <v>4364</v>
      </c>
      <c r="AG1087" s="86">
        <v>1.082857046304E-2</v>
      </c>
    </row>
    <row r="1088" spans="1:33" x14ac:dyDescent="0.35">
      <c r="A1088" s="84">
        <v>10580</v>
      </c>
      <c r="B1088" s="126">
        <v>46112</v>
      </c>
      <c r="C1088" s="84">
        <v>5165</v>
      </c>
      <c r="D1088" s="83" t="s">
        <v>1411</v>
      </c>
      <c r="E1088" s="85">
        <v>9469959</v>
      </c>
      <c r="F1088" s="85">
        <v>6109640</v>
      </c>
      <c r="G1088" s="85">
        <v>361011</v>
      </c>
      <c r="H1088" s="85">
        <v>12950</v>
      </c>
      <c r="I1088" s="85">
        <v>0</v>
      </c>
      <c r="J1088" s="85">
        <v>1288685</v>
      </c>
      <c r="K1088" s="85">
        <v>2541926</v>
      </c>
      <c r="L1088" s="85">
        <v>0</v>
      </c>
      <c r="M1088" s="85">
        <v>0</v>
      </c>
      <c r="N1088" s="85">
        <v>0</v>
      </c>
      <c r="O1088" s="153">
        <v>664832</v>
      </c>
      <c r="P1088" s="153">
        <v>1240236</v>
      </c>
      <c r="Q1088" s="153">
        <v>0</v>
      </c>
      <c r="R1088" s="153">
        <v>0</v>
      </c>
      <c r="S1088" s="153">
        <v>0</v>
      </c>
      <c r="T1088" s="86">
        <v>9.3321069168300005E-3</v>
      </c>
      <c r="U1088" s="154">
        <v>4.5785731581099998E-3</v>
      </c>
      <c r="V1088" s="86" t="s">
        <v>4364</v>
      </c>
      <c r="W1088" s="86">
        <v>8.9965642617099995E-3</v>
      </c>
      <c r="X1088" s="86">
        <v>-6.8643260661000001E-3</v>
      </c>
      <c r="Y1088" s="86">
        <v>-1.3534921071000001E-3</v>
      </c>
      <c r="Z1088" s="154" t="s">
        <v>4364</v>
      </c>
      <c r="AA1088" s="86">
        <v>5.7245015374699998E-3</v>
      </c>
      <c r="AB1088" s="86" t="s">
        <v>4364</v>
      </c>
      <c r="AC1088" s="86" t="s">
        <v>4364</v>
      </c>
      <c r="AD1088" s="154" t="s">
        <v>4364</v>
      </c>
      <c r="AE1088" s="86" t="s">
        <v>4364</v>
      </c>
      <c r="AF1088" s="86" t="s">
        <v>4364</v>
      </c>
      <c r="AG1088" s="86">
        <v>3.1154824520300002E-6</v>
      </c>
    </row>
    <row r="1089" spans="1:33" x14ac:dyDescent="0.35">
      <c r="A1089" s="84">
        <v>10585</v>
      </c>
      <c r="B1089" s="126">
        <v>46112</v>
      </c>
      <c r="C1089" s="84">
        <v>5168</v>
      </c>
      <c r="D1089" s="83" t="s">
        <v>1412</v>
      </c>
      <c r="E1089" s="85">
        <v>176547283</v>
      </c>
      <c r="F1089" s="85">
        <v>80767003</v>
      </c>
      <c r="G1089" s="85">
        <v>2992626</v>
      </c>
      <c r="H1089" s="85">
        <v>0</v>
      </c>
      <c r="I1089" s="85">
        <v>0</v>
      </c>
      <c r="J1089" s="85">
        <v>12705438</v>
      </c>
      <c r="K1089" s="85">
        <v>30865859</v>
      </c>
      <c r="L1089" s="85">
        <v>0</v>
      </c>
      <c r="M1089" s="85">
        <v>0</v>
      </c>
      <c r="N1089" s="85">
        <v>0</v>
      </c>
      <c r="O1089" s="153">
        <v>4124581</v>
      </c>
      <c r="P1089" s="153">
        <v>1839389</v>
      </c>
      <c r="Q1089" s="153">
        <v>7263563</v>
      </c>
      <c r="R1089" s="153">
        <v>20975547</v>
      </c>
      <c r="S1089" s="153">
        <v>0</v>
      </c>
      <c r="T1089" s="86">
        <v>3.3771133220469998E-2</v>
      </c>
      <c r="U1089" s="154" t="s">
        <v>4364</v>
      </c>
      <c r="V1089" s="154" t="s">
        <v>4364</v>
      </c>
      <c r="W1089" s="86">
        <v>2.59889427398E-2</v>
      </c>
      <c r="X1089" s="86">
        <v>4.4973953959999999E-4</v>
      </c>
      <c r="Y1089" s="86">
        <v>1.2674436650769999E-2</v>
      </c>
      <c r="Z1089" s="154" t="s">
        <v>4364</v>
      </c>
      <c r="AA1089" s="86">
        <v>7.6654613882099999E-3</v>
      </c>
      <c r="AB1089" s="86">
        <v>-7.9424589599999998E-5</v>
      </c>
      <c r="AC1089" s="154">
        <v>1.8953199610000001E-4</v>
      </c>
      <c r="AD1089" s="154" t="s">
        <v>4364</v>
      </c>
      <c r="AE1089" s="154">
        <v>0</v>
      </c>
      <c r="AF1089" s="154" t="s">
        <v>4364</v>
      </c>
      <c r="AG1089" s="86">
        <v>8.1288277354900004E-3</v>
      </c>
    </row>
    <row r="1090" spans="1:33" x14ac:dyDescent="0.35">
      <c r="A1090" s="84">
        <v>10600</v>
      </c>
      <c r="B1090" s="126">
        <v>46112</v>
      </c>
      <c r="C1090" s="84">
        <v>5172</v>
      </c>
      <c r="D1090" s="83" t="s">
        <v>1413</v>
      </c>
      <c r="E1090" s="85">
        <v>813195222</v>
      </c>
      <c r="F1090" s="85">
        <v>644639525</v>
      </c>
      <c r="G1090" s="85">
        <v>1741457</v>
      </c>
      <c r="H1090" s="85">
        <v>4293</v>
      </c>
      <c r="I1090" s="85">
        <v>5255723</v>
      </c>
      <c r="J1090" s="85">
        <v>26186178</v>
      </c>
      <c r="K1090" s="85">
        <v>130397443</v>
      </c>
      <c r="L1090" s="85">
        <v>0</v>
      </c>
      <c r="M1090" s="85">
        <v>85256657</v>
      </c>
      <c r="N1090" s="85">
        <v>11079621</v>
      </c>
      <c r="O1090" s="153">
        <v>47176331</v>
      </c>
      <c r="P1090" s="153">
        <v>1507468</v>
      </c>
      <c r="Q1090" s="153">
        <v>278738401</v>
      </c>
      <c r="R1090" s="153">
        <v>57251737</v>
      </c>
      <c r="S1090" s="153">
        <v>44216</v>
      </c>
      <c r="T1090" s="86">
        <v>4.8617702286190001E-2</v>
      </c>
      <c r="U1090" s="154">
        <v>0</v>
      </c>
      <c r="V1090" s="154">
        <v>7.8854646307500009E-3</v>
      </c>
      <c r="W1090" s="86">
        <v>3.3863848365839999E-2</v>
      </c>
      <c r="X1090" s="86">
        <v>3.2465469896400001E-3</v>
      </c>
      <c r="Y1090" s="86">
        <v>2.0086733584350001E-2</v>
      </c>
      <c r="Z1090" s="154" t="s">
        <v>4364</v>
      </c>
      <c r="AA1090" s="86">
        <v>0</v>
      </c>
      <c r="AB1090" s="86">
        <v>0</v>
      </c>
      <c r="AC1090" s="86">
        <v>-1.3370825892999999E-7</v>
      </c>
      <c r="AD1090" s="154">
        <v>0</v>
      </c>
      <c r="AE1090" s="154">
        <v>0</v>
      </c>
      <c r="AF1090" s="154">
        <v>0</v>
      </c>
      <c r="AG1090" s="86">
        <v>8.3404324079399995E-3</v>
      </c>
    </row>
    <row r="1091" spans="1:33" x14ac:dyDescent="0.35">
      <c r="A1091" s="84">
        <v>10613</v>
      </c>
      <c r="B1091" s="126">
        <v>46112</v>
      </c>
      <c r="C1091" s="84">
        <v>5178</v>
      </c>
      <c r="D1091" s="83" t="s">
        <v>1414</v>
      </c>
      <c r="E1091" s="85">
        <v>20956525</v>
      </c>
      <c r="F1091" s="85">
        <v>8214544</v>
      </c>
      <c r="G1091" s="85">
        <v>0</v>
      </c>
      <c r="H1091" s="85">
        <v>0</v>
      </c>
      <c r="I1091" s="85">
        <v>0</v>
      </c>
      <c r="J1091" s="85">
        <v>1229197</v>
      </c>
      <c r="K1091" s="85">
        <v>1215083</v>
      </c>
      <c r="L1091" s="85">
        <v>0</v>
      </c>
      <c r="M1091" s="85">
        <v>0</v>
      </c>
      <c r="N1091" s="85">
        <v>0</v>
      </c>
      <c r="O1091" s="153">
        <v>1214619</v>
      </c>
      <c r="P1091" s="153">
        <v>400760</v>
      </c>
      <c r="Q1091" s="153">
        <v>2724069</v>
      </c>
      <c r="R1091" s="153">
        <v>1430816</v>
      </c>
      <c r="S1091" s="153">
        <v>0</v>
      </c>
      <c r="T1091" s="154" t="s">
        <v>4364</v>
      </c>
      <c r="U1091" s="154" t="s">
        <v>4364</v>
      </c>
      <c r="V1091" s="154" t="s">
        <v>4364</v>
      </c>
      <c r="W1091" s="86">
        <v>4.8675833932E-4</v>
      </c>
      <c r="X1091" s="86">
        <v>-1.2545420795000001E-3</v>
      </c>
      <c r="Y1091" s="86">
        <v>0</v>
      </c>
      <c r="Z1091" s="154" t="s">
        <v>4364</v>
      </c>
      <c r="AA1091" s="86">
        <v>0</v>
      </c>
      <c r="AB1091" s="86">
        <v>0</v>
      </c>
      <c r="AC1091" s="154">
        <v>0</v>
      </c>
      <c r="AD1091" s="154">
        <v>0</v>
      </c>
      <c r="AE1091" s="154" t="s">
        <v>4364</v>
      </c>
      <c r="AF1091" s="154" t="s">
        <v>4364</v>
      </c>
      <c r="AG1091" s="86">
        <v>-1.9966369350000001E-4</v>
      </c>
    </row>
    <row r="1092" spans="1:33" x14ac:dyDescent="0.35">
      <c r="A1092" s="84">
        <v>10614</v>
      </c>
      <c r="B1092" s="126">
        <v>46112</v>
      </c>
      <c r="C1092" s="84">
        <v>5179</v>
      </c>
      <c r="D1092" s="83" t="s">
        <v>1415</v>
      </c>
      <c r="E1092" s="85">
        <v>5508939</v>
      </c>
      <c r="F1092" s="85">
        <v>776481</v>
      </c>
      <c r="G1092" s="85">
        <v>0</v>
      </c>
      <c r="H1092" s="85">
        <v>0</v>
      </c>
      <c r="I1092" s="85">
        <v>0</v>
      </c>
      <c r="J1092" s="85">
        <v>8156</v>
      </c>
      <c r="K1092" s="85">
        <v>124718</v>
      </c>
      <c r="L1092" s="85">
        <v>0</v>
      </c>
      <c r="M1092" s="85">
        <v>0</v>
      </c>
      <c r="N1092" s="85">
        <v>0</v>
      </c>
      <c r="O1092" s="153">
        <v>643607</v>
      </c>
      <c r="P1092" s="153">
        <v>0</v>
      </c>
      <c r="Q1092" s="153">
        <v>0</v>
      </c>
      <c r="R1092" s="153">
        <v>0</v>
      </c>
      <c r="S1092" s="153">
        <v>0</v>
      </c>
      <c r="T1092" s="154" t="s">
        <v>4364</v>
      </c>
      <c r="U1092" s="154" t="s">
        <v>4364</v>
      </c>
      <c r="V1092" s="154" t="s">
        <v>4364</v>
      </c>
      <c r="W1092" s="86">
        <v>0</v>
      </c>
      <c r="X1092" s="86">
        <v>9.4491623105149997E-2</v>
      </c>
      <c r="Y1092" s="86">
        <v>0</v>
      </c>
      <c r="Z1092" s="154" t="s">
        <v>4364</v>
      </c>
      <c r="AA1092" s="86" t="s">
        <v>4364</v>
      </c>
      <c r="AB1092" s="154" t="s">
        <v>4364</v>
      </c>
      <c r="AC1092" s="86" t="s">
        <v>4364</v>
      </c>
      <c r="AD1092" s="154" t="s">
        <v>4364</v>
      </c>
      <c r="AE1092" s="154" t="s">
        <v>4364</v>
      </c>
      <c r="AF1092" s="154" t="s">
        <v>4364</v>
      </c>
      <c r="AG1092" s="86">
        <v>7.4671251518900004E-3</v>
      </c>
    </row>
    <row r="1093" spans="1:33" x14ac:dyDescent="0.35">
      <c r="A1093" s="84">
        <v>10636</v>
      </c>
      <c r="B1093" s="126">
        <v>46112</v>
      </c>
      <c r="C1093" s="84">
        <v>5189</v>
      </c>
      <c r="D1093" s="83" t="s">
        <v>1416</v>
      </c>
      <c r="E1093" s="85">
        <v>480306</v>
      </c>
      <c r="F1093" s="85">
        <v>351399</v>
      </c>
      <c r="G1093" s="85">
        <v>0</v>
      </c>
      <c r="H1093" s="85">
        <v>0</v>
      </c>
      <c r="I1093" s="85">
        <v>0</v>
      </c>
      <c r="J1093" s="85">
        <v>0</v>
      </c>
      <c r="K1093" s="85">
        <v>98033</v>
      </c>
      <c r="L1093" s="85">
        <v>0</v>
      </c>
      <c r="M1093" s="85">
        <v>0</v>
      </c>
      <c r="N1093" s="85">
        <v>0</v>
      </c>
      <c r="O1093" s="153">
        <v>241171</v>
      </c>
      <c r="P1093" s="153">
        <v>12195</v>
      </c>
      <c r="Q1093" s="153">
        <v>0</v>
      </c>
      <c r="R1093" s="153">
        <v>0</v>
      </c>
      <c r="S1093" s="153">
        <v>0</v>
      </c>
      <c r="T1093" s="86" t="s">
        <v>4364</v>
      </c>
      <c r="U1093" s="154" t="s">
        <v>4364</v>
      </c>
      <c r="V1093" s="154" t="s">
        <v>4364</v>
      </c>
      <c r="W1093" s="86">
        <v>3.7022843970410002E-2</v>
      </c>
      <c r="X1093" s="86" t="s">
        <v>4364</v>
      </c>
      <c r="Y1093" s="86">
        <v>0</v>
      </c>
      <c r="Z1093" s="154" t="s">
        <v>4364</v>
      </c>
      <c r="AA1093" s="86">
        <v>0</v>
      </c>
      <c r="AB1093" s="86" t="s">
        <v>4364</v>
      </c>
      <c r="AC1093" s="86" t="s">
        <v>4364</v>
      </c>
      <c r="AD1093" s="154" t="s">
        <v>4364</v>
      </c>
      <c r="AE1093" s="86" t="s">
        <v>4364</v>
      </c>
      <c r="AF1093" s="86" t="s">
        <v>4364</v>
      </c>
      <c r="AG1093" s="86">
        <v>2.5612666187270001E-2</v>
      </c>
    </row>
    <row r="1094" spans="1:33" x14ac:dyDescent="0.35">
      <c r="A1094" s="84">
        <v>10640</v>
      </c>
      <c r="B1094" s="126">
        <v>46112</v>
      </c>
      <c r="C1094" s="84">
        <v>5191</v>
      </c>
      <c r="D1094" s="83" t="s">
        <v>1417</v>
      </c>
      <c r="E1094" s="85">
        <v>30699513</v>
      </c>
      <c r="F1094" s="85">
        <v>22389285</v>
      </c>
      <c r="G1094" s="85">
        <v>895761</v>
      </c>
      <c r="H1094" s="85">
        <v>0</v>
      </c>
      <c r="I1094" s="85">
        <v>0</v>
      </c>
      <c r="J1094" s="85">
        <v>4909966</v>
      </c>
      <c r="K1094" s="85">
        <v>5286672</v>
      </c>
      <c r="L1094" s="85">
        <v>0</v>
      </c>
      <c r="M1094" s="85">
        <v>0</v>
      </c>
      <c r="N1094" s="85">
        <v>0</v>
      </c>
      <c r="O1094" s="153">
        <v>1201293</v>
      </c>
      <c r="P1094" s="153">
        <v>791380</v>
      </c>
      <c r="Q1094" s="153">
        <v>8364064</v>
      </c>
      <c r="R1094" s="153">
        <v>940154</v>
      </c>
      <c r="S1094" s="153">
        <v>0</v>
      </c>
      <c r="T1094" s="154">
        <v>8.5439787708099998E-3</v>
      </c>
      <c r="U1094" s="154" t="s">
        <v>4364</v>
      </c>
      <c r="V1094" s="154" t="s">
        <v>4364</v>
      </c>
      <c r="W1094" s="86">
        <v>1.4901732495139999E-2</v>
      </c>
      <c r="X1094" s="86">
        <v>1.5340340137300001E-3</v>
      </c>
      <c r="Y1094" s="86">
        <v>6.0548722915899997E-3</v>
      </c>
      <c r="Z1094" s="154" t="s">
        <v>4364</v>
      </c>
      <c r="AA1094" s="86">
        <v>1.46695336942E-3</v>
      </c>
      <c r="AB1094" s="154">
        <v>0</v>
      </c>
      <c r="AC1094" s="154">
        <v>0</v>
      </c>
      <c r="AD1094" s="154" t="s">
        <v>4364</v>
      </c>
      <c r="AE1094" s="154" t="s">
        <v>4364</v>
      </c>
      <c r="AF1094" s="86" t="s">
        <v>4364</v>
      </c>
      <c r="AG1094" s="86">
        <v>2.9401016291E-3</v>
      </c>
    </row>
    <row r="1095" spans="1:33" x14ac:dyDescent="0.35">
      <c r="A1095" s="84">
        <v>10648</v>
      </c>
      <c r="B1095" s="126">
        <v>46112</v>
      </c>
      <c r="C1095" s="84">
        <v>5195</v>
      </c>
      <c r="D1095" s="83" t="s">
        <v>1418</v>
      </c>
      <c r="E1095" s="85">
        <v>1187725</v>
      </c>
      <c r="F1095" s="85">
        <v>617945</v>
      </c>
      <c r="G1095" s="85">
        <v>0</v>
      </c>
      <c r="H1095" s="85">
        <v>0</v>
      </c>
      <c r="I1095" s="85">
        <v>0</v>
      </c>
      <c r="J1095" s="85">
        <v>373526</v>
      </c>
      <c r="K1095" s="85">
        <v>81869</v>
      </c>
      <c r="L1095" s="85">
        <v>0</v>
      </c>
      <c r="M1095" s="85">
        <v>0</v>
      </c>
      <c r="N1095" s="85">
        <v>0</v>
      </c>
      <c r="O1095" s="153">
        <v>50679</v>
      </c>
      <c r="P1095" s="153">
        <v>111871</v>
      </c>
      <c r="Q1095" s="153">
        <v>0</v>
      </c>
      <c r="R1095" s="153">
        <v>0</v>
      </c>
      <c r="S1095" s="153">
        <v>0</v>
      </c>
      <c r="T1095" s="154" t="s">
        <v>4364</v>
      </c>
      <c r="U1095" s="154" t="s">
        <v>4364</v>
      </c>
      <c r="V1095" s="154" t="s">
        <v>4364</v>
      </c>
      <c r="W1095" s="86">
        <v>0</v>
      </c>
      <c r="X1095" s="86">
        <v>0</v>
      </c>
      <c r="Y1095" s="86">
        <v>0</v>
      </c>
      <c r="Z1095" s="154" t="s">
        <v>4364</v>
      </c>
      <c r="AA1095" s="86">
        <v>0</v>
      </c>
      <c r="AB1095" s="154" t="s">
        <v>4364</v>
      </c>
      <c r="AC1095" s="154" t="s">
        <v>4364</v>
      </c>
      <c r="AD1095" s="154" t="s">
        <v>4364</v>
      </c>
      <c r="AE1095" s="154" t="s">
        <v>4364</v>
      </c>
      <c r="AF1095" s="154" t="s">
        <v>4364</v>
      </c>
      <c r="AG1095" s="86">
        <v>0</v>
      </c>
    </row>
    <row r="1096" spans="1:33" x14ac:dyDescent="0.35">
      <c r="A1096" s="84">
        <v>10666</v>
      </c>
      <c r="B1096" s="126">
        <v>46112</v>
      </c>
      <c r="C1096" s="84">
        <v>5206</v>
      </c>
      <c r="D1096" s="83" t="s">
        <v>1419</v>
      </c>
      <c r="E1096" s="85">
        <v>20417987</v>
      </c>
      <c r="F1096" s="85">
        <v>9587806</v>
      </c>
      <c r="G1096" s="85">
        <v>325953</v>
      </c>
      <c r="H1096" s="85">
        <v>5790</v>
      </c>
      <c r="I1096" s="85">
        <v>0</v>
      </c>
      <c r="J1096" s="85">
        <v>5698959</v>
      </c>
      <c r="K1096" s="85">
        <v>1569892</v>
      </c>
      <c r="L1096" s="85">
        <v>0</v>
      </c>
      <c r="M1096" s="85">
        <v>0</v>
      </c>
      <c r="N1096" s="85">
        <v>0</v>
      </c>
      <c r="O1096" s="153">
        <v>215156</v>
      </c>
      <c r="P1096" s="153">
        <v>17576</v>
      </c>
      <c r="Q1096" s="153">
        <v>1511182</v>
      </c>
      <c r="R1096" s="153">
        <v>243298</v>
      </c>
      <c r="S1096" s="153">
        <v>0</v>
      </c>
      <c r="T1096" s="154">
        <v>1.9516198052699999E-3</v>
      </c>
      <c r="U1096" s="154">
        <v>2.0757904899829999E-2</v>
      </c>
      <c r="V1096" s="154" t="s">
        <v>4364</v>
      </c>
      <c r="W1096" s="86">
        <v>2.9714213000569999E-2</v>
      </c>
      <c r="X1096" s="86">
        <v>8.9189576592000003E-4</v>
      </c>
      <c r="Y1096" s="86">
        <v>2.8140474264200001E-3</v>
      </c>
      <c r="Z1096" s="154" t="s">
        <v>4364</v>
      </c>
      <c r="AA1096" s="86">
        <v>1.64320930788E-2</v>
      </c>
      <c r="AB1096" s="86">
        <v>0</v>
      </c>
      <c r="AC1096" s="154">
        <v>0</v>
      </c>
      <c r="AD1096" s="154">
        <v>0</v>
      </c>
      <c r="AE1096" s="154" t="s">
        <v>4364</v>
      </c>
      <c r="AF1096" s="154" t="s">
        <v>4364</v>
      </c>
      <c r="AG1096" s="86">
        <v>1.9661301834099998E-3</v>
      </c>
    </row>
    <row r="1097" spans="1:33" x14ac:dyDescent="0.35">
      <c r="A1097" s="84">
        <v>10671</v>
      </c>
      <c r="B1097" s="126">
        <v>46112</v>
      </c>
      <c r="C1097" s="84">
        <v>5209</v>
      </c>
      <c r="D1097" s="83" t="s">
        <v>1420</v>
      </c>
      <c r="E1097" s="85">
        <v>71453403</v>
      </c>
      <c r="F1097" s="85">
        <v>23305336</v>
      </c>
      <c r="G1097" s="85">
        <v>1272623</v>
      </c>
      <c r="H1097" s="85">
        <v>1040</v>
      </c>
      <c r="I1097" s="85">
        <v>0</v>
      </c>
      <c r="J1097" s="85">
        <v>6395418</v>
      </c>
      <c r="K1097" s="85">
        <v>9221452</v>
      </c>
      <c r="L1097" s="85">
        <v>0</v>
      </c>
      <c r="M1097" s="85">
        <v>0</v>
      </c>
      <c r="N1097" s="85">
        <v>0</v>
      </c>
      <c r="O1097" s="153">
        <v>1061117</v>
      </c>
      <c r="P1097" s="153">
        <v>66572</v>
      </c>
      <c r="Q1097" s="153">
        <v>160846</v>
      </c>
      <c r="R1097" s="153">
        <v>5126268</v>
      </c>
      <c r="S1097" s="153">
        <v>0</v>
      </c>
      <c r="T1097" s="86">
        <v>8.4057779477300001E-3</v>
      </c>
      <c r="U1097" s="154">
        <v>2.3426492545160001E-2</v>
      </c>
      <c r="V1097" s="154" t="s">
        <v>4364</v>
      </c>
      <c r="W1097" s="86">
        <v>1.2543351483489999E-2</v>
      </c>
      <c r="X1097" s="86">
        <v>1.5133371817E-4</v>
      </c>
      <c r="Y1097" s="86">
        <v>1.01204149207E-3</v>
      </c>
      <c r="Z1097" s="154" t="s">
        <v>4364</v>
      </c>
      <c r="AA1097" s="86">
        <v>0</v>
      </c>
      <c r="AB1097" s="86">
        <v>0</v>
      </c>
      <c r="AC1097" s="86">
        <v>0</v>
      </c>
      <c r="AD1097" s="86" t="s">
        <v>4364</v>
      </c>
      <c r="AE1097" s="86" t="s">
        <v>4364</v>
      </c>
      <c r="AF1097" s="86" t="s">
        <v>4364</v>
      </c>
      <c r="AG1097" s="86">
        <v>1.5471151323799999E-3</v>
      </c>
    </row>
    <row r="1098" spans="1:33" x14ac:dyDescent="0.35">
      <c r="A1098" s="84">
        <v>10676</v>
      </c>
      <c r="B1098" s="126">
        <v>46112</v>
      </c>
      <c r="C1098" s="84">
        <v>5210</v>
      </c>
      <c r="D1098" s="83" t="s">
        <v>1421</v>
      </c>
      <c r="E1098" s="85">
        <v>33869707</v>
      </c>
      <c r="F1098" s="85">
        <v>20675590</v>
      </c>
      <c r="G1098" s="85">
        <v>175862</v>
      </c>
      <c r="H1098" s="85">
        <v>0</v>
      </c>
      <c r="I1098" s="85">
        <v>0</v>
      </c>
      <c r="J1098" s="85">
        <v>4393530</v>
      </c>
      <c r="K1098" s="85">
        <v>5658256</v>
      </c>
      <c r="L1098" s="85">
        <v>0</v>
      </c>
      <c r="M1098" s="85">
        <v>0</v>
      </c>
      <c r="N1098" s="85">
        <v>0</v>
      </c>
      <c r="O1098" s="153">
        <v>631416</v>
      </c>
      <c r="P1098" s="153">
        <v>2747464</v>
      </c>
      <c r="Q1098" s="153">
        <v>6326943</v>
      </c>
      <c r="R1098" s="153">
        <v>742119</v>
      </c>
      <c r="S1098" s="153">
        <v>0</v>
      </c>
      <c r="T1098" s="86">
        <v>0</v>
      </c>
      <c r="U1098" s="154" t="s">
        <v>4364</v>
      </c>
      <c r="V1098" s="154" t="s">
        <v>4364</v>
      </c>
      <c r="W1098" s="86">
        <v>1.315585795797E-2</v>
      </c>
      <c r="X1098" s="86">
        <v>0</v>
      </c>
      <c r="Y1098" s="86">
        <v>2.5509404864800002E-3</v>
      </c>
      <c r="Z1098" s="154" t="s">
        <v>4364</v>
      </c>
      <c r="AA1098" s="86">
        <v>6.6677791697999998E-4</v>
      </c>
      <c r="AB1098" s="86">
        <v>0</v>
      </c>
      <c r="AC1098" s="86">
        <v>0</v>
      </c>
      <c r="AD1098" s="154" t="s">
        <v>4364</v>
      </c>
      <c r="AE1098" s="154" t="s">
        <v>4364</v>
      </c>
      <c r="AF1098" s="154" t="s">
        <v>4364</v>
      </c>
      <c r="AG1098" s="86">
        <v>1.2238682977E-3</v>
      </c>
    </row>
    <row r="1099" spans="1:33" x14ac:dyDescent="0.35">
      <c r="A1099" s="84">
        <v>10684</v>
      </c>
      <c r="B1099" s="126">
        <v>46112</v>
      </c>
      <c r="C1099" s="84">
        <v>5212</v>
      </c>
      <c r="D1099" s="83" t="s">
        <v>1422</v>
      </c>
      <c r="E1099" s="85">
        <v>137994733</v>
      </c>
      <c r="F1099" s="85">
        <v>102860782</v>
      </c>
      <c r="G1099" s="85">
        <v>1140314</v>
      </c>
      <c r="H1099" s="85">
        <v>0</v>
      </c>
      <c r="I1099" s="85">
        <v>0</v>
      </c>
      <c r="J1099" s="85">
        <v>16788928</v>
      </c>
      <c r="K1099" s="85">
        <v>37344191</v>
      </c>
      <c r="L1099" s="85">
        <v>0</v>
      </c>
      <c r="M1099" s="85">
        <v>0</v>
      </c>
      <c r="N1099" s="85">
        <v>0</v>
      </c>
      <c r="O1099" s="153">
        <v>6105129</v>
      </c>
      <c r="P1099" s="153">
        <v>3518878</v>
      </c>
      <c r="Q1099" s="153">
        <v>18766533</v>
      </c>
      <c r="R1099" s="153">
        <v>19196809</v>
      </c>
      <c r="S1099" s="153">
        <v>0</v>
      </c>
      <c r="T1099" s="86">
        <v>2.4894150766120001E-2</v>
      </c>
      <c r="U1099" s="154" t="s">
        <v>4364</v>
      </c>
      <c r="V1099" s="154" t="s">
        <v>4364</v>
      </c>
      <c r="W1099" s="86">
        <v>1.2080357762149999E-2</v>
      </c>
      <c r="X1099" s="86">
        <v>0</v>
      </c>
      <c r="Y1099" s="86">
        <v>2.0048376023499999E-3</v>
      </c>
      <c r="Z1099" s="154" t="s">
        <v>4364</v>
      </c>
      <c r="AA1099" s="86">
        <v>-7.9040377900000005E-5</v>
      </c>
      <c r="AB1099" s="86">
        <v>-6.0579932499999998E-5</v>
      </c>
      <c r="AC1099" s="86">
        <v>-2.1090794269999999E-4</v>
      </c>
      <c r="AD1099" s="154" t="s">
        <v>4364</v>
      </c>
      <c r="AE1099" s="154" t="s">
        <v>4364</v>
      </c>
      <c r="AF1099" s="154" t="s">
        <v>4364</v>
      </c>
      <c r="AG1099" s="86">
        <v>1.6308717431900001E-3</v>
      </c>
    </row>
    <row r="1100" spans="1:33" x14ac:dyDescent="0.35">
      <c r="A1100" s="84">
        <v>10687</v>
      </c>
      <c r="B1100" s="126">
        <v>46112</v>
      </c>
      <c r="C1100" s="84">
        <v>5213</v>
      </c>
      <c r="D1100" s="83" t="s">
        <v>1423</v>
      </c>
      <c r="E1100" s="85">
        <v>147931648</v>
      </c>
      <c r="F1100" s="85">
        <v>96663997</v>
      </c>
      <c r="G1100" s="85">
        <v>3996675</v>
      </c>
      <c r="H1100" s="85">
        <v>0</v>
      </c>
      <c r="I1100" s="85">
        <v>761372</v>
      </c>
      <c r="J1100" s="85">
        <v>7489999</v>
      </c>
      <c r="K1100" s="85">
        <v>36950814</v>
      </c>
      <c r="L1100" s="85">
        <v>0</v>
      </c>
      <c r="M1100" s="85">
        <v>387467</v>
      </c>
      <c r="N1100" s="85">
        <v>125351</v>
      </c>
      <c r="O1100" s="153">
        <v>3073933</v>
      </c>
      <c r="P1100" s="153">
        <v>2869734</v>
      </c>
      <c r="Q1100" s="153">
        <v>34671955</v>
      </c>
      <c r="R1100" s="153">
        <v>6336697</v>
      </c>
      <c r="S1100" s="153">
        <v>0</v>
      </c>
      <c r="T1100" s="154">
        <v>1.9635541061180001E-2</v>
      </c>
      <c r="U1100" s="154" t="s">
        <v>4364</v>
      </c>
      <c r="V1100" s="154">
        <v>-1.9180608969000001E-3</v>
      </c>
      <c r="W1100" s="86">
        <v>1.1829559642570001E-2</v>
      </c>
      <c r="X1100" s="86">
        <v>5.0267614242099998E-3</v>
      </c>
      <c r="Y1100" s="86">
        <v>5.2259134659600002E-3</v>
      </c>
      <c r="Z1100" s="154" t="s">
        <v>4364</v>
      </c>
      <c r="AA1100" s="86">
        <v>4.9194566426199998E-3</v>
      </c>
      <c r="AB1100" s="86">
        <v>6.8508326530599999E-6</v>
      </c>
      <c r="AC1100" s="86">
        <v>2.4118366735399999E-3</v>
      </c>
      <c r="AD1100" s="154" t="s">
        <v>4364</v>
      </c>
      <c r="AE1100" s="154">
        <v>0</v>
      </c>
      <c r="AF1100" s="154">
        <v>0</v>
      </c>
      <c r="AG1100" s="86">
        <v>3.89852191131E-3</v>
      </c>
    </row>
    <row r="1101" spans="1:33" x14ac:dyDescent="0.35">
      <c r="A1101" s="84">
        <v>10690</v>
      </c>
      <c r="B1101" s="126">
        <v>46112</v>
      </c>
      <c r="C1101" s="84">
        <v>5215</v>
      </c>
      <c r="D1101" s="83" t="s">
        <v>1424</v>
      </c>
      <c r="E1101" s="85">
        <v>18254697</v>
      </c>
      <c r="F1101" s="85">
        <v>8375341</v>
      </c>
      <c r="G1101" s="85">
        <v>294409</v>
      </c>
      <c r="H1101" s="85">
        <v>0</v>
      </c>
      <c r="I1101" s="85">
        <v>9118</v>
      </c>
      <c r="J1101" s="85">
        <v>3323501</v>
      </c>
      <c r="K1101" s="85">
        <v>2297378</v>
      </c>
      <c r="L1101" s="85">
        <v>0</v>
      </c>
      <c r="M1101" s="85">
        <v>0</v>
      </c>
      <c r="N1101" s="85">
        <v>0</v>
      </c>
      <c r="O1101" s="153">
        <v>1058590</v>
      </c>
      <c r="P1101" s="153">
        <v>289162</v>
      </c>
      <c r="Q1101" s="153">
        <v>179870</v>
      </c>
      <c r="R1101" s="153">
        <v>923313</v>
      </c>
      <c r="S1101" s="153">
        <v>0</v>
      </c>
      <c r="T1101" s="86">
        <v>5.0173568349500004E-3</v>
      </c>
      <c r="U1101" s="154" t="s">
        <v>4364</v>
      </c>
      <c r="V1101" s="86">
        <v>0</v>
      </c>
      <c r="W1101" s="86">
        <v>1.4114768137880001E-2</v>
      </c>
      <c r="X1101" s="86">
        <v>0</v>
      </c>
      <c r="Y1101" s="86">
        <v>3.6958699473999999E-4</v>
      </c>
      <c r="Z1101" s="154" t="s">
        <v>4364</v>
      </c>
      <c r="AA1101" s="86">
        <v>0</v>
      </c>
      <c r="AB1101" s="86">
        <v>0</v>
      </c>
      <c r="AC1101" s="86">
        <v>0</v>
      </c>
      <c r="AD1101" s="86" t="s">
        <v>4364</v>
      </c>
      <c r="AE1101" s="86" t="s">
        <v>4364</v>
      </c>
      <c r="AF1101" s="86" t="s">
        <v>4364</v>
      </c>
      <c r="AG1101" s="86">
        <v>2.2032087860399999E-3</v>
      </c>
    </row>
    <row r="1102" spans="1:33" x14ac:dyDescent="0.35">
      <c r="A1102" s="84">
        <v>10695</v>
      </c>
      <c r="B1102" s="126">
        <v>46112</v>
      </c>
      <c r="C1102" s="84">
        <v>5217</v>
      </c>
      <c r="D1102" s="83" t="s">
        <v>1425</v>
      </c>
      <c r="E1102" s="85">
        <v>38161299</v>
      </c>
      <c r="F1102" s="85">
        <v>19917444</v>
      </c>
      <c r="G1102" s="85">
        <v>127585</v>
      </c>
      <c r="H1102" s="85">
        <v>0</v>
      </c>
      <c r="I1102" s="85">
        <v>0</v>
      </c>
      <c r="J1102" s="85">
        <v>5328329</v>
      </c>
      <c r="K1102" s="85">
        <v>4136531</v>
      </c>
      <c r="L1102" s="85">
        <v>0</v>
      </c>
      <c r="M1102" s="85">
        <v>0</v>
      </c>
      <c r="N1102" s="85">
        <v>0</v>
      </c>
      <c r="O1102" s="153">
        <v>1867289</v>
      </c>
      <c r="P1102" s="153">
        <v>1226003</v>
      </c>
      <c r="Q1102" s="153">
        <v>5491811</v>
      </c>
      <c r="R1102" s="153">
        <v>1472555</v>
      </c>
      <c r="S1102" s="153">
        <v>267342</v>
      </c>
      <c r="T1102" s="154">
        <v>0</v>
      </c>
      <c r="U1102" s="154" t="s">
        <v>4364</v>
      </c>
      <c r="V1102" s="154" t="s">
        <v>4364</v>
      </c>
      <c r="W1102" s="86">
        <v>1.8141220399499999E-2</v>
      </c>
      <c r="X1102" s="86">
        <v>1.2932274988600001E-3</v>
      </c>
      <c r="Y1102" s="86">
        <v>4.6518540718100002E-3</v>
      </c>
      <c r="Z1102" s="154" t="s">
        <v>4364</v>
      </c>
      <c r="AA1102" s="86">
        <v>4.4153455871700003E-3</v>
      </c>
      <c r="AB1102" s="154">
        <v>0</v>
      </c>
      <c r="AC1102" s="154">
        <v>0</v>
      </c>
      <c r="AD1102" s="154">
        <v>0</v>
      </c>
      <c r="AE1102" s="154" t="s">
        <v>4364</v>
      </c>
      <c r="AF1102" s="154" t="s">
        <v>4364</v>
      </c>
      <c r="AG1102" s="86">
        <v>3.3639327045999999E-3</v>
      </c>
    </row>
    <row r="1103" spans="1:33" x14ac:dyDescent="0.35">
      <c r="A1103" s="84">
        <v>10699</v>
      </c>
      <c r="B1103" s="126">
        <v>46112</v>
      </c>
      <c r="C1103" s="84">
        <v>5219</v>
      </c>
      <c r="D1103" s="83" t="s">
        <v>1426</v>
      </c>
      <c r="E1103" s="85">
        <v>392706553</v>
      </c>
      <c r="F1103" s="85">
        <v>163404130</v>
      </c>
      <c r="G1103" s="85">
        <v>7869296</v>
      </c>
      <c r="H1103" s="85">
        <v>0</v>
      </c>
      <c r="I1103" s="85">
        <v>0</v>
      </c>
      <c r="J1103" s="85">
        <v>19825387</v>
      </c>
      <c r="K1103" s="85">
        <v>31930097</v>
      </c>
      <c r="L1103" s="85">
        <v>0</v>
      </c>
      <c r="M1103" s="85">
        <v>11733967</v>
      </c>
      <c r="N1103" s="85">
        <v>4573587</v>
      </c>
      <c r="O1103" s="153">
        <v>4810197</v>
      </c>
      <c r="P1103" s="153">
        <v>15956867</v>
      </c>
      <c r="Q1103" s="153">
        <v>54862632</v>
      </c>
      <c r="R1103" s="153">
        <v>11842100</v>
      </c>
      <c r="S1103" s="153">
        <v>0</v>
      </c>
      <c r="T1103" s="86">
        <v>1.6450096779869999E-2</v>
      </c>
      <c r="U1103" s="86" t="s">
        <v>4364</v>
      </c>
      <c r="V1103" s="154" t="s">
        <v>4364</v>
      </c>
      <c r="W1103" s="86">
        <v>1.368101650662E-2</v>
      </c>
      <c r="X1103" s="86">
        <v>5.7569173629999995E-4</v>
      </c>
      <c r="Y1103" s="86">
        <v>3.4592963067899998E-3</v>
      </c>
      <c r="Z1103" s="154" t="s">
        <v>4364</v>
      </c>
      <c r="AA1103" s="86">
        <v>1.84181399291E-3</v>
      </c>
      <c r="AB1103" s="154">
        <v>0</v>
      </c>
      <c r="AC1103" s="154">
        <v>0</v>
      </c>
      <c r="AD1103" s="154">
        <v>0</v>
      </c>
      <c r="AE1103" s="154">
        <v>0</v>
      </c>
      <c r="AF1103" s="154">
        <v>3.70466825013E-3</v>
      </c>
      <c r="AG1103" s="86">
        <v>2.2726043191299999E-3</v>
      </c>
    </row>
    <row r="1104" spans="1:33" x14ac:dyDescent="0.35">
      <c r="A1104" s="84">
        <v>10704</v>
      </c>
      <c r="B1104" s="126">
        <v>46112</v>
      </c>
      <c r="C1104" s="84">
        <v>5222</v>
      </c>
      <c r="D1104" s="83" t="s">
        <v>1427</v>
      </c>
      <c r="E1104" s="85">
        <v>13994346</v>
      </c>
      <c r="F1104" s="85">
        <v>10604307</v>
      </c>
      <c r="G1104" s="85">
        <v>0</v>
      </c>
      <c r="H1104" s="85">
        <v>0</v>
      </c>
      <c r="I1104" s="85">
        <v>411491</v>
      </c>
      <c r="J1104" s="85">
        <v>4641046</v>
      </c>
      <c r="K1104" s="85">
        <v>2076382</v>
      </c>
      <c r="L1104" s="85">
        <v>0</v>
      </c>
      <c r="M1104" s="85">
        <v>0</v>
      </c>
      <c r="N1104" s="85">
        <v>0</v>
      </c>
      <c r="O1104" s="153">
        <v>662463</v>
      </c>
      <c r="P1104" s="153">
        <v>2406701</v>
      </c>
      <c r="Q1104" s="153">
        <v>187240</v>
      </c>
      <c r="R1104" s="153">
        <v>218983</v>
      </c>
      <c r="S1104" s="153">
        <v>0</v>
      </c>
      <c r="T1104" s="86" t="s">
        <v>4364</v>
      </c>
      <c r="U1104" s="154" t="s">
        <v>4364</v>
      </c>
      <c r="V1104" s="154">
        <v>4.0773128210500002E-3</v>
      </c>
      <c r="W1104" s="86">
        <v>-5.0075026800000001E-4</v>
      </c>
      <c r="X1104" s="86">
        <v>0</v>
      </c>
      <c r="Y1104" s="86">
        <v>6.6751354494999995E-4</v>
      </c>
      <c r="Z1104" s="154" t="s">
        <v>4364</v>
      </c>
      <c r="AA1104" s="86">
        <v>0</v>
      </c>
      <c r="AB1104" s="86">
        <v>0</v>
      </c>
      <c r="AC1104" s="86">
        <v>0</v>
      </c>
      <c r="AD1104" s="154" t="s">
        <v>4364</v>
      </c>
      <c r="AE1104" s="154" t="s">
        <v>4364</v>
      </c>
      <c r="AF1104" s="154" t="s">
        <v>4364</v>
      </c>
      <c r="AG1104" s="86">
        <v>3.4928854654E-4</v>
      </c>
    </row>
    <row r="1105" spans="1:33" x14ac:dyDescent="0.35">
      <c r="A1105" s="84">
        <v>10706</v>
      </c>
      <c r="B1105" s="126">
        <v>46112</v>
      </c>
      <c r="C1105" s="84">
        <v>5223</v>
      </c>
      <c r="D1105" s="83" t="s">
        <v>1428</v>
      </c>
      <c r="E1105" s="85">
        <v>159980634</v>
      </c>
      <c r="F1105" s="85">
        <v>95894615</v>
      </c>
      <c r="G1105" s="85">
        <v>1626469</v>
      </c>
      <c r="H1105" s="85">
        <v>0</v>
      </c>
      <c r="I1105" s="85">
        <v>0</v>
      </c>
      <c r="J1105" s="85">
        <v>55629740</v>
      </c>
      <c r="K1105" s="85">
        <v>19075787</v>
      </c>
      <c r="L1105" s="85">
        <v>0</v>
      </c>
      <c r="M1105" s="85">
        <v>0</v>
      </c>
      <c r="N1105" s="85">
        <v>0</v>
      </c>
      <c r="O1105" s="153">
        <v>3632392</v>
      </c>
      <c r="P1105" s="153">
        <v>1869498</v>
      </c>
      <c r="Q1105" s="153">
        <v>13989845</v>
      </c>
      <c r="R1105" s="153">
        <v>70883</v>
      </c>
      <c r="S1105" s="153">
        <v>0</v>
      </c>
      <c r="T1105" s="154">
        <v>2.3260356997080001E-2</v>
      </c>
      <c r="U1105" s="154" t="s">
        <v>4364</v>
      </c>
      <c r="V1105" s="154" t="s">
        <v>4364</v>
      </c>
      <c r="W1105" s="86">
        <v>2.0313694888039999E-2</v>
      </c>
      <c r="X1105" s="86">
        <v>8.7470236608999999E-4</v>
      </c>
      <c r="Y1105" s="86">
        <v>2.7532927432100001E-3</v>
      </c>
      <c r="Z1105" s="154" t="s">
        <v>4364</v>
      </c>
      <c r="AA1105" s="86">
        <v>9.8908847638400008E-3</v>
      </c>
      <c r="AB1105" s="154">
        <v>1.9587235634E-4</v>
      </c>
      <c r="AC1105" s="154">
        <v>0</v>
      </c>
      <c r="AD1105" s="154" t="s">
        <v>4364</v>
      </c>
      <c r="AE1105" s="154" t="s">
        <v>4364</v>
      </c>
      <c r="AF1105" s="154" t="s">
        <v>4364</v>
      </c>
      <c r="AG1105" s="86">
        <v>2.9481530058200001E-3</v>
      </c>
    </row>
    <row r="1106" spans="1:33" x14ac:dyDescent="0.35">
      <c r="A1106" s="84">
        <v>10720</v>
      </c>
      <c r="B1106" s="126">
        <v>46112</v>
      </c>
      <c r="C1106" s="84">
        <v>5230</v>
      </c>
      <c r="D1106" s="83" t="s">
        <v>1429</v>
      </c>
      <c r="E1106" s="85">
        <v>21087577</v>
      </c>
      <c r="F1106" s="85">
        <v>5252763</v>
      </c>
      <c r="G1106" s="85">
        <v>279887</v>
      </c>
      <c r="H1106" s="85">
        <v>0</v>
      </c>
      <c r="I1106" s="85">
        <v>0</v>
      </c>
      <c r="J1106" s="85">
        <v>981968</v>
      </c>
      <c r="K1106" s="85">
        <v>1019707</v>
      </c>
      <c r="L1106" s="85">
        <v>0</v>
      </c>
      <c r="M1106" s="85">
        <v>0</v>
      </c>
      <c r="N1106" s="85">
        <v>0</v>
      </c>
      <c r="O1106" s="153">
        <v>228992</v>
      </c>
      <c r="P1106" s="153">
        <v>106835</v>
      </c>
      <c r="Q1106" s="153">
        <v>636613</v>
      </c>
      <c r="R1106" s="153">
        <v>1998761</v>
      </c>
      <c r="S1106" s="153">
        <v>0</v>
      </c>
      <c r="T1106" s="86">
        <v>1.1284209412470001E-2</v>
      </c>
      <c r="U1106" s="154" t="s">
        <v>4364</v>
      </c>
      <c r="V1106" s="154" t="s">
        <v>4364</v>
      </c>
      <c r="W1106" s="86">
        <v>1.2643921419200001E-3</v>
      </c>
      <c r="X1106" s="86">
        <v>2.3592237030600001E-3</v>
      </c>
      <c r="Y1106" s="86">
        <v>0</v>
      </c>
      <c r="Z1106" s="154" t="s">
        <v>4364</v>
      </c>
      <c r="AA1106" s="86">
        <v>1.2441669729399999E-3</v>
      </c>
      <c r="AB1106" s="86">
        <v>0</v>
      </c>
      <c r="AC1106" s="86">
        <v>0</v>
      </c>
      <c r="AD1106" s="154" t="s">
        <v>4364</v>
      </c>
      <c r="AE1106" s="86" t="s">
        <v>4364</v>
      </c>
      <c r="AF1106" s="86" t="s">
        <v>4364</v>
      </c>
      <c r="AG1106" s="86">
        <v>1.1995069853599999E-3</v>
      </c>
    </row>
    <row r="1107" spans="1:33" x14ac:dyDescent="0.35">
      <c r="A1107" s="84">
        <v>10729</v>
      </c>
      <c r="B1107" s="126">
        <v>46112</v>
      </c>
      <c r="C1107" s="84">
        <v>5236</v>
      </c>
      <c r="D1107" s="83" t="s">
        <v>1430</v>
      </c>
      <c r="E1107" s="85">
        <v>5482707</v>
      </c>
      <c r="F1107" s="85">
        <v>1895215</v>
      </c>
      <c r="G1107" s="85">
        <v>0</v>
      </c>
      <c r="H1107" s="85">
        <v>0</v>
      </c>
      <c r="I1107" s="85">
        <v>0</v>
      </c>
      <c r="J1107" s="85">
        <v>191993</v>
      </c>
      <c r="K1107" s="85">
        <v>489220</v>
      </c>
      <c r="L1107" s="85">
        <v>0</v>
      </c>
      <c r="M1107" s="85">
        <v>0</v>
      </c>
      <c r="N1107" s="85">
        <v>0</v>
      </c>
      <c r="O1107" s="153">
        <v>1176133</v>
      </c>
      <c r="P1107" s="153">
        <v>37869</v>
      </c>
      <c r="Q1107" s="153">
        <v>0</v>
      </c>
      <c r="R1107" s="153">
        <v>0</v>
      </c>
      <c r="S1107" s="153">
        <v>0</v>
      </c>
      <c r="T1107" s="86" t="s">
        <v>4364</v>
      </c>
      <c r="U1107" s="86" t="s">
        <v>4364</v>
      </c>
      <c r="V1107" s="154">
        <v>0</v>
      </c>
      <c r="W1107" s="86">
        <v>3.9562588283549999E-2</v>
      </c>
      <c r="X1107" s="86">
        <v>0</v>
      </c>
      <c r="Y1107" s="86">
        <v>0</v>
      </c>
      <c r="Z1107" s="154" t="s">
        <v>4364</v>
      </c>
      <c r="AA1107" s="86">
        <v>0</v>
      </c>
      <c r="AB1107" s="86" t="s">
        <v>4364</v>
      </c>
      <c r="AC1107" s="154" t="s">
        <v>4364</v>
      </c>
      <c r="AD1107" s="154" t="s">
        <v>4364</v>
      </c>
      <c r="AE1107" s="154" t="s">
        <v>4364</v>
      </c>
      <c r="AF1107" s="154" t="s">
        <v>4364</v>
      </c>
      <c r="AG1107" s="86">
        <v>2.444331142568E-2</v>
      </c>
    </row>
    <row r="1108" spans="1:33" x14ac:dyDescent="0.35">
      <c r="A1108" s="84">
        <v>10739</v>
      </c>
      <c r="B1108" s="126">
        <v>46112</v>
      </c>
      <c r="C1108" s="84">
        <v>5244</v>
      </c>
      <c r="D1108" s="83" t="s">
        <v>1431</v>
      </c>
      <c r="E1108" s="85">
        <v>6698622</v>
      </c>
      <c r="F1108" s="85">
        <v>3600423</v>
      </c>
      <c r="G1108" s="85">
        <v>0</v>
      </c>
      <c r="H1108" s="85">
        <v>0</v>
      </c>
      <c r="I1108" s="85">
        <v>0</v>
      </c>
      <c r="J1108" s="85">
        <v>2151438</v>
      </c>
      <c r="K1108" s="85">
        <v>1020404</v>
      </c>
      <c r="L1108" s="85">
        <v>0</v>
      </c>
      <c r="M1108" s="85">
        <v>0</v>
      </c>
      <c r="N1108" s="85">
        <v>0</v>
      </c>
      <c r="O1108" s="153">
        <v>377823</v>
      </c>
      <c r="P1108" s="153">
        <v>50758</v>
      </c>
      <c r="Q1108" s="153">
        <v>0</v>
      </c>
      <c r="R1108" s="153">
        <v>0</v>
      </c>
      <c r="S1108" s="153">
        <v>0</v>
      </c>
      <c r="T1108" s="154" t="s">
        <v>4364</v>
      </c>
      <c r="U1108" s="86" t="s">
        <v>4364</v>
      </c>
      <c r="V1108" s="86" t="s">
        <v>4364</v>
      </c>
      <c r="W1108" s="86">
        <v>4.9598983481099999E-3</v>
      </c>
      <c r="X1108" s="86">
        <v>1.03627169653E-3</v>
      </c>
      <c r="Y1108" s="86">
        <v>0</v>
      </c>
      <c r="Z1108" s="154" t="s">
        <v>4364</v>
      </c>
      <c r="AA1108" s="86">
        <v>0</v>
      </c>
      <c r="AB1108" s="154" t="s">
        <v>4364</v>
      </c>
      <c r="AC1108" s="86" t="s">
        <v>4364</v>
      </c>
      <c r="AD1108" s="154" t="s">
        <v>4364</v>
      </c>
      <c r="AE1108" s="154" t="s">
        <v>4364</v>
      </c>
      <c r="AF1108" s="154" t="s">
        <v>4364</v>
      </c>
      <c r="AG1108" s="86">
        <v>1.09044956178E-3</v>
      </c>
    </row>
    <row r="1109" spans="1:33" x14ac:dyDescent="0.35">
      <c r="A1109" s="84">
        <v>10741</v>
      </c>
      <c r="B1109" s="126">
        <v>46112</v>
      </c>
      <c r="C1109" s="84">
        <v>5246</v>
      </c>
      <c r="D1109" s="83" t="s">
        <v>1432</v>
      </c>
      <c r="E1109" s="85">
        <v>2801993</v>
      </c>
      <c r="F1109" s="85">
        <v>605374</v>
      </c>
      <c r="G1109" s="85">
        <v>0</v>
      </c>
      <c r="H1109" s="85">
        <v>0</v>
      </c>
      <c r="I1109" s="85">
        <v>0</v>
      </c>
      <c r="J1109" s="85">
        <v>57017</v>
      </c>
      <c r="K1109" s="85">
        <v>335522</v>
      </c>
      <c r="L1109" s="85">
        <v>0</v>
      </c>
      <c r="M1109" s="85">
        <v>0</v>
      </c>
      <c r="N1109" s="85">
        <v>0</v>
      </c>
      <c r="O1109" s="153">
        <v>212836</v>
      </c>
      <c r="P1109" s="153">
        <v>0</v>
      </c>
      <c r="Q1109" s="153">
        <v>0</v>
      </c>
      <c r="R1109" s="153">
        <v>0</v>
      </c>
      <c r="S1109" s="153">
        <v>0</v>
      </c>
      <c r="T1109" s="154" t="s">
        <v>4364</v>
      </c>
      <c r="U1109" s="154" t="s">
        <v>4364</v>
      </c>
      <c r="V1109" s="154" t="s">
        <v>4364</v>
      </c>
      <c r="W1109" s="86">
        <v>4.0004785929000003E-2</v>
      </c>
      <c r="X1109" s="86">
        <v>0</v>
      </c>
      <c r="Y1109" s="86">
        <v>0</v>
      </c>
      <c r="Z1109" s="154" t="s">
        <v>4364</v>
      </c>
      <c r="AA1109" s="86" t="s">
        <v>4364</v>
      </c>
      <c r="AB1109" s="154" t="s">
        <v>4364</v>
      </c>
      <c r="AC1109" s="154" t="s">
        <v>4364</v>
      </c>
      <c r="AD1109" s="154" t="s">
        <v>4364</v>
      </c>
      <c r="AE1109" s="154" t="s">
        <v>4364</v>
      </c>
      <c r="AF1109" s="154" t="s">
        <v>4364</v>
      </c>
      <c r="AG1109" s="86">
        <v>1.7172269308049999E-2</v>
      </c>
    </row>
    <row r="1110" spans="1:33" x14ac:dyDescent="0.35">
      <c r="A1110" s="84">
        <v>10746</v>
      </c>
      <c r="B1110" s="126">
        <v>46112</v>
      </c>
      <c r="C1110" s="84">
        <v>5249</v>
      </c>
      <c r="D1110" s="83" t="s">
        <v>1433</v>
      </c>
      <c r="E1110" s="85">
        <v>4169779</v>
      </c>
      <c r="F1110" s="85">
        <v>988120</v>
      </c>
      <c r="G1110" s="85">
        <v>0</v>
      </c>
      <c r="H1110" s="85">
        <v>0</v>
      </c>
      <c r="I1110" s="85">
        <v>0</v>
      </c>
      <c r="J1110" s="85">
        <v>601537</v>
      </c>
      <c r="K1110" s="85">
        <v>47806</v>
      </c>
      <c r="L1110" s="85">
        <v>0</v>
      </c>
      <c r="M1110" s="85">
        <v>0</v>
      </c>
      <c r="N1110" s="85">
        <v>0</v>
      </c>
      <c r="O1110" s="153">
        <v>320423</v>
      </c>
      <c r="P1110" s="153">
        <v>18353</v>
      </c>
      <c r="Q1110" s="153">
        <v>0</v>
      </c>
      <c r="R1110" s="153">
        <v>0</v>
      </c>
      <c r="S1110" s="153">
        <v>0</v>
      </c>
      <c r="T1110" s="154" t="s">
        <v>4364</v>
      </c>
      <c r="U1110" s="154" t="s">
        <v>4364</v>
      </c>
      <c r="V1110" s="154" t="s">
        <v>4364</v>
      </c>
      <c r="W1110" s="86">
        <v>3.3996717089049999E-2</v>
      </c>
      <c r="X1110" s="86">
        <v>1.000818842711E-2</v>
      </c>
      <c r="Y1110" s="86">
        <v>0</v>
      </c>
      <c r="Z1110" s="154" t="s">
        <v>4364</v>
      </c>
      <c r="AA1110" s="86">
        <v>0</v>
      </c>
      <c r="AB1110" s="86" t="s">
        <v>4364</v>
      </c>
      <c r="AC1110" s="154" t="s">
        <v>4364</v>
      </c>
      <c r="AD1110" s="154" t="s">
        <v>4364</v>
      </c>
      <c r="AE1110" s="154" t="s">
        <v>4364</v>
      </c>
      <c r="AF1110" s="154" t="s">
        <v>4364</v>
      </c>
      <c r="AG1110" s="86">
        <v>1.7531245410409999E-2</v>
      </c>
    </row>
    <row r="1111" spans="1:33" x14ac:dyDescent="0.35">
      <c r="A1111" s="84">
        <v>10756</v>
      </c>
      <c r="B1111" s="126">
        <v>46112</v>
      </c>
      <c r="C1111" s="84">
        <v>5255</v>
      </c>
      <c r="D1111" s="83" t="s">
        <v>1434</v>
      </c>
      <c r="E1111" s="85">
        <v>18371020</v>
      </c>
      <c r="F1111" s="85">
        <v>7359649</v>
      </c>
      <c r="G1111" s="85">
        <v>2017</v>
      </c>
      <c r="H1111" s="85">
        <v>0</v>
      </c>
      <c r="I1111" s="85">
        <v>0</v>
      </c>
      <c r="J1111" s="85">
        <v>939529</v>
      </c>
      <c r="K1111" s="85">
        <v>4135319</v>
      </c>
      <c r="L1111" s="85">
        <v>0</v>
      </c>
      <c r="M1111" s="85">
        <v>0</v>
      </c>
      <c r="N1111" s="85">
        <v>0</v>
      </c>
      <c r="O1111" s="153">
        <v>1093711</v>
      </c>
      <c r="P1111" s="153">
        <v>141542</v>
      </c>
      <c r="Q1111" s="153">
        <v>881652</v>
      </c>
      <c r="R1111" s="153">
        <v>165879</v>
      </c>
      <c r="S1111" s="153">
        <v>0</v>
      </c>
      <c r="T1111" s="86">
        <v>0</v>
      </c>
      <c r="U1111" s="154" t="s">
        <v>4364</v>
      </c>
      <c r="V1111" s="154" t="s">
        <v>4364</v>
      </c>
      <c r="W1111" s="86">
        <v>3.6004616641710001E-2</v>
      </c>
      <c r="X1111" s="86">
        <v>1.3679208358000001E-3</v>
      </c>
      <c r="Y1111" s="86">
        <v>5.3333820755999996E-3</v>
      </c>
      <c r="Z1111" s="154" t="s">
        <v>4364</v>
      </c>
      <c r="AA1111" s="86">
        <v>1.5535966727899999E-3</v>
      </c>
      <c r="AB1111" s="86">
        <v>0</v>
      </c>
      <c r="AC1111" s="86">
        <v>0</v>
      </c>
      <c r="AD1111" s="86" t="s">
        <v>4364</v>
      </c>
      <c r="AE1111" s="154" t="s">
        <v>4364</v>
      </c>
      <c r="AF1111" s="154" t="s">
        <v>4364</v>
      </c>
      <c r="AG1111" s="86">
        <v>6.5721727622600002E-3</v>
      </c>
    </row>
    <row r="1112" spans="1:33" x14ac:dyDescent="0.35">
      <c r="A1112" s="84">
        <v>10763</v>
      </c>
      <c r="B1112" s="126">
        <v>46112</v>
      </c>
      <c r="C1112" s="84">
        <v>5260</v>
      </c>
      <c r="D1112" s="83" t="s">
        <v>1435</v>
      </c>
      <c r="E1112" s="85">
        <v>13580376</v>
      </c>
      <c r="F1112" s="85">
        <v>5210403</v>
      </c>
      <c r="G1112" s="85">
        <v>0</v>
      </c>
      <c r="H1112" s="85">
        <v>0</v>
      </c>
      <c r="I1112" s="85">
        <v>0</v>
      </c>
      <c r="J1112" s="85">
        <v>995422</v>
      </c>
      <c r="K1112" s="85">
        <v>2598360</v>
      </c>
      <c r="L1112" s="85">
        <v>0</v>
      </c>
      <c r="M1112" s="85">
        <v>0</v>
      </c>
      <c r="N1112" s="85">
        <v>0</v>
      </c>
      <c r="O1112" s="153">
        <v>1395654</v>
      </c>
      <c r="P1112" s="153">
        <v>112158</v>
      </c>
      <c r="Q1112" s="153">
        <v>0</v>
      </c>
      <c r="R1112" s="153">
        <v>108808</v>
      </c>
      <c r="S1112" s="153">
        <v>0</v>
      </c>
      <c r="T1112" s="154" t="s">
        <v>4364</v>
      </c>
      <c r="U1112" s="154" t="s">
        <v>4364</v>
      </c>
      <c r="V1112" s="154" t="s">
        <v>4364</v>
      </c>
      <c r="W1112" s="86">
        <v>1.3178914665860001E-2</v>
      </c>
      <c r="X1112" s="86">
        <v>0</v>
      </c>
      <c r="Y1112" s="86">
        <v>1.03490466239E-3</v>
      </c>
      <c r="Z1112" s="154" t="s">
        <v>4364</v>
      </c>
      <c r="AA1112" s="86">
        <v>0</v>
      </c>
      <c r="AB1112" s="154" t="s">
        <v>4364</v>
      </c>
      <c r="AC1112" s="154">
        <v>0</v>
      </c>
      <c r="AD1112" s="154" t="s">
        <v>4364</v>
      </c>
      <c r="AE1112" s="154" t="s">
        <v>4364</v>
      </c>
      <c r="AF1112" s="154" t="s">
        <v>4364</v>
      </c>
      <c r="AG1112" s="86">
        <v>3.4100425080299999E-3</v>
      </c>
    </row>
    <row r="1113" spans="1:33" x14ac:dyDescent="0.35">
      <c r="A1113" s="84">
        <v>10772</v>
      </c>
      <c r="B1113" s="126">
        <v>46112</v>
      </c>
      <c r="C1113" s="84">
        <v>5266</v>
      </c>
      <c r="D1113" s="83" t="s">
        <v>1436</v>
      </c>
      <c r="E1113" s="85">
        <v>25882929</v>
      </c>
      <c r="F1113" s="85">
        <v>15755567</v>
      </c>
      <c r="G1113" s="85">
        <v>0</v>
      </c>
      <c r="H1113" s="85">
        <v>0</v>
      </c>
      <c r="I1113" s="85">
        <v>0</v>
      </c>
      <c r="J1113" s="85">
        <v>2787988</v>
      </c>
      <c r="K1113" s="85">
        <v>9236568</v>
      </c>
      <c r="L1113" s="85">
        <v>0</v>
      </c>
      <c r="M1113" s="85">
        <v>0</v>
      </c>
      <c r="N1113" s="85">
        <v>0</v>
      </c>
      <c r="O1113" s="153">
        <v>671526</v>
      </c>
      <c r="P1113" s="153">
        <v>1563736</v>
      </c>
      <c r="Q1113" s="153">
        <v>1462248</v>
      </c>
      <c r="R1113" s="153">
        <v>33498</v>
      </c>
      <c r="S1113" s="153">
        <v>0</v>
      </c>
      <c r="T1113" s="154" t="s">
        <v>4364</v>
      </c>
      <c r="U1113" s="154" t="s">
        <v>4364</v>
      </c>
      <c r="V1113" s="154" t="s">
        <v>4364</v>
      </c>
      <c r="W1113" s="86">
        <v>3.0620704734789998E-2</v>
      </c>
      <c r="X1113" s="86">
        <v>0</v>
      </c>
      <c r="Y1113" s="86">
        <v>2.57955661446E-3</v>
      </c>
      <c r="Z1113" s="154" t="s">
        <v>4364</v>
      </c>
      <c r="AA1113" s="154">
        <v>0</v>
      </c>
      <c r="AB1113" s="154">
        <v>0</v>
      </c>
      <c r="AC1113" s="154">
        <v>0</v>
      </c>
      <c r="AD1113" s="154" t="s">
        <v>4364</v>
      </c>
      <c r="AE1113" s="154" t="s">
        <v>4364</v>
      </c>
      <c r="AF1113" s="154" t="s">
        <v>4364</v>
      </c>
      <c r="AG1113" s="86">
        <v>2.96228803764E-3</v>
      </c>
    </row>
    <row r="1114" spans="1:33" x14ac:dyDescent="0.35">
      <c r="A1114" s="84">
        <v>10773</v>
      </c>
      <c r="B1114" s="126">
        <v>46112</v>
      </c>
      <c r="C1114" s="84">
        <v>5267</v>
      </c>
      <c r="D1114" s="83" t="s">
        <v>1437</v>
      </c>
      <c r="E1114" s="85">
        <v>975243</v>
      </c>
      <c r="F1114" s="85">
        <v>421554</v>
      </c>
      <c r="G1114" s="85">
        <v>0</v>
      </c>
      <c r="H1114" s="85">
        <v>0</v>
      </c>
      <c r="I1114" s="85">
        <v>0</v>
      </c>
      <c r="J1114" s="85">
        <v>65722</v>
      </c>
      <c r="K1114" s="85">
        <v>193797</v>
      </c>
      <c r="L1114" s="85">
        <v>0</v>
      </c>
      <c r="M1114" s="85">
        <v>0</v>
      </c>
      <c r="N1114" s="85">
        <v>0</v>
      </c>
      <c r="O1114" s="153">
        <v>127743</v>
      </c>
      <c r="P1114" s="153">
        <v>34291</v>
      </c>
      <c r="Q1114" s="153">
        <v>0</v>
      </c>
      <c r="R1114" s="153">
        <v>0</v>
      </c>
      <c r="S1114" s="153">
        <v>0</v>
      </c>
      <c r="T1114" s="154" t="s">
        <v>4364</v>
      </c>
      <c r="U1114" s="154" t="s">
        <v>4364</v>
      </c>
      <c r="V1114" s="154" t="s">
        <v>4364</v>
      </c>
      <c r="W1114" s="86">
        <v>0</v>
      </c>
      <c r="X1114" s="86">
        <v>0</v>
      </c>
      <c r="Y1114" s="86">
        <v>0</v>
      </c>
      <c r="Z1114" s="154" t="s">
        <v>4364</v>
      </c>
      <c r="AA1114" s="86">
        <v>0</v>
      </c>
      <c r="AB1114" s="154" t="s">
        <v>4364</v>
      </c>
      <c r="AC1114" s="86" t="s">
        <v>4364</v>
      </c>
      <c r="AD1114" s="154" t="s">
        <v>4364</v>
      </c>
      <c r="AE1114" s="154" t="s">
        <v>4364</v>
      </c>
      <c r="AF1114" s="154" t="s">
        <v>4364</v>
      </c>
      <c r="AG1114" s="86">
        <v>0</v>
      </c>
    </row>
    <row r="1115" spans="1:33" x14ac:dyDescent="0.35">
      <c r="A1115" s="84">
        <v>10778</v>
      </c>
      <c r="B1115" s="126">
        <v>46112</v>
      </c>
      <c r="C1115" s="84">
        <v>5270</v>
      </c>
      <c r="D1115" s="83" t="s">
        <v>1438</v>
      </c>
      <c r="E1115" s="85">
        <v>416576</v>
      </c>
      <c r="F1115" s="85">
        <v>178749</v>
      </c>
      <c r="G1115" s="85">
        <v>0</v>
      </c>
      <c r="H1115" s="85">
        <v>0</v>
      </c>
      <c r="I1115" s="85">
        <v>0</v>
      </c>
      <c r="J1115" s="85">
        <v>30563</v>
      </c>
      <c r="K1115" s="85">
        <v>111007</v>
      </c>
      <c r="L1115" s="85">
        <v>0</v>
      </c>
      <c r="M1115" s="85">
        <v>0</v>
      </c>
      <c r="N1115" s="85">
        <v>0</v>
      </c>
      <c r="O1115" s="153">
        <v>37179</v>
      </c>
      <c r="P1115" s="153">
        <v>0</v>
      </c>
      <c r="Q1115" s="153">
        <v>0</v>
      </c>
      <c r="R1115" s="153">
        <v>0</v>
      </c>
      <c r="S1115" s="153">
        <v>0</v>
      </c>
      <c r="T1115" s="86" t="s">
        <v>4364</v>
      </c>
      <c r="U1115" s="154" t="s">
        <v>4364</v>
      </c>
      <c r="V1115" s="154" t="s">
        <v>4364</v>
      </c>
      <c r="W1115" s="86">
        <v>4.1455279669789999E-2</v>
      </c>
      <c r="X1115" s="86">
        <v>0</v>
      </c>
      <c r="Y1115" s="86">
        <v>-2.0698648205599999E-2</v>
      </c>
      <c r="Z1115" s="154" t="s">
        <v>4364</v>
      </c>
      <c r="AA1115" s="86">
        <v>0</v>
      </c>
      <c r="AB1115" s="86" t="s">
        <v>4364</v>
      </c>
      <c r="AC1115" s="86" t="s">
        <v>4364</v>
      </c>
      <c r="AD1115" s="154" t="s">
        <v>4364</v>
      </c>
      <c r="AE1115" s="154" t="s">
        <v>4364</v>
      </c>
      <c r="AF1115" s="154" t="s">
        <v>4364</v>
      </c>
      <c r="AG1115" s="86">
        <v>-4.9322182230999998E-3</v>
      </c>
    </row>
    <row r="1116" spans="1:33" x14ac:dyDescent="0.35">
      <c r="A1116" s="84">
        <v>10794</v>
      </c>
      <c r="B1116" s="126">
        <v>46112</v>
      </c>
      <c r="C1116" s="84">
        <v>5278</v>
      </c>
      <c r="D1116" s="83" t="s">
        <v>1439</v>
      </c>
      <c r="E1116" s="85">
        <v>501766171</v>
      </c>
      <c r="F1116" s="85">
        <v>370292075</v>
      </c>
      <c r="G1116" s="85">
        <v>3122846</v>
      </c>
      <c r="H1116" s="85">
        <v>0</v>
      </c>
      <c r="I1116" s="85">
        <v>38072</v>
      </c>
      <c r="J1116" s="85">
        <v>45897050</v>
      </c>
      <c r="K1116" s="85">
        <v>138511489</v>
      </c>
      <c r="L1116" s="85">
        <v>0</v>
      </c>
      <c r="M1116" s="85">
        <v>25949648</v>
      </c>
      <c r="N1116" s="85">
        <v>1573654</v>
      </c>
      <c r="O1116" s="153">
        <v>3889870</v>
      </c>
      <c r="P1116" s="153">
        <v>30480908</v>
      </c>
      <c r="Q1116" s="153">
        <v>111414249</v>
      </c>
      <c r="R1116" s="153">
        <v>9414289</v>
      </c>
      <c r="S1116" s="153">
        <v>0</v>
      </c>
      <c r="T1116" s="154">
        <v>1.407033741382E-2</v>
      </c>
      <c r="U1116" s="154" t="s">
        <v>4364</v>
      </c>
      <c r="V1116" s="154">
        <v>0</v>
      </c>
      <c r="W1116" s="86">
        <v>2.1773106019060001E-2</v>
      </c>
      <c r="X1116" s="86">
        <v>0</v>
      </c>
      <c r="Y1116" s="86">
        <v>2.3810933321300001E-3</v>
      </c>
      <c r="Z1116" s="154" t="s">
        <v>4364</v>
      </c>
      <c r="AA1116" s="86">
        <v>-1.004520829E-4</v>
      </c>
      <c r="AB1116" s="86">
        <v>2.2557943089999999E-5</v>
      </c>
      <c r="AC1116" s="154">
        <v>0</v>
      </c>
      <c r="AD1116" s="154" t="s">
        <v>4364</v>
      </c>
      <c r="AE1116" s="154">
        <v>0</v>
      </c>
      <c r="AF1116" s="154">
        <v>0</v>
      </c>
      <c r="AG1116" s="86">
        <v>1.23909073218E-3</v>
      </c>
    </row>
    <row r="1117" spans="1:33" x14ac:dyDescent="0.35">
      <c r="A1117" s="84">
        <v>10799</v>
      </c>
      <c r="B1117" s="126">
        <v>46112</v>
      </c>
      <c r="C1117" s="84">
        <v>5282</v>
      </c>
      <c r="D1117" s="83" t="s">
        <v>1440</v>
      </c>
      <c r="E1117" s="85">
        <v>37253553</v>
      </c>
      <c r="F1117" s="85">
        <v>17953157</v>
      </c>
      <c r="G1117" s="85">
        <v>429833</v>
      </c>
      <c r="H1117" s="85">
        <v>0</v>
      </c>
      <c r="I1117" s="85">
        <v>0</v>
      </c>
      <c r="J1117" s="85">
        <v>2601847</v>
      </c>
      <c r="K1117" s="85">
        <v>2062223</v>
      </c>
      <c r="L1117" s="85">
        <v>0</v>
      </c>
      <c r="M1117" s="85">
        <v>0</v>
      </c>
      <c r="N1117" s="85">
        <v>0</v>
      </c>
      <c r="O1117" s="153">
        <v>514050</v>
      </c>
      <c r="P1117" s="153">
        <v>1795715</v>
      </c>
      <c r="Q1117" s="153">
        <v>7208736</v>
      </c>
      <c r="R1117" s="153">
        <v>3340754</v>
      </c>
      <c r="S1117" s="153">
        <v>0</v>
      </c>
      <c r="T1117" s="154">
        <v>3.67957585133E-3</v>
      </c>
      <c r="U1117" s="154" t="s">
        <v>4364</v>
      </c>
      <c r="V1117" s="154" t="s">
        <v>4364</v>
      </c>
      <c r="W1117" s="86">
        <v>1.81966915146E-3</v>
      </c>
      <c r="X1117" s="86">
        <v>0</v>
      </c>
      <c r="Y1117" s="86">
        <v>1.9008557823000001E-4</v>
      </c>
      <c r="Z1117" s="154" t="s">
        <v>4364</v>
      </c>
      <c r="AA1117" s="86">
        <v>-3.4611210930000002E-4</v>
      </c>
      <c r="AB1117" s="86">
        <v>0</v>
      </c>
      <c r="AC1117" s="154">
        <v>0</v>
      </c>
      <c r="AD1117" s="154" t="s">
        <v>4364</v>
      </c>
      <c r="AE1117" s="154" t="s">
        <v>4364</v>
      </c>
      <c r="AF1117" s="154" t="s">
        <v>4364</v>
      </c>
      <c r="AG1117" s="86">
        <v>1.3543867391E-4</v>
      </c>
    </row>
    <row r="1118" spans="1:33" x14ac:dyDescent="0.35">
      <c r="A1118" s="84">
        <v>10800</v>
      </c>
      <c r="B1118" s="126">
        <v>46112</v>
      </c>
      <c r="C1118" s="84">
        <v>5283</v>
      </c>
      <c r="D1118" s="83" t="s">
        <v>1441</v>
      </c>
      <c r="E1118" s="85">
        <v>121218554</v>
      </c>
      <c r="F1118" s="85">
        <v>44389871</v>
      </c>
      <c r="G1118" s="85">
        <v>1434526</v>
      </c>
      <c r="H1118" s="85">
        <v>0</v>
      </c>
      <c r="I1118" s="85">
        <v>0</v>
      </c>
      <c r="J1118" s="85">
        <v>4715998</v>
      </c>
      <c r="K1118" s="85">
        <v>12272121</v>
      </c>
      <c r="L1118" s="85">
        <v>0</v>
      </c>
      <c r="M1118" s="85">
        <v>0</v>
      </c>
      <c r="N1118" s="85">
        <v>0</v>
      </c>
      <c r="O1118" s="153">
        <v>1119636</v>
      </c>
      <c r="P1118" s="153">
        <v>719402</v>
      </c>
      <c r="Q1118" s="153">
        <v>18404070</v>
      </c>
      <c r="R1118" s="153">
        <v>5724118</v>
      </c>
      <c r="S1118" s="153">
        <v>0</v>
      </c>
      <c r="T1118" s="86">
        <v>7.1135912932700001E-3</v>
      </c>
      <c r="U1118" s="86" t="s">
        <v>4364</v>
      </c>
      <c r="V1118" s="154" t="s">
        <v>4364</v>
      </c>
      <c r="W1118" s="86">
        <v>2.0800425431669999E-2</v>
      </c>
      <c r="X1118" s="86">
        <v>1.363315783E-5</v>
      </c>
      <c r="Y1118" s="86">
        <v>1.2663274292E-3</v>
      </c>
      <c r="Z1118" s="154" t="s">
        <v>4364</v>
      </c>
      <c r="AA1118" s="86">
        <v>0</v>
      </c>
      <c r="AB1118" s="86">
        <v>0</v>
      </c>
      <c r="AC1118" s="86">
        <v>0</v>
      </c>
      <c r="AD1118" s="154" t="s">
        <v>4364</v>
      </c>
      <c r="AE1118" s="154" t="s">
        <v>4364</v>
      </c>
      <c r="AF1118" s="154" t="s">
        <v>4364</v>
      </c>
      <c r="AG1118" s="86">
        <v>1.14641384525E-3</v>
      </c>
    </row>
    <row r="1119" spans="1:33" x14ac:dyDescent="0.35">
      <c r="A1119" s="84">
        <v>10803</v>
      </c>
      <c r="B1119" s="126">
        <v>46112</v>
      </c>
      <c r="C1119" s="84">
        <v>5285</v>
      </c>
      <c r="D1119" s="83" t="s">
        <v>1442</v>
      </c>
      <c r="E1119" s="85">
        <v>406353</v>
      </c>
      <c r="F1119" s="85">
        <v>128914</v>
      </c>
      <c r="G1119" s="85">
        <v>0</v>
      </c>
      <c r="H1119" s="85">
        <v>0</v>
      </c>
      <c r="I1119" s="85">
        <v>0</v>
      </c>
      <c r="J1119" s="85">
        <v>0</v>
      </c>
      <c r="K1119" s="85">
        <v>78125</v>
      </c>
      <c r="L1119" s="85">
        <v>0</v>
      </c>
      <c r="M1119" s="85">
        <v>0</v>
      </c>
      <c r="N1119" s="85">
        <v>0</v>
      </c>
      <c r="O1119" s="153">
        <v>46990</v>
      </c>
      <c r="P1119" s="153">
        <v>3799</v>
      </c>
      <c r="Q1119" s="153">
        <v>0</v>
      </c>
      <c r="R1119" s="153">
        <v>0</v>
      </c>
      <c r="S1119" s="153">
        <v>0</v>
      </c>
      <c r="T1119" s="86" t="s">
        <v>4364</v>
      </c>
      <c r="U1119" s="154" t="s">
        <v>4364</v>
      </c>
      <c r="V1119" s="86" t="s">
        <v>4364</v>
      </c>
      <c r="W1119" s="86">
        <v>0</v>
      </c>
      <c r="X1119" s="86" t="s">
        <v>4364</v>
      </c>
      <c r="Y1119" s="86">
        <v>0</v>
      </c>
      <c r="Z1119" s="154" t="s">
        <v>4364</v>
      </c>
      <c r="AA1119" s="86">
        <v>0</v>
      </c>
      <c r="AB1119" s="86" t="s">
        <v>4364</v>
      </c>
      <c r="AC1119" s="86" t="s">
        <v>4364</v>
      </c>
      <c r="AD1119" s="154" t="s">
        <v>4364</v>
      </c>
      <c r="AE1119" s="86" t="s">
        <v>4364</v>
      </c>
      <c r="AF1119" s="154" t="s">
        <v>4364</v>
      </c>
      <c r="AG1119" s="86">
        <v>0</v>
      </c>
    </row>
    <row r="1120" spans="1:33" x14ac:dyDescent="0.35">
      <c r="A1120" s="84">
        <v>10832</v>
      </c>
      <c r="B1120" s="126">
        <v>46112</v>
      </c>
      <c r="C1120" s="84">
        <v>5298</v>
      </c>
      <c r="D1120" s="83" t="s">
        <v>1443</v>
      </c>
      <c r="E1120" s="85">
        <v>386169290</v>
      </c>
      <c r="F1120" s="85">
        <v>172038479</v>
      </c>
      <c r="G1120" s="85">
        <v>6809004</v>
      </c>
      <c r="H1120" s="85">
        <v>2183</v>
      </c>
      <c r="I1120" s="85">
        <v>2406485</v>
      </c>
      <c r="J1120" s="85">
        <v>38813204</v>
      </c>
      <c r="K1120" s="85">
        <v>78966659</v>
      </c>
      <c r="L1120" s="85">
        <v>0</v>
      </c>
      <c r="M1120" s="85">
        <v>2861043</v>
      </c>
      <c r="N1120" s="85">
        <v>0</v>
      </c>
      <c r="O1120" s="153">
        <v>8269106</v>
      </c>
      <c r="P1120" s="153">
        <v>21644528</v>
      </c>
      <c r="Q1120" s="153">
        <v>12232024</v>
      </c>
      <c r="R1120" s="153">
        <v>34243</v>
      </c>
      <c r="S1120" s="153">
        <v>0</v>
      </c>
      <c r="T1120" s="154">
        <v>1.9216175257929999E-2</v>
      </c>
      <c r="U1120" s="86">
        <v>5.1470773307510001E-2</v>
      </c>
      <c r="V1120" s="154">
        <v>8.0785142301199996E-3</v>
      </c>
      <c r="W1120" s="86">
        <v>4.1621228175699999E-2</v>
      </c>
      <c r="X1120" s="86">
        <v>6.0748947715699997E-3</v>
      </c>
      <c r="Y1120" s="86">
        <v>2.019226593327E-2</v>
      </c>
      <c r="Z1120" s="154" t="s">
        <v>4364</v>
      </c>
      <c r="AA1120" s="86">
        <v>1.796762803654E-2</v>
      </c>
      <c r="AB1120" s="86">
        <v>0</v>
      </c>
      <c r="AC1120" s="86">
        <v>0</v>
      </c>
      <c r="AD1120" s="154" t="s">
        <v>4364</v>
      </c>
      <c r="AE1120" s="154">
        <v>0</v>
      </c>
      <c r="AF1120" s="154" t="s">
        <v>4364</v>
      </c>
      <c r="AG1120" s="86">
        <v>1.5737448679799999E-2</v>
      </c>
    </row>
    <row r="1121" spans="1:33" x14ac:dyDescent="0.35">
      <c r="A1121" s="84">
        <v>10857</v>
      </c>
      <c r="B1121" s="126">
        <v>46112</v>
      </c>
      <c r="C1121" s="84">
        <v>5315</v>
      </c>
      <c r="D1121" s="83" t="s">
        <v>1444</v>
      </c>
      <c r="E1121" s="85">
        <v>9253078</v>
      </c>
      <c r="F1121" s="85">
        <v>2886539</v>
      </c>
      <c r="G1121" s="85">
        <v>0</v>
      </c>
      <c r="H1121" s="85">
        <v>0</v>
      </c>
      <c r="I1121" s="85">
        <v>0</v>
      </c>
      <c r="J1121" s="85">
        <v>1122773</v>
      </c>
      <c r="K1121" s="85">
        <v>1105185</v>
      </c>
      <c r="L1121" s="85">
        <v>0</v>
      </c>
      <c r="M1121" s="85">
        <v>0</v>
      </c>
      <c r="N1121" s="85">
        <v>0</v>
      </c>
      <c r="O1121" s="153">
        <v>505072</v>
      </c>
      <c r="P1121" s="153">
        <v>153509</v>
      </c>
      <c r="Q1121" s="153">
        <v>0</v>
      </c>
      <c r="R1121" s="153">
        <v>0</v>
      </c>
      <c r="S1121" s="153">
        <v>0</v>
      </c>
      <c r="T1121" s="86" t="s">
        <v>4364</v>
      </c>
      <c r="U1121" s="154" t="s">
        <v>4364</v>
      </c>
      <c r="V1121" s="154" t="s">
        <v>4364</v>
      </c>
      <c r="W1121" s="86">
        <v>0</v>
      </c>
      <c r="X1121" s="86">
        <v>0</v>
      </c>
      <c r="Y1121" s="86">
        <v>0</v>
      </c>
      <c r="Z1121" s="154" t="s">
        <v>4364</v>
      </c>
      <c r="AA1121" s="86">
        <v>0</v>
      </c>
      <c r="AB1121" s="86" t="s">
        <v>4364</v>
      </c>
      <c r="AC1121" s="86" t="s">
        <v>4364</v>
      </c>
      <c r="AD1121" s="154" t="s">
        <v>4364</v>
      </c>
      <c r="AE1121" s="154" t="s">
        <v>4364</v>
      </c>
      <c r="AF1121" s="86" t="s">
        <v>4364</v>
      </c>
      <c r="AG1121" s="86">
        <v>0</v>
      </c>
    </row>
    <row r="1122" spans="1:33" x14ac:dyDescent="0.35">
      <c r="A1122" s="84">
        <v>10859</v>
      </c>
      <c r="B1122" s="126">
        <v>46112</v>
      </c>
      <c r="C1122" s="84">
        <v>5316</v>
      </c>
      <c r="D1122" s="83" t="s">
        <v>1445</v>
      </c>
      <c r="E1122" s="85">
        <v>4755757</v>
      </c>
      <c r="F1122" s="85">
        <v>2653894</v>
      </c>
      <c r="G1122" s="85">
        <v>0</v>
      </c>
      <c r="H1122" s="85">
        <v>0</v>
      </c>
      <c r="I1122" s="85">
        <v>0</v>
      </c>
      <c r="J1122" s="85">
        <v>814036</v>
      </c>
      <c r="K1122" s="85">
        <v>1000374</v>
      </c>
      <c r="L1122" s="85">
        <v>0</v>
      </c>
      <c r="M1122" s="85">
        <v>0</v>
      </c>
      <c r="N1122" s="85">
        <v>0</v>
      </c>
      <c r="O1122" s="153">
        <v>411165</v>
      </c>
      <c r="P1122" s="153">
        <v>428319</v>
      </c>
      <c r="Q1122" s="153">
        <v>0</v>
      </c>
      <c r="R1122" s="153">
        <v>0</v>
      </c>
      <c r="S1122" s="153">
        <v>0</v>
      </c>
      <c r="T1122" s="86" t="s">
        <v>4364</v>
      </c>
      <c r="U1122" s="86" t="s">
        <v>4364</v>
      </c>
      <c r="V1122" s="154" t="s">
        <v>4364</v>
      </c>
      <c r="W1122" s="86">
        <v>3.3071403654419997E-2</v>
      </c>
      <c r="X1122" s="86">
        <v>0</v>
      </c>
      <c r="Y1122" s="86">
        <v>1.222211722292E-2</v>
      </c>
      <c r="Z1122" s="154" t="s">
        <v>4364</v>
      </c>
      <c r="AA1122" s="86">
        <v>2.2634733086269999E-2</v>
      </c>
      <c r="AB1122" s="86" t="s">
        <v>4364</v>
      </c>
      <c r="AC1122" s="86" t="s">
        <v>4364</v>
      </c>
      <c r="AD1122" s="154" t="s">
        <v>4364</v>
      </c>
      <c r="AE1122" s="86" t="s">
        <v>4364</v>
      </c>
      <c r="AF1122" s="154" t="s">
        <v>4364</v>
      </c>
      <c r="AG1122" s="86">
        <v>1.4494328319029999E-2</v>
      </c>
    </row>
    <row r="1123" spans="1:33" x14ac:dyDescent="0.35">
      <c r="A1123" s="84">
        <v>10865</v>
      </c>
      <c r="B1123" s="126">
        <v>46112</v>
      </c>
      <c r="C1123" s="84">
        <v>5319</v>
      </c>
      <c r="D1123" s="83" t="s">
        <v>1446</v>
      </c>
      <c r="E1123" s="85">
        <v>9365582</v>
      </c>
      <c r="F1123" s="85">
        <v>1981547</v>
      </c>
      <c r="G1123" s="85">
        <v>0</v>
      </c>
      <c r="H1123" s="85">
        <v>0</v>
      </c>
      <c r="I1123" s="85">
        <v>0</v>
      </c>
      <c r="J1123" s="85">
        <v>118649</v>
      </c>
      <c r="K1123" s="85">
        <v>1388475</v>
      </c>
      <c r="L1123" s="85">
        <v>0</v>
      </c>
      <c r="M1123" s="85">
        <v>0</v>
      </c>
      <c r="N1123" s="85">
        <v>0</v>
      </c>
      <c r="O1123" s="153">
        <v>474423</v>
      </c>
      <c r="P1123" s="153">
        <v>0</v>
      </c>
      <c r="Q1123" s="153">
        <v>0</v>
      </c>
      <c r="R1123" s="153">
        <v>0</v>
      </c>
      <c r="S1123" s="153">
        <v>0</v>
      </c>
      <c r="T1123" s="86" t="s">
        <v>4364</v>
      </c>
      <c r="U1123" s="154" t="s">
        <v>4364</v>
      </c>
      <c r="V1123" s="154" t="s">
        <v>4364</v>
      </c>
      <c r="W1123" s="86">
        <v>9.3331647279699999E-3</v>
      </c>
      <c r="X1123" s="86">
        <v>0</v>
      </c>
      <c r="Y1123" s="86">
        <v>1.0663303289679999E-2</v>
      </c>
      <c r="Z1123" s="154" t="s">
        <v>4364</v>
      </c>
      <c r="AA1123" s="86" t="s">
        <v>4364</v>
      </c>
      <c r="AB1123" s="154" t="s">
        <v>4364</v>
      </c>
      <c r="AC1123" s="154">
        <v>0</v>
      </c>
      <c r="AD1123" s="154" t="s">
        <v>4364</v>
      </c>
      <c r="AE1123" s="154" t="s">
        <v>4364</v>
      </c>
      <c r="AF1123" s="154" t="s">
        <v>4364</v>
      </c>
      <c r="AG1123" s="86">
        <v>9.3387082341500009E-3</v>
      </c>
    </row>
    <row r="1124" spans="1:33" x14ac:dyDescent="0.35">
      <c r="A1124" s="84">
        <v>10866</v>
      </c>
      <c r="B1124" s="126">
        <v>46112</v>
      </c>
      <c r="C1124" s="84">
        <v>5320</v>
      </c>
      <c r="D1124" s="83" t="s">
        <v>1447</v>
      </c>
      <c r="E1124" s="85">
        <v>652100953</v>
      </c>
      <c r="F1124" s="85">
        <v>435512461</v>
      </c>
      <c r="G1124" s="85">
        <v>15156706</v>
      </c>
      <c r="H1124" s="85">
        <v>0</v>
      </c>
      <c r="I1124" s="85">
        <v>0</v>
      </c>
      <c r="J1124" s="85">
        <v>123586458</v>
      </c>
      <c r="K1124" s="85">
        <v>176587436</v>
      </c>
      <c r="L1124" s="85">
        <v>0</v>
      </c>
      <c r="M1124" s="85">
        <v>37778310</v>
      </c>
      <c r="N1124" s="85">
        <v>1032713</v>
      </c>
      <c r="O1124" s="153">
        <v>20710212</v>
      </c>
      <c r="P1124" s="153">
        <v>5837594</v>
      </c>
      <c r="Q1124" s="153">
        <v>44025225</v>
      </c>
      <c r="R1124" s="153">
        <v>10797807</v>
      </c>
      <c r="S1124" s="153">
        <v>0</v>
      </c>
      <c r="T1124" s="154">
        <v>1.7061938323019998E-2</v>
      </c>
      <c r="U1124" s="154" t="s">
        <v>4364</v>
      </c>
      <c r="V1124" s="154" t="s">
        <v>4364</v>
      </c>
      <c r="W1124" s="86">
        <v>4.7782064035060003E-2</v>
      </c>
      <c r="X1124" s="86">
        <v>3.1561199575599998E-3</v>
      </c>
      <c r="Y1124" s="86">
        <v>1.1075822875360001E-2</v>
      </c>
      <c r="Z1124" s="154" t="s">
        <v>4364</v>
      </c>
      <c r="AA1124" s="86">
        <v>0</v>
      </c>
      <c r="AB1124" s="86">
        <v>0</v>
      </c>
      <c r="AC1124" s="154">
        <v>1.87256708316E-3</v>
      </c>
      <c r="AD1124" s="154" t="s">
        <v>4364</v>
      </c>
      <c r="AE1124" s="154">
        <v>0</v>
      </c>
      <c r="AF1124" s="154">
        <v>0</v>
      </c>
      <c r="AG1124" s="86">
        <v>8.4590035377599994E-3</v>
      </c>
    </row>
    <row r="1125" spans="1:33" x14ac:dyDescent="0.35">
      <c r="A1125" s="84">
        <v>10880</v>
      </c>
      <c r="B1125" s="126">
        <v>46112</v>
      </c>
      <c r="C1125" s="84">
        <v>5324</v>
      </c>
      <c r="D1125" s="83" t="s">
        <v>1448</v>
      </c>
      <c r="E1125" s="85">
        <v>171647508</v>
      </c>
      <c r="F1125" s="85">
        <v>102344235</v>
      </c>
      <c r="G1125" s="85">
        <v>3127294</v>
      </c>
      <c r="H1125" s="85">
        <v>0</v>
      </c>
      <c r="I1125" s="85">
        <v>0</v>
      </c>
      <c r="J1125" s="85">
        <v>6430461</v>
      </c>
      <c r="K1125" s="85">
        <v>22881906</v>
      </c>
      <c r="L1125" s="85">
        <v>0</v>
      </c>
      <c r="M1125" s="85">
        <v>0</v>
      </c>
      <c r="N1125" s="85">
        <v>0</v>
      </c>
      <c r="O1125" s="153">
        <v>1049379</v>
      </c>
      <c r="P1125" s="153">
        <v>30676489</v>
      </c>
      <c r="Q1125" s="153">
        <v>31517179</v>
      </c>
      <c r="R1125" s="153">
        <v>6661527</v>
      </c>
      <c r="S1125" s="153">
        <v>0</v>
      </c>
      <c r="T1125" s="86">
        <v>9.1821883769100006E-3</v>
      </c>
      <c r="U1125" s="154" t="s">
        <v>4364</v>
      </c>
      <c r="V1125" s="86" t="s">
        <v>4364</v>
      </c>
      <c r="W1125" s="86">
        <v>2.1881419933680001E-2</v>
      </c>
      <c r="X1125" s="86">
        <v>3.33868249261E-3</v>
      </c>
      <c r="Y1125" s="86">
        <v>7.9128064937700002E-3</v>
      </c>
      <c r="Z1125" s="154" t="s">
        <v>4364</v>
      </c>
      <c r="AA1125" s="86">
        <v>-1.0412525090000001E-4</v>
      </c>
      <c r="AB1125" s="86">
        <v>0</v>
      </c>
      <c r="AC1125" s="86">
        <v>0</v>
      </c>
      <c r="AD1125" s="154" t="s">
        <v>4364</v>
      </c>
      <c r="AE1125" s="154" t="s">
        <v>4364</v>
      </c>
      <c r="AF1125" s="154" t="s">
        <v>4364</v>
      </c>
      <c r="AG1125" s="86">
        <v>2.6396235936700001E-3</v>
      </c>
    </row>
    <row r="1126" spans="1:33" x14ac:dyDescent="0.35">
      <c r="A1126" s="84">
        <v>10882</v>
      </c>
      <c r="B1126" s="126">
        <v>46112</v>
      </c>
      <c r="C1126" s="84">
        <v>5325</v>
      </c>
      <c r="D1126" s="83" t="s">
        <v>1449</v>
      </c>
      <c r="E1126" s="85">
        <v>12847122</v>
      </c>
      <c r="F1126" s="85">
        <v>2132509</v>
      </c>
      <c r="G1126" s="85">
        <v>0</v>
      </c>
      <c r="H1126" s="85">
        <v>0</v>
      </c>
      <c r="I1126" s="85">
        <v>0</v>
      </c>
      <c r="J1126" s="85">
        <v>549733</v>
      </c>
      <c r="K1126" s="85">
        <v>333164</v>
      </c>
      <c r="L1126" s="85">
        <v>0</v>
      </c>
      <c r="M1126" s="85">
        <v>0</v>
      </c>
      <c r="N1126" s="85">
        <v>0</v>
      </c>
      <c r="O1126" s="153">
        <v>833901</v>
      </c>
      <c r="P1126" s="153">
        <v>202932</v>
      </c>
      <c r="Q1126" s="153">
        <v>212779</v>
      </c>
      <c r="R1126" s="153">
        <v>0</v>
      </c>
      <c r="S1126" s="153">
        <v>0</v>
      </c>
      <c r="T1126" s="86" t="s">
        <v>4364</v>
      </c>
      <c r="U1126" s="154" t="s">
        <v>4364</v>
      </c>
      <c r="V1126" s="86" t="s">
        <v>4364</v>
      </c>
      <c r="W1126" s="86">
        <v>1.0465588838159999E-2</v>
      </c>
      <c r="X1126" s="86">
        <v>6.7398855697499999E-3</v>
      </c>
      <c r="Y1126" s="86">
        <v>0</v>
      </c>
      <c r="Z1126" s="154" t="s">
        <v>4364</v>
      </c>
      <c r="AA1126" s="86">
        <v>0</v>
      </c>
      <c r="AB1126" s="86">
        <v>0</v>
      </c>
      <c r="AC1126" s="86" t="s">
        <v>4364</v>
      </c>
      <c r="AD1126" s="154" t="s">
        <v>4364</v>
      </c>
      <c r="AE1126" s="154" t="s">
        <v>4364</v>
      </c>
      <c r="AF1126" s="154" t="s">
        <v>4364</v>
      </c>
      <c r="AG1126" s="86">
        <v>5.66034472628E-3</v>
      </c>
    </row>
    <row r="1127" spans="1:33" x14ac:dyDescent="0.35">
      <c r="A1127" s="84">
        <v>10898</v>
      </c>
      <c r="B1127" s="126">
        <v>46112</v>
      </c>
      <c r="C1127" s="84">
        <v>5333</v>
      </c>
      <c r="D1127" s="83" t="s">
        <v>1450</v>
      </c>
      <c r="E1127" s="85">
        <v>266822452</v>
      </c>
      <c r="F1127" s="85">
        <v>215584812</v>
      </c>
      <c r="G1127" s="85">
        <v>4817477</v>
      </c>
      <c r="H1127" s="85">
        <v>0</v>
      </c>
      <c r="I1127" s="85">
        <v>0</v>
      </c>
      <c r="J1127" s="85">
        <v>8862886</v>
      </c>
      <c r="K1127" s="85">
        <v>46571630</v>
      </c>
      <c r="L1127" s="85">
        <v>0</v>
      </c>
      <c r="M1127" s="85">
        <v>4301191</v>
      </c>
      <c r="N1127" s="85">
        <v>186712</v>
      </c>
      <c r="O1127" s="153">
        <v>6286670</v>
      </c>
      <c r="P1127" s="153">
        <v>4499016</v>
      </c>
      <c r="Q1127" s="153">
        <v>114299236</v>
      </c>
      <c r="R1127" s="153">
        <v>25759994</v>
      </c>
      <c r="S1127" s="153">
        <v>0</v>
      </c>
      <c r="T1127" s="86">
        <v>1.429960715333E-2</v>
      </c>
      <c r="U1127" s="86" t="s">
        <v>4364</v>
      </c>
      <c r="V1127" s="154" t="s">
        <v>4364</v>
      </c>
      <c r="W1127" s="86">
        <v>2.2560993706829999E-2</v>
      </c>
      <c r="X1127" s="86">
        <v>1.52523581271E-3</v>
      </c>
      <c r="Y1127" s="86">
        <v>3.5544482994400001E-3</v>
      </c>
      <c r="Z1127" s="86" t="s">
        <v>4364</v>
      </c>
      <c r="AA1127" s="86">
        <v>1.03050589034E-3</v>
      </c>
      <c r="AB1127" s="86">
        <v>2.4680668980000001E-5</v>
      </c>
      <c r="AC1127" s="86">
        <v>-2.64826032E-4</v>
      </c>
      <c r="AD1127" s="154" t="s">
        <v>4364</v>
      </c>
      <c r="AE1127" s="86">
        <v>0</v>
      </c>
      <c r="AF1127" s="86">
        <v>0</v>
      </c>
      <c r="AG1127" s="86">
        <v>1.75857856174E-3</v>
      </c>
    </row>
    <row r="1128" spans="1:33" x14ac:dyDescent="0.35">
      <c r="A1128" s="84">
        <v>10904</v>
      </c>
      <c r="B1128" s="126">
        <v>46112</v>
      </c>
      <c r="C1128" s="84">
        <v>5336</v>
      </c>
      <c r="D1128" s="83" t="s">
        <v>1451</v>
      </c>
      <c r="E1128" s="85">
        <v>94799622</v>
      </c>
      <c r="F1128" s="85">
        <v>52787224</v>
      </c>
      <c r="G1128" s="85">
        <v>0</v>
      </c>
      <c r="H1128" s="85">
        <v>0</v>
      </c>
      <c r="I1128" s="85">
        <v>0</v>
      </c>
      <c r="J1128" s="85">
        <v>4233278</v>
      </c>
      <c r="K1128" s="85">
        <v>14179195</v>
      </c>
      <c r="L1128" s="85">
        <v>0</v>
      </c>
      <c r="M1128" s="85">
        <v>0</v>
      </c>
      <c r="N1128" s="85">
        <v>0</v>
      </c>
      <c r="O1128" s="153">
        <v>3404420</v>
      </c>
      <c r="P1128" s="153">
        <v>7835795</v>
      </c>
      <c r="Q1128" s="153">
        <v>20761097</v>
      </c>
      <c r="R1128" s="153">
        <v>2373440</v>
      </c>
      <c r="S1128" s="153">
        <v>0</v>
      </c>
      <c r="T1128" s="154" t="s">
        <v>4364</v>
      </c>
      <c r="U1128" s="154" t="s">
        <v>4364</v>
      </c>
      <c r="V1128" s="154" t="s">
        <v>4364</v>
      </c>
      <c r="W1128" s="86">
        <v>2.587693824495E-2</v>
      </c>
      <c r="X1128" s="86">
        <v>2.31896527413E-3</v>
      </c>
      <c r="Y1128" s="86">
        <v>6.2750459289400004E-3</v>
      </c>
      <c r="Z1128" s="154" t="s">
        <v>4364</v>
      </c>
      <c r="AA1128" s="86">
        <v>0</v>
      </c>
      <c r="AB1128" s="86">
        <v>0</v>
      </c>
      <c r="AC1128" s="154">
        <v>0</v>
      </c>
      <c r="AD1128" s="154" t="s">
        <v>4364</v>
      </c>
      <c r="AE1128" s="154" t="s">
        <v>4364</v>
      </c>
      <c r="AF1128" s="154" t="s">
        <v>4364</v>
      </c>
      <c r="AG1128" s="86">
        <v>3.9759538067199998E-3</v>
      </c>
    </row>
    <row r="1129" spans="1:33" x14ac:dyDescent="0.35">
      <c r="A1129" s="84">
        <v>10913</v>
      </c>
      <c r="B1129" s="126">
        <v>46112</v>
      </c>
      <c r="C1129" s="84">
        <v>5340</v>
      </c>
      <c r="D1129" s="83" t="s">
        <v>1452</v>
      </c>
      <c r="E1129" s="85">
        <v>85775368</v>
      </c>
      <c r="F1129" s="85">
        <v>42406298</v>
      </c>
      <c r="G1129" s="85">
        <v>1899840</v>
      </c>
      <c r="H1129" s="85">
        <v>0</v>
      </c>
      <c r="I1129" s="85">
        <v>0</v>
      </c>
      <c r="J1129" s="85">
        <v>6158222</v>
      </c>
      <c r="K1129" s="85">
        <v>12351540</v>
      </c>
      <c r="L1129" s="85">
        <v>0</v>
      </c>
      <c r="M1129" s="85">
        <v>0</v>
      </c>
      <c r="N1129" s="85">
        <v>0</v>
      </c>
      <c r="O1129" s="153">
        <v>7127256</v>
      </c>
      <c r="P1129" s="153">
        <v>2228644</v>
      </c>
      <c r="Q1129" s="153">
        <v>11141986</v>
      </c>
      <c r="R1129" s="153">
        <v>1498811</v>
      </c>
      <c r="S1129" s="153">
        <v>0</v>
      </c>
      <c r="T1129" s="86">
        <v>9.7018740756200008E-3</v>
      </c>
      <c r="U1129" s="154" t="s">
        <v>4364</v>
      </c>
      <c r="V1129" s="154" t="s">
        <v>4364</v>
      </c>
      <c r="W1129" s="86">
        <v>8.0233377515199992E-3</v>
      </c>
      <c r="X1129" s="86">
        <v>4.6319335281999998E-4</v>
      </c>
      <c r="Y1129" s="86">
        <v>5.89010353211E-3</v>
      </c>
      <c r="Z1129" s="154" t="s">
        <v>4364</v>
      </c>
      <c r="AA1129" s="86">
        <v>1.2024739076700001E-3</v>
      </c>
      <c r="AB1129" s="86">
        <v>0</v>
      </c>
      <c r="AC1129" s="86">
        <v>0</v>
      </c>
      <c r="AD1129" s="154" t="s">
        <v>4364</v>
      </c>
      <c r="AE1129" s="86" t="s">
        <v>4364</v>
      </c>
      <c r="AF1129" s="154" t="s">
        <v>4364</v>
      </c>
      <c r="AG1129" s="86">
        <v>3.5466374040899998E-3</v>
      </c>
    </row>
    <row r="1130" spans="1:33" x14ac:dyDescent="0.35">
      <c r="A1130" s="84">
        <v>10933</v>
      </c>
      <c r="B1130" s="126">
        <v>46112</v>
      </c>
      <c r="C1130" s="84">
        <v>5349</v>
      </c>
      <c r="D1130" s="83" t="s">
        <v>1453</v>
      </c>
      <c r="E1130" s="85">
        <v>506350778</v>
      </c>
      <c r="F1130" s="85">
        <v>364626964</v>
      </c>
      <c r="G1130" s="85">
        <v>7887973</v>
      </c>
      <c r="H1130" s="85">
        <v>0</v>
      </c>
      <c r="I1130" s="85">
        <v>0</v>
      </c>
      <c r="J1130" s="85">
        <v>32887722</v>
      </c>
      <c r="K1130" s="85">
        <v>132047733</v>
      </c>
      <c r="L1130" s="85">
        <v>0</v>
      </c>
      <c r="M1130" s="85">
        <v>0</v>
      </c>
      <c r="N1130" s="85">
        <v>0</v>
      </c>
      <c r="O1130" s="153">
        <v>29164547</v>
      </c>
      <c r="P1130" s="153">
        <v>24376766</v>
      </c>
      <c r="Q1130" s="153">
        <v>111450677</v>
      </c>
      <c r="R1130" s="153">
        <v>26798255</v>
      </c>
      <c r="S1130" s="153">
        <v>13292</v>
      </c>
      <c r="T1130" s="86">
        <v>4.92812969696E-3</v>
      </c>
      <c r="U1130" s="86" t="s">
        <v>4364</v>
      </c>
      <c r="V1130" s="154" t="s">
        <v>4364</v>
      </c>
      <c r="W1130" s="86">
        <v>5.6947533984800002E-3</v>
      </c>
      <c r="X1130" s="86">
        <v>9.9267206628999996E-4</v>
      </c>
      <c r="Y1130" s="86">
        <v>2.1530395709300001E-3</v>
      </c>
      <c r="Z1130" s="154" t="s">
        <v>4364</v>
      </c>
      <c r="AA1130" s="86">
        <v>2.8328206709500002E-3</v>
      </c>
      <c r="AB1130" s="154">
        <v>-4.7855540978999998E-7</v>
      </c>
      <c r="AC1130" s="154">
        <v>-2.7541136400000001E-5</v>
      </c>
      <c r="AD1130" s="154">
        <v>0</v>
      </c>
      <c r="AE1130" s="154" t="s">
        <v>4364</v>
      </c>
      <c r="AF1130" s="154" t="s">
        <v>4364</v>
      </c>
      <c r="AG1130" s="86">
        <v>1.72443356286E-3</v>
      </c>
    </row>
    <row r="1131" spans="1:33" x14ac:dyDescent="0.35">
      <c r="A1131" s="84">
        <v>10938</v>
      </c>
      <c r="B1131" s="126">
        <v>46112</v>
      </c>
      <c r="C1131" s="84">
        <v>5352</v>
      </c>
      <c r="D1131" s="83" t="s">
        <v>1454</v>
      </c>
      <c r="E1131" s="85">
        <v>73916500</v>
      </c>
      <c r="F1131" s="85">
        <v>50908364</v>
      </c>
      <c r="G1131" s="85">
        <v>524184</v>
      </c>
      <c r="H1131" s="85">
        <v>1206</v>
      </c>
      <c r="I1131" s="85">
        <v>0</v>
      </c>
      <c r="J1131" s="85">
        <v>5685049</v>
      </c>
      <c r="K1131" s="85">
        <v>5629304</v>
      </c>
      <c r="L1131" s="85">
        <v>0</v>
      </c>
      <c r="M1131" s="85">
        <v>0</v>
      </c>
      <c r="N1131" s="85">
        <v>0</v>
      </c>
      <c r="O1131" s="153">
        <v>2848908</v>
      </c>
      <c r="P1131" s="153">
        <v>1355839</v>
      </c>
      <c r="Q1131" s="153">
        <v>34814907</v>
      </c>
      <c r="R1131" s="153">
        <v>48968</v>
      </c>
      <c r="S1131" s="153">
        <v>0</v>
      </c>
      <c r="T1131" s="86">
        <v>2.1695170320089999E-2</v>
      </c>
      <c r="U1131" s="154">
        <v>6.7769927797839996E-2</v>
      </c>
      <c r="V1131" s="154" t="s">
        <v>4364</v>
      </c>
      <c r="W1131" s="86">
        <v>1.9777137027840001E-2</v>
      </c>
      <c r="X1131" s="86">
        <v>1.46275246591E-2</v>
      </c>
      <c r="Y1131" s="86">
        <v>1.8497923171990002E-2</v>
      </c>
      <c r="Z1131" s="154" t="s">
        <v>4364</v>
      </c>
      <c r="AA1131" s="86">
        <v>9.8052594574E-3</v>
      </c>
      <c r="AB1131" s="86">
        <v>2.0833001275000001E-4</v>
      </c>
      <c r="AC1131" s="86">
        <v>-6.6145453256599998E-2</v>
      </c>
      <c r="AD1131" s="154" t="s">
        <v>4364</v>
      </c>
      <c r="AE1131" s="86" t="s">
        <v>4364</v>
      </c>
      <c r="AF1131" s="86" t="s">
        <v>4364</v>
      </c>
      <c r="AG1131" s="86">
        <v>6.5087227895499998E-3</v>
      </c>
    </row>
    <row r="1132" spans="1:33" x14ac:dyDescent="0.35">
      <c r="A1132" s="84">
        <v>10939</v>
      </c>
      <c r="B1132" s="126">
        <v>46112</v>
      </c>
      <c r="C1132" s="84">
        <v>5353</v>
      </c>
      <c r="D1132" s="83" t="s">
        <v>1455</v>
      </c>
      <c r="E1132" s="85">
        <v>283942522</v>
      </c>
      <c r="F1132" s="85">
        <v>174456704</v>
      </c>
      <c r="G1132" s="85">
        <v>4761166</v>
      </c>
      <c r="H1132" s="85">
        <v>0</v>
      </c>
      <c r="I1132" s="85">
        <v>0</v>
      </c>
      <c r="J1132" s="85">
        <v>45478782</v>
      </c>
      <c r="K1132" s="85">
        <v>36269244</v>
      </c>
      <c r="L1132" s="85">
        <v>0</v>
      </c>
      <c r="M1132" s="85">
        <v>1996596</v>
      </c>
      <c r="N1132" s="85">
        <v>167368</v>
      </c>
      <c r="O1132" s="153">
        <v>3619903</v>
      </c>
      <c r="P1132" s="153">
        <v>15246532</v>
      </c>
      <c r="Q1132" s="153">
        <v>36519712</v>
      </c>
      <c r="R1132" s="153">
        <v>30397402</v>
      </c>
      <c r="S1132" s="153">
        <v>0</v>
      </c>
      <c r="T1132" s="86">
        <v>3.7942894446399999E-3</v>
      </c>
      <c r="U1132" s="154" t="s">
        <v>4364</v>
      </c>
      <c r="V1132" s="154" t="s">
        <v>4364</v>
      </c>
      <c r="W1132" s="86">
        <v>1.1956075612580001E-2</v>
      </c>
      <c r="X1132" s="86">
        <v>1.7893553034000001E-3</v>
      </c>
      <c r="Y1132" s="86">
        <v>5.3090888240599999E-3</v>
      </c>
      <c r="Z1132" s="154" t="s">
        <v>4364</v>
      </c>
      <c r="AA1132" s="86">
        <v>3.7214614565500002E-3</v>
      </c>
      <c r="AB1132" s="86">
        <v>3.0250845809999999E-4</v>
      </c>
      <c r="AC1132" s="154">
        <v>-6.0549836300000001E-5</v>
      </c>
      <c r="AD1132" s="154" t="s">
        <v>4364</v>
      </c>
      <c r="AE1132" s="154">
        <v>0</v>
      </c>
      <c r="AF1132" s="154">
        <v>0</v>
      </c>
      <c r="AG1132" s="86">
        <v>2.2907013647300001E-3</v>
      </c>
    </row>
    <row r="1133" spans="1:33" x14ac:dyDescent="0.35">
      <c r="A1133" s="84">
        <v>10954</v>
      </c>
      <c r="B1133" s="126">
        <v>46112</v>
      </c>
      <c r="C1133" s="84">
        <v>5362</v>
      </c>
      <c r="D1133" s="83" t="s">
        <v>1456</v>
      </c>
      <c r="E1133" s="85">
        <v>38802901</v>
      </c>
      <c r="F1133" s="85">
        <v>18497190</v>
      </c>
      <c r="G1133" s="85">
        <v>1123755</v>
      </c>
      <c r="H1133" s="85">
        <v>0</v>
      </c>
      <c r="I1133" s="85">
        <v>98181</v>
      </c>
      <c r="J1133" s="85">
        <v>1404153</v>
      </c>
      <c r="K1133" s="85">
        <v>1778316</v>
      </c>
      <c r="L1133" s="85">
        <v>0</v>
      </c>
      <c r="M1133" s="85">
        <v>0</v>
      </c>
      <c r="N1133" s="85">
        <v>0</v>
      </c>
      <c r="O1133" s="153">
        <v>639962</v>
      </c>
      <c r="P1133" s="153">
        <v>207859</v>
      </c>
      <c r="Q1133" s="153">
        <v>4061731</v>
      </c>
      <c r="R1133" s="153">
        <v>7420838</v>
      </c>
      <c r="S1133" s="153">
        <v>1762395</v>
      </c>
      <c r="T1133" s="154">
        <v>6.4250570419399997E-3</v>
      </c>
      <c r="U1133" s="154" t="s">
        <v>4364</v>
      </c>
      <c r="V1133" s="154">
        <v>0</v>
      </c>
      <c r="W1133" s="86">
        <v>1.9866748949480002E-2</v>
      </c>
      <c r="X1133" s="86">
        <v>2.40818399541E-3</v>
      </c>
      <c r="Y1133" s="86">
        <v>5.2851081533999999E-4</v>
      </c>
      <c r="Z1133" s="154" t="s">
        <v>4364</v>
      </c>
      <c r="AA1133" s="86">
        <v>0</v>
      </c>
      <c r="AB1133" s="86">
        <v>0</v>
      </c>
      <c r="AC1133" s="86">
        <v>0</v>
      </c>
      <c r="AD1133" s="154">
        <v>0</v>
      </c>
      <c r="AE1133" s="86" t="s">
        <v>4364</v>
      </c>
      <c r="AF1133" s="86" t="s">
        <v>4364</v>
      </c>
      <c r="AG1133" s="86">
        <v>1.765731931E-3</v>
      </c>
    </row>
    <row r="1134" spans="1:33" x14ac:dyDescent="0.35">
      <c r="A1134" s="84">
        <v>10958</v>
      </c>
      <c r="B1134" s="126">
        <v>46112</v>
      </c>
      <c r="C1134" s="84">
        <v>5364</v>
      </c>
      <c r="D1134" s="83" t="s">
        <v>1457</v>
      </c>
      <c r="E1134" s="85">
        <v>110387525</v>
      </c>
      <c r="F1134" s="85">
        <v>65745555</v>
      </c>
      <c r="G1134" s="85">
        <v>1673458</v>
      </c>
      <c r="H1134" s="85">
        <v>0</v>
      </c>
      <c r="I1134" s="85">
        <v>0</v>
      </c>
      <c r="J1134" s="85">
        <v>12228016</v>
      </c>
      <c r="K1134" s="85">
        <v>22835134</v>
      </c>
      <c r="L1134" s="85">
        <v>0</v>
      </c>
      <c r="M1134" s="85">
        <v>1144400</v>
      </c>
      <c r="N1134" s="85">
        <v>0</v>
      </c>
      <c r="O1134" s="153">
        <v>2846291</v>
      </c>
      <c r="P1134" s="153">
        <v>1723918</v>
      </c>
      <c r="Q1134" s="153">
        <v>14008737</v>
      </c>
      <c r="R1134" s="153">
        <v>9285600</v>
      </c>
      <c r="S1134" s="153">
        <v>0</v>
      </c>
      <c r="T1134" s="154">
        <v>1.7436193877169999E-2</v>
      </c>
      <c r="U1134" s="154" t="s">
        <v>4364</v>
      </c>
      <c r="V1134" s="154" t="s">
        <v>4364</v>
      </c>
      <c r="W1134" s="86">
        <v>1.4036054316859999E-2</v>
      </c>
      <c r="X1134" s="86">
        <v>2.1336387280000001E-5</v>
      </c>
      <c r="Y1134" s="86">
        <v>3.2008806074500002E-3</v>
      </c>
      <c r="Z1134" s="154" t="s">
        <v>4364</v>
      </c>
      <c r="AA1134" s="86">
        <v>0</v>
      </c>
      <c r="AB1134" s="86">
        <v>0</v>
      </c>
      <c r="AC1134" s="154">
        <v>0</v>
      </c>
      <c r="AD1134" s="154" t="s">
        <v>4364</v>
      </c>
      <c r="AE1134" s="154">
        <v>0</v>
      </c>
      <c r="AF1134" s="154" t="s">
        <v>4364</v>
      </c>
      <c r="AG1134" s="86">
        <v>2.2941041391599999E-3</v>
      </c>
    </row>
    <row r="1135" spans="1:33" x14ac:dyDescent="0.35">
      <c r="A1135" s="84">
        <v>10973</v>
      </c>
      <c r="B1135" s="126">
        <v>46112</v>
      </c>
      <c r="C1135" s="84">
        <v>5371</v>
      </c>
      <c r="D1135" s="83" t="s">
        <v>1458</v>
      </c>
      <c r="E1135" s="85">
        <v>170944261</v>
      </c>
      <c r="F1135" s="85">
        <v>59768785</v>
      </c>
      <c r="G1135" s="85">
        <v>504894</v>
      </c>
      <c r="H1135" s="85">
        <v>0</v>
      </c>
      <c r="I1135" s="85">
        <v>0</v>
      </c>
      <c r="J1135" s="85">
        <v>7380111</v>
      </c>
      <c r="K1135" s="85">
        <v>24610563</v>
      </c>
      <c r="L1135" s="85">
        <v>0</v>
      </c>
      <c r="M1135" s="85">
        <v>0</v>
      </c>
      <c r="N1135" s="85">
        <v>0</v>
      </c>
      <c r="O1135" s="153">
        <v>4950938</v>
      </c>
      <c r="P1135" s="153">
        <v>1053732</v>
      </c>
      <c r="Q1135" s="153">
        <v>20601869</v>
      </c>
      <c r="R1135" s="153">
        <v>666678</v>
      </c>
      <c r="S1135" s="153">
        <v>0</v>
      </c>
      <c r="T1135" s="154">
        <v>1.5658636034560001E-2</v>
      </c>
      <c r="U1135" s="154" t="s">
        <v>4364</v>
      </c>
      <c r="V1135" s="154" t="s">
        <v>4364</v>
      </c>
      <c r="W1135" s="86">
        <v>2.3657577735869999E-2</v>
      </c>
      <c r="X1135" s="86">
        <v>6.9172465156599995E-7</v>
      </c>
      <c r="Y1135" s="86">
        <v>2.69036285607E-3</v>
      </c>
      <c r="Z1135" s="154" t="s">
        <v>4364</v>
      </c>
      <c r="AA1135" s="86">
        <v>0</v>
      </c>
      <c r="AB1135" s="154">
        <v>1.11673627188E-3</v>
      </c>
      <c r="AC1135" s="154">
        <v>0</v>
      </c>
      <c r="AD1135" s="154" t="s">
        <v>4364</v>
      </c>
      <c r="AE1135" s="154">
        <v>0</v>
      </c>
      <c r="AF1135" s="154" t="s">
        <v>4364</v>
      </c>
      <c r="AG1135" s="86">
        <v>3.7961930251E-3</v>
      </c>
    </row>
    <row r="1136" spans="1:33" x14ac:dyDescent="0.35">
      <c r="A1136" s="84">
        <v>10994</v>
      </c>
      <c r="B1136" s="126">
        <v>46112</v>
      </c>
      <c r="C1136" s="84">
        <v>5381</v>
      </c>
      <c r="D1136" s="83" t="s">
        <v>1459</v>
      </c>
      <c r="E1136" s="85">
        <v>147718880</v>
      </c>
      <c r="F1136" s="85">
        <v>69706777</v>
      </c>
      <c r="G1136" s="85">
        <v>3846186</v>
      </c>
      <c r="H1136" s="85">
        <v>0</v>
      </c>
      <c r="I1136" s="85">
        <v>0</v>
      </c>
      <c r="J1136" s="85">
        <v>35164222</v>
      </c>
      <c r="K1136" s="85">
        <v>12767945</v>
      </c>
      <c r="L1136" s="85">
        <v>0</v>
      </c>
      <c r="M1136" s="85">
        <v>0</v>
      </c>
      <c r="N1136" s="85">
        <v>0</v>
      </c>
      <c r="O1136" s="153">
        <v>12378755</v>
      </c>
      <c r="P1136" s="153">
        <v>3299039</v>
      </c>
      <c r="Q1136" s="153">
        <v>1245002</v>
      </c>
      <c r="R1136" s="153">
        <v>669561</v>
      </c>
      <c r="S1136" s="153">
        <v>336067</v>
      </c>
      <c r="T1136" s="154">
        <v>0</v>
      </c>
      <c r="U1136" s="154" t="s">
        <v>4364</v>
      </c>
      <c r="V1136" s="154" t="s">
        <v>4364</v>
      </c>
      <c r="W1136" s="86">
        <v>7.9023450738500006E-3</v>
      </c>
      <c r="X1136" s="86">
        <v>8.1241256337000005E-4</v>
      </c>
      <c r="Y1136" s="86">
        <v>-2.8052308139999999E-4</v>
      </c>
      <c r="Z1136" s="154" t="s">
        <v>4364</v>
      </c>
      <c r="AA1136" s="86">
        <v>0</v>
      </c>
      <c r="AB1136" s="154">
        <v>0</v>
      </c>
      <c r="AC1136" s="154">
        <v>0</v>
      </c>
      <c r="AD1136" s="154">
        <v>0</v>
      </c>
      <c r="AE1136" s="154" t="s">
        <v>4364</v>
      </c>
      <c r="AF1136" s="154" t="s">
        <v>4364</v>
      </c>
      <c r="AG1136" s="86">
        <v>1.85376815813E-3</v>
      </c>
    </row>
    <row r="1137" spans="1:33" x14ac:dyDescent="0.35">
      <c r="A1137" s="84">
        <v>11011</v>
      </c>
      <c r="B1137" s="126">
        <v>46112</v>
      </c>
      <c r="C1137" s="84">
        <v>5384</v>
      </c>
      <c r="D1137" s="83" t="s">
        <v>1460</v>
      </c>
      <c r="E1137" s="85">
        <v>134178256</v>
      </c>
      <c r="F1137" s="85">
        <v>77988293</v>
      </c>
      <c r="G1137" s="85">
        <v>0</v>
      </c>
      <c r="H1137" s="85">
        <v>0</v>
      </c>
      <c r="I1137" s="85">
        <v>0</v>
      </c>
      <c r="J1137" s="85">
        <v>24461732</v>
      </c>
      <c r="K1137" s="85">
        <v>24995474</v>
      </c>
      <c r="L1137" s="85">
        <v>0</v>
      </c>
      <c r="M1137" s="85">
        <v>17749</v>
      </c>
      <c r="N1137" s="85">
        <v>0</v>
      </c>
      <c r="O1137" s="153">
        <v>8224683</v>
      </c>
      <c r="P1137" s="153">
        <v>4221609</v>
      </c>
      <c r="Q1137" s="153">
        <v>11733203</v>
      </c>
      <c r="R1137" s="153">
        <v>3156193</v>
      </c>
      <c r="S1137" s="153">
        <v>1177650</v>
      </c>
      <c r="T1137" s="86" t="s">
        <v>4364</v>
      </c>
      <c r="U1137" s="86" t="s">
        <v>4364</v>
      </c>
      <c r="V1137" s="154" t="s">
        <v>4364</v>
      </c>
      <c r="W1137" s="86">
        <v>1.9564195445370001E-2</v>
      </c>
      <c r="X1137" s="86">
        <v>8.5001191310999996E-4</v>
      </c>
      <c r="Y1137" s="86">
        <v>3.5650511668200002E-3</v>
      </c>
      <c r="Z1137" s="86" t="s">
        <v>4364</v>
      </c>
      <c r="AA1137" s="86">
        <v>-2.4833587700000001E-5</v>
      </c>
      <c r="AB1137" s="86">
        <v>0</v>
      </c>
      <c r="AC1137" s="86">
        <v>0</v>
      </c>
      <c r="AD1137" s="154">
        <v>0</v>
      </c>
      <c r="AE1137" s="86">
        <v>0</v>
      </c>
      <c r="AF1137" s="86" t="s">
        <v>4364</v>
      </c>
      <c r="AG1137" s="86">
        <v>3.4772266338899999E-3</v>
      </c>
    </row>
    <row r="1138" spans="1:33" x14ac:dyDescent="0.35">
      <c r="A1138" s="84">
        <v>11014</v>
      </c>
      <c r="B1138" s="126">
        <v>46112</v>
      </c>
      <c r="C1138" s="84">
        <v>5387</v>
      </c>
      <c r="D1138" s="83" t="s">
        <v>1461</v>
      </c>
      <c r="E1138" s="85">
        <v>9636555</v>
      </c>
      <c r="F1138" s="85">
        <v>4844959</v>
      </c>
      <c r="G1138" s="85">
        <v>0</v>
      </c>
      <c r="H1138" s="85">
        <v>0</v>
      </c>
      <c r="I1138" s="85">
        <v>0</v>
      </c>
      <c r="J1138" s="85">
        <v>1149403</v>
      </c>
      <c r="K1138" s="85">
        <v>1674621</v>
      </c>
      <c r="L1138" s="85">
        <v>0</v>
      </c>
      <c r="M1138" s="85">
        <v>0</v>
      </c>
      <c r="N1138" s="85">
        <v>0</v>
      </c>
      <c r="O1138" s="153">
        <v>1856320</v>
      </c>
      <c r="P1138" s="153">
        <v>164615</v>
      </c>
      <c r="Q1138" s="153">
        <v>0</v>
      </c>
      <c r="R1138" s="153">
        <v>0</v>
      </c>
      <c r="S1138" s="153">
        <v>0</v>
      </c>
      <c r="T1138" s="86" t="s">
        <v>4364</v>
      </c>
      <c r="U1138" s="154" t="s">
        <v>4364</v>
      </c>
      <c r="V1138" s="154" t="s">
        <v>4364</v>
      </c>
      <c r="W1138" s="86">
        <v>1.391296811347E-2</v>
      </c>
      <c r="X1138" s="86">
        <v>6.7361867164599997E-3</v>
      </c>
      <c r="Y1138" s="86">
        <v>1.733774341028E-2</v>
      </c>
      <c r="Z1138" s="154" t="s">
        <v>4364</v>
      </c>
      <c r="AA1138" s="86">
        <v>0</v>
      </c>
      <c r="AB1138" s="154" t="s">
        <v>4364</v>
      </c>
      <c r="AC1138" s="154" t="s">
        <v>4364</v>
      </c>
      <c r="AD1138" s="154" t="s">
        <v>4364</v>
      </c>
      <c r="AE1138" s="154" t="s">
        <v>4364</v>
      </c>
      <c r="AF1138" s="154" t="s">
        <v>4364</v>
      </c>
      <c r="AG1138" s="86">
        <v>1.335534164814E-2</v>
      </c>
    </row>
    <row r="1139" spans="1:33" x14ac:dyDescent="0.35">
      <c r="A1139" s="84">
        <v>11030</v>
      </c>
      <c r="B1139" s="126">
        <v>46112</v>
      </c>
      <c r="C1139" s="84">
        <v>5394</v>
      </c>
      <c r="D1139" s="83" t="s">
        <v>1462</v>
      </c>
      <c r="E1139" s="85">
        <v>129992730</v>
      </c>
      <c r="F1139" s="85">
        <v>76286492</v>
      </c>
      <c r="G1139" s="85">
        <v>319917</v>
      </c>
      <c r="H1139" s="85">
        <v>0</v>
      </c>
      <c r="I1139" s="85">
        <v>0</v>
      </c>
      <c r="J1139" s="85">
        <v>1885805</v>
      </c>
      <c r="K1139" s="85">
        <v>6043646</v>
      </c>
      <c r="L1139" s="85">
        <v>0</v>
      </c>
      <c r="M1139" s="85">
        <v>26589324</v>
      </c>
      <c r="N1139" s="85">
        <v>16672927</v>
      </c>
      <c r="O1139" s="153">
        <v>240292</v>
      </c>
      <c r="P1139" s="153">
        <v>6308837</v>
      </c>
      <c r="Q1139" s="153">
        <v>18201395</v>
      </c>
      <c r="R1139" s="153">
        <v>24349</v>
      </c>
      <c r="S1139" s="153">
        <v>0</v>
      </c>
      <c r="T1139" s="86">
        <v>2.4370492214999999E-3</v>
      </c>
      <c r="U1139" s="86" t="s">
        <v>4364</v>
      </c>
      <c r="V1139" s="154" t="s">
        <v>4364</v>
      </c>
      <c r="W1139" s="86">
        <v>4.4264698513600001E-2</v>
      </c>
      <c r="X1139" s="86">
        <v>0</v>
      </c>
      <c r="Y1139" s="86">
        <v>-2.0465894319999999E-4</v>
      </c>
      <c r="Z1139" s="154" t="s">
        <v>4364</v>
      </c>
      <c r="AA1139" s="86">
        <v>0</v>
      </c>
      <c r="AB1139" s="154">
        <v>4.2069753575000001E-4</v>
      </c>
      <c r="AC1139" s="154">
        <v>0</v>
      </c>
      <c r="AD1139" s="154" t="s">
        <v>4364</v>
      </c>
      <c r="AE1139" s="154">
        <v>1.6901955063399999E-3</v>
      </c>
      <c r="AF1139" s="86">
        <v>7.4682802379999995E-5</v>
      </c>
      <c r="AG1139" s="86">
        <v>8.7291369434E-4</v>
      </c>
    </row>
    <row r="1140" spans="1:33" x14ac:dyDescent="0.35">
      <c r="A1140" s="84">
        <v>11032</v>
      </c>
      <c r="B1140" s="126">
        <v>46112</v>
      </c>
      <c r="C1140" s="84">
        <v>5396</v>
      </c>
      <c r="D1140" s="83" t="s">
        <v>1463</v>
      </c>
      <c r="E1140" s="85">
        <v>55911861</v>
      </c>
      <c r="F1140" s="85">
        <v>41600463</v>
      </c>
      <c r="G1140" s="85">
        <v>0</v>
      </c>
      <c r="H1140" s="85">
        <v>0</v>
      </c>
      <c r="I1140" s="85">
        <v>0</v>
      </c>
      <c r="J1140" s="85">
        <v>6538805</v>
      </c>
      <c r="K1140" s="85">
        <v>17603617</v>
      </c>
      <c r="L1140" s="85">
        <v>0</v>
      </c>
      <c r="M1140" s="85">
        <v>0</v>
      </c>
      <c r="N1140" s="85">
        <v>0</v>
      </c>
      <c r="O1140" s="153">
        <v>281761</v>
      </c>
      <c r="P1140" s="153">
        <v>1191849</v>
      </c>
      <c r="Q1140" s="153">
        <v>14446876</v>
      </c>
      <c r="R1140" s="153">
        <v>1537555</v>
      </c>
      <c r="S1140" s="153">
        <v>0</v>
      </c>
      <c r="T1140" s="86" t="s">
        <v>4364</v>
      </c>
      <c r="U1140" s="154" t="s">
        <v>4364</v>
      </c>
      <c r="V1140" s="154" t="s">
        <v>4364</v>
      </c>
      <c r="W1140" s="86">
        <v>3.2563843171180003E-2</v>
      </c>
      <c r="X1140" s="86">
        <v>2.6134552396199998E-3</v>
      </c>
      <c r="Y1140" s="86">
        <v>8.95244594895E-3</v>
      </c>
      <c r="Z1140" s="154" t="s">
        <v>4364</v>
      </c>
      <c r="AA1140" s="86">
        <v>6.6637974745699996E-3</v>
      </c>
      <c r="AB1140" s="86">
        <v>0</v>
      </c>
      <c r="AC1140" s="86">
        <v>0</v>
      </c>
      <c r="AD1140" s="154">
        <v>0</v>
      </c>
      <c r="AE1140" s="86" t="s">
        <v>4364</v>
      </c>
      <c r="AF1140" s="154" t="s">
        <v>4364</v>
      </c>
      <c r="AG1140" s="86">
        <v>4.87479873973E-3</v>
      </c>
    </row>
    <row r="1141" spans="1:33" x14ac:dyDescent="0.35">
      <c r="A1141" s="84">
        <v>11045</v>
      </c>
      <c r="B1141" s="126">
        <v>46112</v>
      </c>
      <c r="C1141" s="84">
        <v>5404</v>
      </c>
      <c r="D1141" s="83" t="s">
        <v>1464</v>
      </c>
      <c r="E1141" s="85">
        <v>11025612</v>
      </c>
      <c r="F1141" s="85">
        <v>7128860</v>
      </c>
      <c r="G1141" s="85">
        <v>0</v>
      </c>
      <c r="H1141" s="85">
        <v>0</v>
      </c>
      <c r="I1141" s="85">
        <v>0</v>
      </c>
      <c r="J1141" s="85">
        <v>2166742</v>
      </c>
      <c r="K1141" s="85">
        <v>3110503</v>
      </c>
      <c r="L1141" s="85">
        <v>0</v>
      </c>
      <c r="M1141" s="85">
        <v>0</v>
      </c>
      <c r="N1141" s="85">
        <v>0</v>
      </c>
      <c r="O1141" s="153">
        <v>540519</v>
      </c>
      <c r="P1141" s="153">
        <v>1311096</v>
      </c>
      <c r="Q1141" s="153">
        <v>0</v>
      </c>
      <c r="R1141" s="153">
        <v>0</v>
      </c>
      <c r="S1141" s="153">
        <v>0</v>
      </c>
      <c r="T1141" s="86" t="s">
        <v>4364</v>
      </c>
      <c r="U1141" s="86" t="s">
        <v>4364</v>
      </c>
      <c r="V1141" s="86" t="s">
        <v>4364</v>
      </c>
      <c r="W1141" s="86">
        <v>1.6670952701179999E-2</v>
      </c>
      <c r="X1141" s="86">
        <v>4.7506031443800001E-3</v>
      </c>
      <c r="Y1141" s="86">
        <v>1.9689572240730001E-2</v>
      </c>
      <c r="Z1141" s="154" t="s">
        <v>4364</v>
      </c>
      <c r="AA1141" s="86">
        <v>2.0994512643950001E-2</v>
      </c>
      <c r="AB1141" s="86" t="s">
        <v>4364</v>
      </c>
      <c r="AC1141" s="86" t="s">
        <v>4364</v>
      </c>
      <c r="AD1141" s="86" t="s">
        <v>4364</v>
      </c>
      <c r="AE1141" s="86" t="s">
        <v>4364</v>
      </c>
      <c r="AF1141" s="86" t="s">
        <v>4364</v>
      </c>
      <c r="AG1141" s="86">
        <v>1.556081013726E-2</v>
      </c>
    </row>
    <row r="1142" spans="1:33" x14ac:dyDescent="0.35">
      <c r="A1142" s="84">
        <v>11056</v>
      </c>
      <c r="B1142" s="126">
        <v>46112</v>
      </c>
      <c r="C1142" s="84">
        <v>5410</v>
      </c>
      <c r="D1142" s="83" t="s">
        <v>1465</v>
      </c>
      <c r="E1142" s="85">
        <v>13146951</v>
      </c>
      <c r="F1142" s="85">
        <v>9629469</v>
      </c>
      <c r="G1142" s="85">
        <v>0</v>
      </c>
      <c r="H1142" s="85">
        <v>0</v>
      </c>
      <c r="I1142" s="85">
        <v>0</v>
      </c>
      <c r="J1142" s="85">
        <v>1266223</v>
      </c>
      <c r="K1142" s="85">
        <v>1840408</v>
      </c>
      <c r="L1142" s="85">
        <v>0</v>
      </c>
      <c r="M1142" s="85">
        <v>0</v>
      </c>
      <c r="N1142" s="85">
        <v>0</v>
      </c>
      <c r="O1142" s="153">
        <v>438589</v>
      </c>
      <c r="P1142" s="153">
        <v>340986</v>
      </c>
      <c r="Q1142" s="153">
        <v>5056802</v>
      </c>
      <c r="R1142" s="153">
        <v>411786</v>
      </c>
      <c r="S1142" s="153">
        <v>274674</v>
      </c>
      <c r="T1142" s="154" t="s">
        <v>4364</v>
      </c>
      <c r="U1142" s="154" t="s">
        <v>4364</v>
      </c>
      <c r="V1142" s="154" t="s">
        <v>4364</v>
      </c>
      <c r="W1142" s="86">
        <v>5.9231932590399997E-3</v>
      </c>
      <c r="X1142" s="86">
        <v>5.8777085344100003E-3</v>
      </c>
      <c r="Y1142" s="86">
        <v>5.1240911315E-3</v>
      </c>
      <c r="Z1142" s="154" t="s">
        <v>4364</v>
      </c>
      <c r="AA1142" s="86">
        <v>2.9162057006500001E-3</v>
      </c>
      <c r="AB1142" s="86">
        <v>0</v>
      </c>
      <c r="AC1142" s="86">
        <v>0</v>
      </c>
      <c r="AD1142" s="86">
        <v>0</v>
      </c>
      <c r="AE1142" s="154" t="s">
        <v>4364</v>
      </c>
      <c r="AF1142" s="154" t="s">
        <v>4364</v>
      </c>
      <c r="AG1142" s="86">
        <v>2.1899509149699999E-3</v>
      </c>
    </row>
    <row r="1143" spans="1:33" x14ac:dyDescent="0.35">
      <c r="A1143" s="84">
        <v>11057</v>
      </c>
      <c r="B1143" s="126">
        <v>46112</v>
      </c>
      <c r="C1143" s="84">
        <v>5411</v>
      </c>
      <c r="D1143" s="83" t="s">
        <v>1466</v>
      </c>
      <c r="E1143" s="85">
        <v>147256904</v>
      </c>
      <c r="F1143" s="85">
        <v>110970899</v>
      </c>
      <c r="G1143" s="85">
        <v>3567741</v>
      </c>
      <c r="H1143" s="85">
        <v>12117</v>
      </c>
      <c r="I1143" s="85">
        <v>0</v>
      </c>
      <c r="J1143" s="85">
        <v>16126504</v>
      </c>
      <c r="K1143" s="85">
        <v>64979200</v>
      </c>
      <c r="L1143" s="85">
        <v>0</v>
      </c>
      <c r="M1143" s="85">
        <v>0</v>
      </c>
      <c r="N1143" s="85">
        <v>1285117</v>
      </c>
      <c r="O1143" s="153">
        <v>5734893</v>
      </c>
      <c r="P1143" s="153">
        <v>17313141</v>
      </c>
      <c r="Q1143" s="153">
        <v>1952186</v>
      </c>
      <c r="R1143" s="153">
        <v>0</v>
      </c>
      <c r="S1143" s="153">
        <v>0</v>
      </c>
      <c r="T1143" s="154">
        <v>2.22330760141E-2</v>
      </c>
      <c r="U1143" s="154">
        <v>2.3247936389080001E-2</v>
      </c>
      <c r="V1143" s="154" t="s">
        <v>4364</v>
      </c>
      <c r="W1143" s="86">
        <v>3.2103232124450001E-2</v>
      </c>
      <c r="X1143" s="86">
        <v>7.8337350036000004E-4</v>
      </c>
      <c r="Y1143" s="86">
        <v>4.3601874019800002E-3</v>
      </c>
      <c r="Z1143" s="154" t="s">
        <v>4364</v>
      </c>
      <c r="AA1143" s="154">
        <v>4.63927996861E-3</v>
      </c>
      <c r="AB1143" s="154">
        <v>0</v>
      </c>
      <c r="AC1143" s="154" t="s">
        <v>4364</v>
      </c>
      <c r="AD1143" s="154" t="s">
        <v>4364</v>
      </c>
      <c r="AE1143" s="154" t="s">
        <v>4364</v>
      </c>
      <c r="AF1143" s="154">
        <v>0</v>
      </c>
      <c r="AG1143" s="86">
        <v>5.7708798695100001E-3</v>
      </c>
    </row>
    <row r="1144" spans="1:33" x14ac:dyDescent="0.35">
      <c r="A1144" s="84">
        <v>11067</v>
      </c>
      <c r="B1144" s="126">
        <v>46112</v>
      </c>
      <c r="C1144" s="84">
        <v>5418</v>
      </c>
      <c r="D1144" s="83" t="s">
        <v>1467</v>
      </c>
      <c r="E1144" s="85">
        <v>147532291</v>
      </c>
      <c r="F1144" s="85">
        <v>116136629</v>
      </c>
      <c r="G1144" s="85">
        <v>786835</v>
      </c>
      <c r="H1144" s="85">
        <v>0</v>
      </c>
      <c r="I1144" s="85">
        <v>0</v>
      </c>
      <c r="J1144" s="85">
        <v>27502849</v>
      </c>
      <c r="K1144" s="85">
        <v>23850375</v>
      </c>
      <c r="L1144" s="85">
        <v>0</v>
      </c>
      <c r="M1144" s="85">
        <v>6074786</v>
      </c>
      <c r="N1144" s="85">
        <v>5138963</v>
      </c>
      <c r="O1144" s="153">
        <v>2183084</v>
      </c>
      <c r="P1144" s="153">
        <v>6427502</v>
      </c>
      <c r="Q1144" s="153">
        <v>37330038</v>
      </c>
      <c r="R1144" s="153">
        <v>878862</v>
      </c>
      <c r="S1144" s="153">
        <v>5963336</v>
      </c>
      <c r="T1144" s="86">
        <v>7.4060172834299999E-3</v>
      </c>
      <c r="U1144" s="154" t="s">
        <v>4364</v>
      </c>
      <c r="V1144" s="154" t="s">
        <v>4364</v>
      </c>
      <c r="W1144" s="86">
        <v>6.7491097990799997E-3</v>
      </c>
      <c r="X1144" s="86">
        <v>2.6430266622000002E-4</v>
      </c>
      <c r="Y1144" s="86">
        <v>6.8657992323999995E-4</v>
      </c>
      <c r="Z1144" s="154" t="s">
        <v>4364</v>
      </c>
      <c r="AA1144" s="86">
        <v>2.3250950165899999E-3</v>
      </c>
      <c r="AB1144" s="86">
        <v>0</v>
      </c>
      <c r="AC1144" s="86">
        <v>0</v>
      </c>
      <c r="AD1144" s="154">
        <v>0</v>
      </c>
      <c r="AE1144" s="154">
        <v>0</v>
      </c>
      <c r="AF1144" s="154">
        <v>0</v>
      </c>
      <c r="AG1144" s="86">
        <v>5.2712963298E-4</v>
      </c>
    </row>
    <row r="1145" spans="1:33" x14ac:dyDescent="0.35">
      <c r="A1145" s="84">
        <v>11099</v>
      </c>
      <c r="B1145" s="126">
        <v>46112</v>
      </c>
      <c r="C1145" s="84">
        <v>5436</v>
      </c>
      <c r="D1145" s="83" t="s">
        <v>1468</v>
      </c>
      <c r="E1145" s="85">
        <v>141686042</v>
      </c>
      <c r="F1145" s="85">
        <v>78982410</v>
      </c>
      <c r="G1145" s="85">
        <v>2232318</v>
      </c>
      <c r="H1145" s="85">
        <v>0</v>
      </c>
      <c r="I1145" s="85">
        <v>1254098</v>
      </c>
      <c r="J1145" s="85">
        <v>5800484</v>
      </c>
      <c r="K1145" s="85">
        <v>7658347</v>
      </c>
      <c r="L1145" s="85">
        <v>0</v>
      </c>
      <c r="M1145" s="85">
        <v>10886718</v>
      </c>
      <c r="N1145" s="85">
        <v>2439585</v>
      </c>
      <c r="O1145" s="153">
        <v>1804383</v>
      </c>
      <c r="P1145" s="153">
        <v>1736383</v>
      </c>
      <c r="Q1145" s="153">
        <v>29478204</v>
      </c>
      <c r="R1145" s="153">
        <v>15691890</v>
      </c>
      <c r="S1145" s="153">
        <v>0</v>
      </c>
      <c r="T1145" s="154">
        <v>1.7318016874670002E-2</v>
      </c>
      <c r="U1145" s="154" t="s">
        <v>4364</v>
      </c>
      <c r="V1145" s="154">
        <v>1.331987930662E-2</v>
      </c>
      <c r="W1145" s="86">
        <v>5.2315236244700001E-3</v>
      </c>
      <c r="X1145" s="154">
        <v>0</v>
      </c>
      <c r="Y1145" s="86">
        <v>3.2987561688299998E-3</v>
      </c>
      <c r="Z1145" s="154" t="s">
        <v>4364</v>
      </c>
      <c r="AA1145" s="86">
        <v>4.7656700770300001E-3</v>
      </c>
      <c r="AB1145" s="154">
        <v>0</v>
      </c>
      <c r="AC1145" s="154">
        <v>0</v>
      </c>
      <c r="AD1145" s="154" t="s">
        <v>4364</v>
      </c>
      <c r="AE1145" s="154">
        <v>0</v>
      </c>
      <c r="AF1145" s="154">
        <v>0</v>
      </c>
      <c r="AG1145" s="86">
        <v>1.3340874734900001E-3</v>
      </c>
    </row>
    <row r="1146" spans="1:33" x14ac:dyDescent="0.35">
      <c r="A1146" s="84">
        <v>11123</v>
      </c>
      <c r="B1146" s="126">
        <v>46112</v>
      </c>
      <c r="C1146" s="84">
        <v>5451</v>
      </c>
      <c r="D1146" s="83" t="s">
        <v>1469</v>
      </c>
      <c r="E1146" s="85">
        <v>3733463</v>
      </c>
      <c r="F1146" s="85">
        <v>819896</v>
      </c>
      <c r="G1146" s="85">
        <v>0</v>
      </c>
      <c r="H1146" s="85">
        <v>3837</v>
      </c>
      <c r="I1146" s="85">
        <v>0</v>
      </c>
      <c r="J1146" s="85">
        <v>146376</v>
      </c>
      <c r="K1146" s="85">
        <v>115422</v>
      </c>
      <c r="L1146" s="85">
        <v>0</v>
      </c>
      <c r="M1146" s="85">
        <v>0</v>
      </c>
      <c r="N1146" s="85">
        <v>0</v>
      </c>
      <c r="O1146" s="153">
        <v>34333</v>
      </c>
      <c r="P1146" s="153">
        <v>0</v>
      </c>
      <c r="Q1146" s="153">
        <v>475851</v>
      </c>
      <c r="R1146" s="153">
        <v>44077</v>
      </c>
      <c r="S1146" s="153">
        <v>0</v>
      </c>
      <c r="T1146" s="86" t="s">
        <v>4364</v>
      </c>
      <c r="U1146" s="154">
        <v>0.1103229351144</v>
      </c>
      <c r="V1146" s="154" t="s">
        <v>4364</v>
      </c>
      <c r="W1146" s="86">
        <v>7.8403352185340003E-2</v>
      </c>
      <c r="X1146" s="86">
        <v>0</v>
      </c>
      <c r="Y1146" s="86">
        <v>0</v>
      </c>
      <c r="Z1146" s="154" t="s">
        <v>4364</v>
      </c>
      <c r="AA1146" s="86">
        <v>0</v>
      </c>
      <c r="AB1146" s="86">
        <v>0</v>
      </c>
      <c r="AC1146" s="86">
        <v>0</v>
      </c>
      <c r="AD1146" s="154" t="s">
        <v>4364</v>
      </c>
      <c r="AE1146" s="154" t="s">
        <v>4364</v>
      </c>
      <c r="AF1146" s="154" t="s">
        <v>4364</v>
      </c>
      <c r="AG1146" s="86">
        <v>8.1944690724099992E-3</v>
      </c>
    </row>
    <row r="1147" spans="1:33" x14ac:dyDescent="0.35">
      <c r="A1147" s="84">
        <v>11144</v>
      </c>
      <c r="B1147" s="126">
        <v>46112</v>
      </c>
      <c r="C1147" s="84">
        <v>5461</v>
      </c>
      <c r="D1147" s="83" t="s">
        <v>1470</v>
      </c>
      <c r="E1147" s="85">
        <v>472667713</v>
      </c>
      <c r="F1147" s="85">
        <v>374359962</v>
      </c>
      <c r="G1147" s="85">
        <v>4098605</v>
      </c>
      <c r="H1147" s="85">
        <v>0</v>
      </c>
      <c r="I1147" s="85">
        <v>0</v>
      </c>
      <c r="J1147" s="85">
        <v>46610579</v>
      </c>
      <c r="K1147" s="85">
        <v>107078230</v>
      </c>
      <c r="L1147" s="85">
        <v>0</v>
      </c>
      <c r="M1147" s="85">
        <v>6302030</v>
      </c>
      <c r="N1147" s="85">
        <v>1435437</v>
      </c>
      <c r="O1147" s="153">
        <v>5609048</v>
      </c>
      <c r="P1147" s="153">
        <v>38280284</v>
      </c>
      <c r="Q1147" s="153">
        <v>144541431</v>
      </c>
      <c r="R1147" s="153">
        <v>20404317</v>
      </c>
      <c r="S1147" s="153">
        <v>0</v>
      </c>
      <c r="T1147" s="154">
        <v>1.686694325937E-2</v>
      </c>
      <c r="U1147" s="154" t="s">
        <v>4364</v>
      </c>
      <c r="V1147" s="154" t="s">
        <v>4364</v>
      </c>
      <c r="W1147" s="86">
        <v>3.2323839470069997E-2</v>
      </c>
      <c r="X1147" s="86">
        <v>4.4123151451000003E-4</v>
      </c>
      <c r="Y1147" s="86">
        <v>1.4315255863499999E-3</v>
      </c>
      <c r="Z1147" s="154" t="s">
        <v>4364</v>
      </c>
      <c r="AA1147" s="86">
        <v>1.0916209485570001E-2</v>
      </c>
      <c r="AB1147" s="154">
        <v>9.4813784950400003E-6</v>
      </c>
      <c r="AC1147" s="154">
        <v>0</v>
      </c>
      <c r="AD1147" s="154" t="s">
        <v>4364</v>
      </c>
      <c r="AE1147" s="154">
        <v>0</v>
      </c>
      <c r="AF1147" s="154">
        <v>9.6086158271300008E-3</v>
      </c>
      <c r="AG1147" s="86">
        <v>2.40930329025E-3</v>
      </c>
    </row>
    <row r="1148" spans="1:33" x14ac:dyDescent="0.35">
      <c r="A1148" s="84">
        <v>11152</v>
      </c>
      <c r="B1148" s="126">
        <v>46112</v>
      </c>
      <c r="C1148" s="84">
        <v>5466</v>
      </c>
      <c r="D1148" s="83" t="s">
        <v>1471</v>
      </c>
      <c r="E1148" s="85">
        <v>29706139</v>
      </c>
      <c r="F1148" s="85">
        <v>19235136</v>
      </c>
      <c r="G1148" s="85">
        <v>299909</v>
      </c>
      <c r="H1148" s="85">
        <v>0</v>
      </c>
      <c r="I1148" s="85">
        <v>444835</v>
      </c>
      <c r="J1148" s="85">
        <v>1863628</v>
      </c>
      <c r="K1148" s="85">
        <v>4864990</v>
      </c>
      <c r="L1148" s="85">
        <v>0</v>
      </c>
      <c r="M1148" s="85">
        <v>0</v>
      </c>
      <c r="N1148" s="85">
        <v>0</v>
      </c>
      <c r="O1148" s="153">
        <v>511094</v>
      </c>
      <c r="P1148" s="153">
        <v>1437154</v>
      </c>
      <c r="Q1148" s="153">
        <v>8018196</v>
      </c>
      <c r="R1148" s="153">
        <v>1795330</v>
      </c>
      <c r="S1148" s="153">
        <v>0</v>
      </c>
      <c r="T1148" s="86">
        <v>1.4134406147379999E-2</v>
      </c>
      <c r="U1148" s="86" t="s">
        <v>4364</v>
      </c>
      <c r="V1148" s="154">
        <v>0</v>
      </c>
      <c r="W1148" s="86">
        <v>2.163665220384E-2</v>
      </c>
      <c r="X1148" s="86">
        <v>0</v>
      </c>
      <c r="Y1148" s="86">
        <v>1.22377469566E-3</v>
      </c>
      <c r="Z1148" s="154" t="s">
        <v>4364</v>
      </c>
      <c r="AA1148" s="86">
        <v>0</v>
      </c>
      <c r="AB1148" s="86">
        <v>0</v>
      </c>
      <c r="AC1148" s="86">
        <v>0</v>
      </c>
      <c r="AD1148" s="86" t="s">
        <v>4364</v>
      </c>
      <c r="AE1148" s="154" t="s">
        <v>4364</v>
      </c>
      <c r="AF1148" s="154" t="s">
        <v>4364</v>
      </c>
      <c r="AG1148" s="86">
        <v>1.2030235025800001E-3</v>
      </c>
    </row>
    <row r="1149" spans="1:33" x14ac:dyDescent="0.35">
      <c r="A1149" s="84">
        <v>11154</v>
      </c>
      <c r="B1149" s="126">
        <v>46112</v>
      </c>
      <c r="C1149" s="84">
        <v>5468</v>
      </c>
      <c r="D1149" s="83" t="s">
        <v>1472</v>
      </c>
      <c r="E1149" s="85">
        <v>162896635</v>
      </c>
      <c r="F1149" s="85">
        <v>123266027</v>
      </c>
      <c r="G1149" s="85">
        <v>5867791</v>
      </c>
      <c r="H1149" s="85">
        <v>0</v>
      </c>
      <c r="I1149" s="85">
        <v>0</v>
      </c>
      <c r="J1149" s="85">
        <v>11961952</v>
      </c>
      <c r="K1149" s="85">
        <v>40780433</v>
      </c>
      <c r="L1149" s="85">
        <v>0</v>
      </c>
      <c r="M1149" s="85">
        <v>5253085</v>
      </c>
      <c r="N1149" s="85">
        <v>506526</v>
      </c>
      <c r="O1149" s="153">
        <v>3619016</v>
      </c>
      <c r="P1149" s="153">
        <v>43305501</v>
      </c>
      <c r="Q1149" s="153">
        <v>8526721</v>
      </c>
      <c r="R1149" s="153">
        <v>2648642</v>
      </c>
      <c r="S1149" s="153">
        <v>796360</v>
      </c>
      <c r="T1149" s="86">
        <v>1.4850985261119999E-2</v>
      </c>
      <c r="U1149" s="86" t="s">
        <v>4364</v>
      </c>
      <c r="V1149" s="154" t="s">
        <v>4364</v>
      </c>
      <c r="W1149" s="86">
        <v>2.0599193477769999E-2</v>
      </c>
      <c r="X1149" s="86">
        <v>9.3175947824E-4</v>
      </c>
      <c r="Y1149" s="86">
        <v>1.14466571501E-3</v>
      </c>
      <c r="Z1149" s="154" t="s">
        <v>4364</v>
      </c>
      <c r="AA1149" s="86">
        <v>1.4937115778600001E-3</v>
      </c>
      <c r="AB1149" s="86">
        <v>0</v>
      </c>
      <c r="AC1149" s="86">
        <v>0</v>
      </c>
      <c r="AD1149" s="154">
        <v>0</v>
      </c>
      <c r="AE1149" s="154">
        <v>0</v>
      </c>
      <c r="AF1149" s="154">
        <v>0</v>
      </c>
      <c r="AG1149" s="86">
        <v>2.5011598466800002E-3</v>
      </c>
    </row>
    <row r="1150" spans="1:33" x14ac:dyDescent="0.35">
      <c r="A1150" s="84">
        <v>11157</v>
      </c>
      <c r="B1150" s="126">
        <v>46112</v>
      </c>
      <c r="C1150" s="84">
        <v>5470</v>
      </c>
      <c r="D1150" s="83" t="s">
        <v>1473</v>
      </c>
      <c r="E1150" s="85">
        <v>39650426</v>
      </c>
      <c r="F1150" s="85">
        <v>17003637</v>
      </c>
      <c r="G1150" s="85">
        <v>953756</v>
      </c>
      <c r="H1150" s="85">
        <v>0</v>
      </c>
      <c r="I1150" s="85">
        <v>0</v>
      </c>
      <c r="J1150" s="85">
        <v>2827746</v>
      </c>
      <c r="K1150" s="85">
        <v>4344541</v>
      </c>
      <c r="L1150" s="85">
        <v>0</v>
      </c>
      <c r="M1150" s="85">
        <v>0</v>
      </c>
      <c r="N1150" s="85">
        <v>0</v>
      </c>
      <c r="O1150" s="153">
        <v>1502256</v>
      </c>
      <c r="P1150" s="153">
        <v>1074663</v>
      </c>
      <c r="Q1150" s="153">
        <v>5902086</v>
      </c>
      <c r="R1150" s="153">
        <v>398589</v>
      </c>
      <c r="S1150" s="153">
        <v>0</v>
      </c>
      <c r="T1150" s="86">
        <v>2.4511399672220002E-2</v>
      </c>
      <c r="U1150" s="154" t="s">
        <v>4364</v>
      </c>
      <c r="V1150" s="154" t="s">
        <v>4364</v>
      </c>
      <c r="W1150" s="86">
        <v>8.9297412445100005E-3</v>
      </c>
      <c r="X1150" s="86">
        <v>-6.7553584720000004E-4</v>
      </c>
      <c r="Y1150" s="86">
        <v>2.6245817606599998E-3</v>
      </c>
      <c r="Z1150" s="154" t="s">
        <v>4364</v>
      </c>
      <c r="AA1150" s="86">
        <v>7.1155580668100004E-3</v>
      </c>
      <c r="AB1150" s="86">
        <v>0</v>
      </c>
      <c r="AC1150" s="86">
        <v>0</v>
      </c>
      <c r="AD1150" s="154" t="s">
        <v>4364</v>
      </c>
      <c r="AE1150" s="154" t="s">
        <v>4364</v>
      </c>
      <c r="AF1150" s="154" t="s">
        <v>4364</v>
      </c>
      <c r="AG1150" s="86">
        <v>3.1535820929799998E-3</v>
      </c>
    </row>
    <row r="1151" spans="1:33" x14ac:dyDescent="0.35">
      <c r="A1151" s="84">
        <v>11162</v>
      </c>
      <c r="B1151" s="126">
        <v>46112</v>
      </c>
      <c r="C1151" s="84">
        <v>5474</v>
      </c>
      <c r="D1151" s="83" t="s">
        <v>1474</v>
      </c>
      <c r="E1151" s="85">
        <v>231420987</v>
      </c>
      <c r="F1151" s="85">
        <v>174718522</v>
      </c>
      <c r="G1151" s="85">
        <v>6547328</v>
      </c>
      <c r="H1151" s="85">
        <v>34971</v>
      </c>
      <c r="I1151" s="85">
        <v>0</v>
      </c>
      <c r="J1151" s="85">
        <v>17613954</v>
      </c>
      <c r="K1151" s="85">
        <v>38731950</v>
      </c>
      <c r="L1151" s="85">
        <v>0</v>
      </c>
      <c r="M1151" s="85">
        <v>0</v>
      </c>
      <c r="N1151" s="85">
        <v>0</v>
      </c>
      <c r="O1151" s="153">
        <v>4084277</v>
      </c>
      <c r="P1151" s="153">
        <v>6753445</v>
      </c>
      <c r="Q1151" s="153">
        <v>52775083</v>
      </c>
      <c r="R1151" s="153">
        <v>48177514</v>
      </c>
      <c r="S1151" s="153">
        <v>0</v>
      </c>
      <c r="T1151" s="86">
        <v>3.2460294530680001E-2</v>
      </c>
      <c r="U1151" s="154">
        <v>0.18352454308822999</v>
      </c>
      <c r="V1151" s="154" t="s">
        <v>4364</v>
      </c>
      <c r="W1151" s="86">
        <v>8.7121247255350004E-2</v>
      </c>
      <c r="X1151" s="86">
        <v>2.38466973495E-3</v>
      </c>
      <c r="Y1151" s="86">
        <v>2.711662099882E-2</v>
      </c>
      <c r="Z1151" s="154" t="s">
        <v>4364</v>
      </c>
      <c r="AA1151" s="86">
        <v>1.3010477969099999E-2</v>
      </c>
      <c r="AB1151" s="86">
        <v>0</v>
      </c>
      <c r="AC1151" s="86">
        <v>1.6958145981E-4</v>
      </c>
      <c r="AD1151" s="154" t="s">
        <v>4364</v>
      </c>
      <c r="AE1151" s="154">
        <v>0</v>
      </c>
      <c r="AF1151" s="154" t="s">
        <v>4364</v>
      </c>
      <c r="AG1151" s="86">
        <v>1.1134677666489999E-2</v>
      </c>
    </row>
    <row r="1152" spans="1:33" x14ac:dyDescent="0.35">
      <c r="A1152" s="84">
        <v>11164</v>
      </c>
      <c r="B1152" s="126">
        <v>46112</v>
      </c>
      <c r="C1152" s="84">
        <v>5475</v>
      </c>
      <c r="D1152" s="83" t="s">
        <v>1475</v>
      </c>
      <c r="E1152" s="85">
        <v>13128986</v>
      </c>
      <c r="F1152" s="85">
        <v>4429712</v>
      </c>
      <c r="G1152" s="85">
        <v>0</v>
      </c>
      <c r="H1152" s="85">
        <v>0</v>
      </c>
      <c r="I1152" s="85">
        <v>0</v>
      </c>
      <c r="J1152" s="85">
        <v>1981869</v>
      </c>
      <c r="K1152" s="85">
        <v>1091069</v>
      </c>
      <c r="L1152" s="85">
        <v>0</v>
      </c>
      <c r="M1152" s="85">
        <v>0</v>
      </c>
      <c r="N1152" s="85">
        <v>0</v>
      </c>
      <c r="O1152" s="153">
        <v>1045987</v>
      </c>
      <c r="P1152" s="153">
        <v>310787</v>
      </c>
      <c r="Q1152" s="153">
        <v>0</v>
      </c>
      <c r="R1152" s="153">
        <v>0</v>
      </c>
      <c r="S1152" s="153">
        <v>0</v>
      </c>
      <c r="T1152" s="86" t="s">
        <v>4364</v>
      </c>
      <c r="U1152" s="154" t="s">
        <v>4364</v>
      </c>
      <c r="V1152" s="86" t="s">
        <v>4364</v>
      </c>
      <c r="W1152" s="86">
        <v>1.2544354517409999E-2</v>
      </c>
      <c r="X1152" s="86">
        <v>0</v>
      </c>
      <c r="Y1152" s="86">
        <v>0</v>
      </c>
      <c r="Z1152" s="154" t="s">
        <v>4364</v>
      </c>
      <c r="AA1152" s="86">
        <v>0</v>
      </c>
      <c r="AB1152" s="86" t="s">
        <v>4364</v>
      </c>
      <c r="AC1152" s="86" t="s">
        <v>4364</v>
      </c>
      <c r="AD1152" s="154" t="s">
        <v>4364</v>
      </c>
      <c r="AE1152" s="86" t="s">
        <v>4364</v>
      </c>
      <c r="AF1152" s="86" t="s">
        <v>4364</v>
      </c>
      <c r="AG1152" s="86">
        <v>3.1333090191399998E-3</v>
      </c>
    </row>
    <row r="1153" spans="1:33" x14ac:dyDescent="0.35">
      <c r="A1153" s="84">
        <v>11168</v>
      </c>
      <c r="B1153" s="126">
        <v>46112</v>
      </c>
      <c r="C1153" s="84">
        <v>5478</v>
      </c>
      <c r="D1153" s="83" t="s">
        <v>1476</v>
      </c>
      <c r="E1153" s="85">
        <v>34809403</v>
      </c>
      <c r="F1153" s="85">
        <v>18019116</v>
      </c>
      <c r="G1153" s="85">
        <v>255034</v>
      </c>
      <c r="H1153" s="85">
        <v>0</v>
      </c>
      <c r="I1153" s="85">
        <v>0</v>
      </c>
      <c r="J1153" s="85">
        <v>3784039</v>
      </c>
      <c r="K1153" s="85">
        <v>9459357</v>
      </c>
      <c r="L1153" s="85">
        <v>0</v>
      </c>
      <c r="M1153" s="85">
        <v>0</v>
      </c>
      <c r="N1153" s="85">
        <v>0</v>
      </c>
      <c r="O1153" s="153">
        <v>948416</v>
      </c>
      <c r="P1153" s="153">
        <v>434572</v>
      </c>
      <c r="Q1153" s="153">
        <v>2481071</v>
      </c>
      <c r="R1153" s="153">
        <v>656627</v>
      </c>
      <c r="S1153" s="153">
        <v>0</v>
      </c>
      <c r="T1153" s="86">
        <v>1.7413736922699999E-2</v>
      </c>
      <c r="U1153" s="154" t="s">
        <v>4364</v>
      </c>
      <c r="V1153" s="86" t="s">
        <v>4364</v>
      </c>
      <c r="W1153" s="86">
        <v>1.7700530276529999E-2</v>
      </c>
      <c r="X1153" s="86">
        <v>-9.5095986210000003E-4</v>
      </c>
      <c r="Y1153" s="86">
        <v>3.8474693537800001E-3</v>
      </c>
      <c r="Z1153" s="154" t="s">
        <v>4364</v>
      </c>
      <c r="AA1153" s="86">
        <v>1.6048359531110001E-2</v>
      </c>
      <c r="AB1153" s="86">
        <v>0</v>
      </c>
      <c r="AC1153" s="86">
        <v>0</v>
      </c>
      <c r="AD1153" s="154" t="s">
        <v>4364</v>
      </c>
      <c r="AE1153" s="154" t="s">
        <v>4364</v>
      </c>
      <c r="AF1153" s="154" t="s">
        <v>4364</v>
      </c>
      <c r="AG1153" s="86">
        <v>3.4202415956400001E-3</v>
      </c>
    </row>
    <row r="1154" spans="1:33" x14ac:dyDescent="0.35">
      <c r="A1154" s="84">
        <v>11170</v>
      </c>
      <c r="B1154" s="126">
        <v>46112</v>
      </c>
      <c r="C1154" s="84">
        <v>5479</v>
      </c>
      <c r="D1154" s="83" t="s">
        <v>1477</v>
      </c>
      <c r="E1154" s="85">
        <v>230434712</v>
      </c>
      <c r="F1154" s="85">
        <v>147551228</v>
      </c>
      <c r="G1154" s="85">
        <v>2545574</v>
      </c>
      <c r="H1154" s="85">
        <v>118</v>
      </c>
      <c r="I1154" s="85">
        <v>0</v>
      </c>
      <c r="J1154" s="85">
        <v>17084496</v>
      </c>
      <c r="K1154" s="85">
        <v>37924622</v>
      </c>
      <c r="L1154" s="85">
        <v>0</v>
      </c>
      <c r="M1154" s="85">
        <v>22635714</v>
      </c>
      <c r="N1154" s="85">
        <v>5265687</v>
      </c>
      <c r="O1154" s="153">
        <v>3610530</v>
      </c>
      <c r="P1154" s="153">
        <v>9952670</v>
      </c>
      <c r="Q1154" s="153">
        <v>24688945</v>
      </c>
      <c r="R1154" s="153">
        <v>16475875</v>
      </c>
      <c r="S1154" s="153">
        <v>7366997</v>
      </c>
      <c r="T1154" s="86">
        <v>2.886802030252E-2</v>
      </c>
      <c r="U1154" s="154">
        <v>0</v>
      </c>
      <c r="V1154" s="154" t="s">
        <v>4364</v>
      </c>
      <c r="W1154" s="86">
        <v>1.894018036322E-2</v>
      </c>
      <c r="X1154" s="86">
        <v>4.1344753195E-4</v>
      </c>
      <c r="Y1154" s="86">
        <v>3.3560146786099998E-3</v>
      </c>
      <c r="Z1154" s="154" t="s">
        <v>4364</v>
      </c>
      <c r="AA1154" s="86">
        <v>3.8792098849000002E-4</v>
      </c>
      <c r="AB1154" s="86">
        <v>0</v>
      </c>
      <c r="AC1154" s="86">
        <v>0</v>
      </c>
      <c r="AD1154" s="86">
        <v>0</v>
      </c>
      <c r="AE1154" s="154">
        <v>0</v>
      </c>
      <c r="AF1154" s="154">
        <v>1.6097395585569999E-2</v>
      </c>
      <c r="AG1154" s="86">
        <v>2.79515147453E-3</v>
      </c>
    </row>
    <row r="1155" spans="1:33" x14ac:dyDescent="0.35">
      <c r="A1155" s="84">
        <v>11172</v>
      </c>
      <c r="B1155" s="126">
        <v>46112</v>
      </c>
      <c r="C1155" s="84">
        <v>5481</v>
      </c>
      <c r="D1155" s="83" t="s">
        <v>1478</v>
      </c>
      <c r="E1155" s="85">
        <v>26543176</v>
      </c>
      <c r="F1155" s="85">
        <v>12644001</v>
      </c>
      <c r="G1155" s="85">
        <v>1198148</v>
      </c>
      <c r="H1155" s="85">
        <v>0</v>
      </c>
      <c r="I1155" s="85">
        <v>0</v>
      </c>
      <c r="J1155" s="85">
        <v>2003757</v>
      </c>
      <c r="K1155" s="85">
        <v>4469694</v>
      </c>
      <c r="L1155" s="85">
        <v>0</v>
      </c>
      <c r="M1155" s="85">
        <v>0</v>
      </c>
      <c r="N1155" s="85">
        <v>0</v>
      </c>
      <c r="O1155" s="153">
        <v>1196656</v>
      </c>
      <c r="P1155" s="153">
        <v>1345262</v>
      </c>
      <c r="Q1155" s="153">
        <v>2022480</v>
      </c>
      <c r="R1155" s="153">
        <v>408000</v>
      </c>
      <c r="S1155" s="153">
        <v>0</v>
      </c>
      <c r="T1155" s="86">
        <v>3.3827231789340002E-2</v>
      </c>
      <c r="U1155" s="154" t="s">
        <v>4364</v>
      </c>
      <c r="V1155" s="154" t="s">
        <v>4364</v>
      </c>
      <c r="W1155" s="86">
        <v>2.7658175004830001E-2</v>
      </c>
      <c r="X1155" s="86">
        <v>0</v>
      </c>
      <c r="Y1155" s="86">
        <v>5.5397891860999998E-3</v>
      </c>
      <c r="Z1155" s="154" t="s">
        <v>4364</v>
      </c>
      <c r="AA1155" s="86">
        <v>5.4345324179700004E-3</v>
      </c>
      <c r="AB1155" s="86">
        <v>3.2711670099300001E-3</v>
      </c>
      <c r="AC1155" s="86">
        <v>0</v>
      </c>
      <c r="AD1155" s="86" t="s">
        <v>4364</v>
      </c>
      <c r="AE1155" s="86" t="s">
        <v>4364</v>
      </c>
      <c r="AF1155" s="86" t="s">
        <v>4364</v>
      </c>
      <c r="AG1155" s="86">
        <v>9.2680348099500008E-3</v>
      </c>
    </row>
    <row r="1156" spans="1:33" x14ac:dyDescent="0.35">
      <c r="A1156" s="84">
        <v>11242</v>
      </c>
      <c r="B1156" s="126">
        <v>46112</v>
      </c>
      <c r="C1156" s="84">
        <v>5519</v>
      </c>
      <c r="D1156" s="83" t="s">
        <v>1479</v>
      </c>
      <c r="E1156" s="85">
        <v>32186535</v>
      </c>
      <c r="F1156" s="85">
        <v>21365074</v>
      </c>
      <c r="G1156" s="85">
        <v>524081</v>
      </c>
      <c r="H1156" s="85">
        <v>4767</v>
      </c>
      <c r="I1156" s="85">
        <v>0</v>
      </c>
      <c r="J1156" s="85">
        <v>1947419</v>
      </c>
      <c r="K1156" s="85">
        <v>4435754</v>
      </c>
      <c r="L1156" s="85">
        <v>0</v>
      </c>
      <c r="M1156" s="85">
        <v>0</v>
      </c>
      <c r="N1156" s="85">
        <v>0</v>
      </c>
      <c r="O1156" s="153">
        <v>1392272</v>
      </c>
      <c r="P1156" s="153">
        <v>1751156</v>
      </c>
      <c r="Q1156" s="153">
        <v>8644393</v>
      </c>
      <c r="R1156" s="153">
        <v>250892</v>
      </c>
      <c r="S1156" s="153">
        <v>2414340</v>
      </c>
      <c r="T1156" s="154">
        <v>5.8361027863199997E-3</v>
      </c>
      <c r="U1156" s="154">
        <v>0.39842086941705002</v>
      </c>
      <c r="V1156" s="86" t="s">
        <v>4364</v>
      </c>
      <c r="W1156" s="86">
        <v>2.5306691983250001E-2</v>
      </c>
      <c r="X1156" s="86">
        <v>2.4161864967999999E-4</v>
      </c>
      <c r="Y1156" s="86">
        <v>5.22730071677E-3</v>
      </c>
      <c r="Z1156" s="154" t="s">
        <v>4364</v>
      </c>
      <c r="AA1156" s="86">
        <v>3.6106744566000002E-4</v>
      </c>
      <c r="AB1156" s="86">
        <v>2.0955812445999999E-4</v>
      </c>
      <c r="AC1156" s="86">
        <v>0</v>
      </c>
      <c r="AD1156" s="154">
        <v>0</v>
      </c>
      <c r="AE1156" s="154" t="s">
        <v>4364</v>
      </c>
      <c r="AF1156" s="154" t="s">
        <v>4364</v>
      </c>
      <c r="AG1156" s="86">
        <v>2.8337927188300002E-3</v>
      </c>
    </row>
    <row r="1157" spans="1:33" x14ac:dyDescent="0.35">
      <c r="A1157" s="84">
        <v>11253</v>
      </c>
      <c r="B1157" s="126">
        <v>46112</v>
      </c>
      <c r="C1157" s="84">
        <v>5524</v>
      </c>
      <c r="D1157" s="83" t="s">
        <v>1480</v>
      </c>
      <c r="E1157" s="85">
        <v>237468469</v>
      </c>
      <c r="F1157" s="85">
        <v>191388295</v>
      </c>
      <c r="G1157" s="85">
        <v>0</v>
      </c>
      <c r="H1157" s="85">
        <v>0</v>
      </c>
      <c r="I1157" s="85">
        <v>0</v>
      </c>
      <c r="J1157" s="85">
        <v>8177594</v>
      </c>
      <c r="K1157" s="85">
        <v>37599677</v>
      </c>
      <c r="L1157" s="85">
        <v>0</v>
      </c>
      <c r="M1157" s="85">
        <v>8584312</v>
      </c>
      <c r="N1157" s="85">
        <v>1172874</v>
      </c>
      <c r="O1157" s="153">
        <v>7636933</v>
      </c>
      <c r="P1157" s="153">
        <v>16305629</v>
      </c>
      <c r="Q1157" s="153">
        <v>68827655</v>
      </c>
      <c r="R1157" s="153">
        <v>43083621</v>
      </c>
      <c r="S1157" s="153">
        <v>0</v>
      </c>
      <c r="T1157" s="86" t="s">
        <v>4364</v>
      </c>
      <c r="U1157" s="154" t="s">
        <v>4364</v>
      </c>
      <c r="V1157" s="154" t="s">
        <v>4364</v>
      </c>
      <c r="W1157" s="86">
        <v>3.6438346703289999E-2</v>
      </c>
      <c r="X1157" s="86">
        <v>4.4203911260399997E-3</v>
      </c>
      <c r="Y1157" s="86">
        <v>8.7179903686699992E-3</v>
      </c>
      <c r="Z1157" s="154" t="s">
        <v>4364</v>
      </c>
      <c r="AA1157" s="86">
        <v>5.1213028192800001E-3</v>
      </c>
      <c r="AB1157" s="86">
        <v>2.025018384E-5</v>
      </c>
      <c r="AC1157" s="86">
        <v>0</v>
      </c>
      <c r="AD1157" s="154" t="s">
        <v>4364</v>
      </c>
      <c r="AE1157" s="154">
        <v>0</v>
      </c>
      <c r="AF1157" s="154">
        <v>0</v>
      </c>
      <c r="AG1157" s="86">
        <v>4.6560869195499998E-3</v>
      </c>
    </row>
    <row r="1158" spans="1:33" x14ac:dyDescent="0.35">
      <c r="A1158" s="84">
        <v>11254</v>
      </c>
      <c r="B1158" s="126">
        <v>46112</v>
      </c>
      <c r="C1158" s="84">
        <v>5525</v>
      </c>
      <c r="D1158" s="83" t="s">
        <v>1481</v>
      </c>
      <c r="E1158" s="85">
        <v>143101500</v>
      </c>
      <c r="F1158" s="85">
        <v>75148738</v>
      </c>
      <c r="G1158" s="85">
        <v>1397500</v>
      </c>
      <c r="H1158" s="85">
        <v>0</v>
      </c>
      <c r="I1158" s="85">
        <v>0</v>
      </c>
      <c r="J1158" s="85">
        <v>7688893</v>
      </c>
      <c r="K1158" s="85">
        <v>11182394</v>
      </c>
      <c r="L1158" s="85">
        <v>0</v>
      </c>
      <c r="M1158" s="85">
        <v>277738</v>
      </c>
      <c r="N1158" s="85">
        <v>0</v>
      </c>
      <c r="O1158" s="153">
        <v>5209432</v>
      </c>
      <c r="P1158" s="153">
        <v>6028815</v>
      </c>
      <c r="Q1158" s="153">
        <v>35547701</v>
      </c>
      <c r="R1158" s="153">
        <v>0</v>
      </c>
      <c r="S1158" s="153">
        <v>7816265</v>
      </c>
      <c r="T1158" s="86">
        <v>2.56903031693E-3</v>
      </c>
      <c r="U1158" s="154" t="s">
        <v>4364</v>
      </c>
      <c r="V1158" s="154" t="s">
        <v>4364</v>
      </c>
      <c r="W1158" s="86">
        <v>1.463175893275E-2</v>
      </c>
      <c r="X1158" s="86">
        <v>0</v>
      </c>
      <c r="Y1158" s="86">
        <v>5.5557442082999995E-4</v>
      </c>
      <c r="Z1158" s="154" t="s">
        <v>4364</v>
      </c>
      <c r="AA1158" s="86">
        <v>0</v>
      </c>
      <c r="AB1158" s="86">
        <v>0</v>
      </c>
      <c r="AC1158" s="86" t="s">
        <v>4364</v>
      </c>
      <c r="AD1158" s="154">
        <v>0</v>
      </c>
      <c r="AE1158" s="154">
        <v>0</v>
      </c>
      <c r="AF1158" s="154" t="s">
        <v>4364</v>
      </c>
      <c r="AG1158" s="86">
        <v>1.06470864188E-3</v>
      </c>
    </row>
    <row r="1159" spans="1:33" x14ac:dyDescent="0.35">
      <c r="A1159" s="84">
        <v>11273</v>
      </c>
      <c r="B1159" s="126">
        <v>46112</v>
      </c>
      <c r="C1159" s="84">
        <v>5536</v>
      </c>
      <c r="D1159" s="83" t="s">
        <v>1482</v>
      </c>
      <c r="E1159" s="85">
        <v>99882990</v>
      </c>
      <c r="F1159" s="85">
        <v>67947378</v>
      </c>
      <c r="G1159" s="85">
        <v>1197158</v>
      </c>
      <c r="H1159" s="85">
        <v>0</v>
      </c>
      <c r="I1159" s="85">
        <v>6141</v>
      </c>
      <c r="J1159" s="85">
        <v>6694235</v>
      </c>
      <c r="K1159" s="85">
        <v>32447164</v>
      </c>
      <c r="L1159" s="85">
        <v>0</v>
      </c>
      <c r="M1159" s="85">
        <v>0</v>
      </c>
      <c r="N1159" s="85">
        <v>0</v>
      </c>
      <c r="O1159" s="153">
        <v>1755328</v>
      </c>
      <c r="P1159" s="153">
        <v>1789115</v>
      </c>
      <c r="Q1159" s="153">
        <v>20928148</v>
      </c>
      <c r="R1159" s="153">
        <v>3130089</v>
      </c>
      <c r="S1159" s="153">
        <v>0</v>
      </c>
      <c r="T1159" s="86">
        <v>1.734554691473E-2</v>
      </c>
      <c r="U1159" s="154" t="s">
        <v>4364</v>
      </c>
      <c r="V1159" s="154">
        <v>0</v>
      </c>
      <c r="W1159" s="86">
        <v>5.3195966964000004E-3</v>
      </c>
      <c r="X1159" s="86">
        <v>3.1930187117300002E-3</v>
      </c>
      <c r="Y1159" s="86">
        <v>8.7740503183400004E-3</v>
      </c>
      <c r="Z1159" s="154" t="s">
        <v>4364</v>
      </c>
      <c r="AA1159" s="86">
        <v>5.1321795360699998E-3</v>
      </c>
      <c r="AB1159" s="86">
        <v>0</v>
      </c>
      <c r="AC1159" s="86">
        <v>0</v>
      </c>
      <c r="AD1159" s="154" t="s">
        <v>4364</v>
      </c>
      <c r="AE1159" s="154" t="s">
        <v>4364</v>
      </c>
      <c r="AF1159" s="154" t="s">
        <v>4364</v>
      </c>
      <c r="AG1159" s="86">
        <v>4.9088632913599998E-3</v>
      </c>
    </row>
    <row r="1160" spans="1:33" x14ac:dyDescent="0.35">
      <c r="A1160" s="84">
        <v>11285</v>
      </c>
      <c r="B1160" s="126">
        <v>46112</v>
      </c>
      <c r="C1160" s="84">
        <v>5543</v>
      </c>
      <c r="D1160" s="83" t="s">
        <v>1483</v>
      </c>
      <c r="E1160" s="85">
        <v>5095830</v>
      </c>
      <c r="F1160" s="85">
        <v>2096699</v>
      </c>
      <c r="G1160" s="85">
        <v>0</v>
      </c>
      <c r="H1160" s="85">
        <v>0</v>
      </c>
      <c r="I1160" s="85">
        <v>0</v>
      </c>
      <c r="J1160" s="85">
        <v>543167</v>
      </c>
      <c r="K1160" s="85">
        <v>1037346</v>
      </c>
      <c r="L1160" s="85">
        <v>0</v>
      </c>
      <c r="M1160" s="85">
        <v>0</v>
      </c>
      <c r="N1160" s="85">
        <v>0</v>
      </c>
      <c r="O1160" s="153">
        <v>299615</v>
      </c>
      <c r="P1160" s="153">
        <v>216571</v>
      </c>
      <c r="Q1160" s="153">
        <v>0</v>
      </c>
      <c r="R1160" s="153">
        <v>0</v>
      </c>
      <c r="S1160" s="153">
        <v>0</v>
      </c>
      <c r="T1160" s="154" t="s">
        <v>4364</v>
      </c>
      <c r="U1160" s="154" t="s">
        <v>4364</v>
      </c>
      <c r="V1160" s="86" t="s">
        <v>4364</v>
      </c>
      <c r="W1160" s="86">
        <v>8.7649818352900002E-3</v>
      </c>
      <c r="X1160" s="86">
        <v>0</v>
      </c>
      <c r="Y1160" s="86">
        <v>6.9242379002E-4</v>
      </c>
      <c r="Z1160" s="154" t="s">
        <v>4364</v>
      </c>
      <c r="AA1160" s="86">
        <v>0</v>
      </c>
      <c r="AB1160" s="154" t="s">
        <v>4364</v>
      </c>
      <c r="AC1160" s="154" t="s">
        <v>4364</v>
      </c>
      <c r="AD1160" s="154" t="s">
        <v>4364</v>
      </c>
      <c r="AE1160" s="154" t="s">
        <v>4364</v>
      </c>
      <c r="AF1160" s="154" t="s">
        <v>4364</v>
      </c>
      <c r="AG1160" s="86">
        <v>1.9707120650700001E-3</v>
      </c>
    </row>
    <row r="1161" spans="1:33" x14ac:dyDescent="0.35">
      <c r="A1161" s="84">
        <v>11293</v>
      </c>
      <c r="B1161" s="126">
        <v>46112</v>
      </c>
      <c r="C1161" s="84">
        <v>5548</v>
      </c>
      <c r="D1161" s="83" t="s">
        <v>1484</v>
      </c>
      <c r="E1161" s="85">
        <v>320868587</v>
      </c>
      <c r="F1161" s="85">
        <v>182489841</v>
      </c>
      <c r="G1161" s="85">
        <v>6927603</v>
      </c>
      <c r="H1161" s="85">
        <v>0</v>
      </c>
      <c r="I1161" s="85">
        <v>739838</v>
      </c>
      <c r="J1161" s="85">
        <v>31894387</v>
      </c>
      <c r="K1161" s="85">
        <v>53426974</v>
      </c>
      <c r="L1161" s="85">
        <v>0</v>
      </c>
      <c r="M1161" s="85">
        <v>31913120</v>
      </c>
      <c r="N1161" s="85">
        <v>3055028</v>
      </c>
      <c r="O1161" s="153">
        <v>4306618</v>
      </c>
      <c r="P1161" s="153">
        <v>596618</v>
      </c>
      <c r="Q1161" s="153">
        <v>27267233</v>
      </c>
      <c r="R1161" s="153">
        <v>22362422</v>
      </c>
      <c r="S1161" s="153">
        <v>0</v>
      </c>
      <c r="T1161" s="154">
        <v>1.7176093207179999E-2</v>
      </c>
      <c r="U1161" s="154" t="s">
        <v>4364</v>
      </c>
      <c r="V1161" s="154">
        <v>-2.5220071014000001E-3</v>
      </c>
      <c r="W1161" s="86">
        <v>2.5973074802090001E-2</v>
      </c>
      <c r="X1161" s="86">
        <v>1.6981302935999999E-3</v>
      </c>
      <c r="Y1161" s="86">
        <v>5.2383486202000002E-3</v>
      </c>
      <c r="Z1161" s="154" t="s">
        <v>4364</v>
      </c>
      <c r="AA1161" s="86">
        <v>0</v>
      </c>
      <c r="AB1161" s="154">
        <v>1.8110925765999999E-4</v>
      </c>
      <c r="AC1161" s="154">
        <v>-3.5388294529999998E-4</v>
      </c>
      <c r="AD1161" s="154">
        <v>0</v>
      </c>
      <c r="AE1161" s="154">
        <v>0</v>
      </c>
      <c r="AF1161" s="154">
        <v>5.3307543582300004E-3</v>
      </c>
      <c r="AG1161" s="86">
        <v>3.1592775189200001E-3</v>
      </c>
    </row>
    <row r="1162" spans="1:33" x14ac:dyDescent="0.35">
      <c r="A1162" s="84">
        <v>11304</v>
      </c>
      <c r="B1162" s="126">
        <v>46112</v>
      </c>
      <c r="C1162" s="84">
        <v>5554</v>
      </c>
      <c r="D1162" s="83" t="s">
        <v>1485</v>
      </c>
      <c r="E1162" s="85">
        <v>150228580</v>
      </c>
      <c r="F1162" s="85">
        <v>80275639</v>
      </c>
      <c r="G1162" s="85">
        <v>1859625</v>
      </c>
      <c r="H1162" s="85">
        <v>6220</v>
      </c>
      <c r="I1162" s="85">
        <v>3704809</v>
      </c>
      <c r="J1162" s="85">
        <v>4100561</v>
      </c>
      <c r="K1162" s="85">
        <v>16436142</v>
      </c>
      <c r="L1162" s="85">
        <v>0</v>
      </c>
      <c r="M1162" s="85">
        <v>7915954</v>
      </c>
      <c r="N1162" s="85">
        <v>1614993</v>
      </c>
      <c r="O1162" s="153">
        <v>4839049</v>
      </c>
      <c r="P1162" s="153">
        <v>636062</v>
      </c>
      <c r="Q1162" s="153">
        <v>36520530</v>
      </c>
      <c r="R1162" s="153">
        <v>2559546</v>
      </c>
      <c r="S1162" s="153">
        <v>82148</v>
      </c>
      <c r="T1162" s="154">
        <v>1.0686792738770001E-2</v>
      </c>
      <c r="U1162" s="154">
        <v>0</v>
      </c>
      <c r="V1162" s="154">
        <v>9.5653229476E-4</v>
      </c>
      <c r="W1162" s="86">
        <v>1.4566290591759999E-2</v>
      </c>
      <c r="X1162" s="86">
        <v>-2.0341904094999999E-6</v>
      </c>
      <c r="Y1162" s="86">
        <v>1.2719966651600001E-3</v>
      </c>
      <c r="Z1162" s="154" t="s">
        <v>4364</v>
      </c>
      <c r="AA1162" s="154">
        <v>1.53774604548E-3</v>
      </c>
      <c r="AB1162" s="154">
        <v>-3.06437104E-5</v>
      </c>
      <c r="AC1162" s="154">
        <v>0</v>
      </c>
      <c r="AD1162" s="154">
        <v>0</v>
      </c>
      <c r="AE1162" s="154">
        <v>0</v>
      </c>
      <c r="AF1162" s="154">
        <v>2.3058719042859999E-2</v>
      </c>
      <c r="AG1162" s="86">
        <v>1.9574556956000002E-3</v>
      </c>
    </row>
    <row r="1163" spans="1:33" x14ac:dyDescent="0.35">
      <c r="A1163" s="84">
        <v>11323</v>
      </c>
      <c r="B1163" s="126">
        <v>46112</v>
      </c>
      <c r="C1163" s="84">
        <v>5568</v>
      </c>
      <c r="D1163" s="83" t="s">
        <v>1486</v>
      </c>
      <c r="E1163" s="85">
        <v>8609846</v>
      </c>
      <c r="F1163" s="85">
        <v>4595250</v>
      </c>
      <c r="G1163" s="85">
        <v>242593</v>
      </c>
      <c r="H1163" s="85">
        <v>0</v>
      </c>
      <c r="I1163" s="85">
        <v>0</v>
      </c>
      <c r="J1163" s="85">
        <v>1242326</v>
      </c>
      <c r="K1163" s="85">
        <v>2233589</v>
      </c>
      <c r="L1163" s="85">
        <v>0</v>
      </c>
      <c r="M1163" s="85">
        <v>0</v>
      </c>
      <c r="N1163" s="85">
        <v>0</v>
      </c>
      <c r="O1163" s="153">
        <v>708535</v>
      </c>
      <c r="P1163" s="153">
        <v>168207</v>
      </c>
      <c r="Q1163" s="153">
        <v>0</v>
      </c>
      <c r="R1163" s="153">
        <v>0</v>
      </c>
      <c r="S1163" s="153">
        <v>0</v>
      </c>
      <c r="T1163" s="154">
        <v>8.8984887606900001E-3</v>
      </c>
      <c r="U1163" s="154" t="s">
        <v>4364</v>
      </c>
      <c r="V1163" s="154" t="s">
        <v>4364</v>
      </c>
      <c r="W1163" s="86">
        <v>4.0456083296000001E-3</v>
      </c>
      <c r="X1163" s="86">
        <v>0</v>
      </c>
      <c r="Y1163" s="86">
        <v>1.5706492454E-4</v>
      </c>
      <c r="Z1163" s="154" t="s">
        <v>4364</v>
      </c>
      <c r="AA1163" s="86">
        <v>1.306287299859E-2</v>
      </c>
      <c r="AB1163" s="154" t="s">
        <v>4364</v>
      </c>
      <c r="AC1163" s="154" t="s">
        <v>4364</v>
      </c>
      <c r="AD1163" s="154" t="s">
        <v>4364</v>
      </c>
      <c r="AE1163" s="154" t="s">
        <v>4364</v>
      </c>
      <c r="AF1163" s="154" t="s">
        <v>4364</v>
      </c>
      <c r="AG1163" s="86">
        <v>1.5669860191900001E-3</v>
      </c>
    </row>
    <row r="1164" spans="1:33" x14ac:dyDescent="0.35">
      <c r="A1164" s="84">
        <v>11331</v>
      </c>
      <c r="B1164" s="126">
        <v>46112</v>
      </c>
      <c r="C1164" s="84">
        <v>5573</v>
      </c>
      <c r="D1164" s="83" t="s">
        <v>1487</v>
      </c>
      <c r="E1164" s="85">
        <v>4079266</v>
      </c>
      <c r="F1164" s="85">
        <v>2689315</v>
      </c>
      <c r="G1164" s="85">
        <v>0</v>
      </c>
      <c r="H1164" s="85">
        <v>0</v>
      </c>
      <c r="I1164" s="85">
        <v>0</v>
      </c>
      <c r="J1164" s="85">
        <v>1344626</v>
      </c>
      <c r="K1164" s="85">
        <v>1266142</v>
      </c>
      <c r="L1164" s="85">
        <v>0</v>
      </c>
      <c r="M1164" s="85">
        <v>0</v>
      </c>
      <c r="N1164" s="85">
        <v>0</v>
      </c>
      <c r="O1164" s="153">
        <v>15693</v>
      </c>
      <c r="P1164" s="153">
        <v>62854</v>
      </c>
      <c r="Q1164" s="153">
        <v>0</v>
      </c>
      <c r="R1164" s="153">
        <v>0</v>
      </c>
      <c r="S1164" s="153">
        <v>0</v>
      </c>
      <c r="T1164" s="154" t="s">
        <v>4364</v>
      </c>
      <c r="U1164" s="154" t="s">
        <v>4364</v>
      </c>
      <c r="V1164" s="154" t="s">
        <v>4364</v>
      </c>
      <c r="W1164" s="86">
        <v>0</v>
      </c>
      <c r="X1164" s="86">
        <v>0</v>
      </c>
      <c r="Y1164" s="86">
        <v>0</v>
      </c>
      <c r="Z1164" s="154" t="s">
        <v>4364</v>
      </c>
      <c r="AA1164" s="86">
        <v>0</v>
      </c>
      <c r="AB1164" s="86" t="s">
        <v>4364</v>
      </c>
      <c r="AC1164" s="86" t="s">
        <v>4364</v>
      </c>
      <c r="AD1164" s="154" t="s">
        <v>4364</v>
      </c>
      <c r="AE1164" s="154" t="s">
        <v>4364</v>
      </c>
      <c r="AF1164" s="86" t="s">
        <v>4364</v>
      </c>
      <c r="AG1164" s="86">
        <v>0</v>
      </c>
    </row>
    <row r="1165" spans="1:33" x14ac:dyDescent="0.35">
      <c r="A1165" s="84">
        <v>11340</v>
      </c>
      <c r="B1165" s="126">
        <v>46112</v>
      </c>
      <c r="C1165" s="84">
        <v>5579</v>
      </c>
      <c r="D1165" s="83" t="s">
        <v>1488</v>
      </c>
      <c r="E1165" s="85">
        <v>993900</v>
      </c>
      <c r="F1165" s="85">
        <v>401862</v>
      </c>
      <c r="G1165" s="85">
        <v>0</v>
      </c>
      <c r="H1165" s="85">
        <v>0</v>
      </c>
      <c r="I1165" s="85">
        <v>0</v>
      </c>
      <c r="J1165" s="85">
        <v>91096</v>
      </c>
      <c r="K1165" s="85">
        <v>253715</v>
      </c>
      <c r="L1165" s="85">
        <v>0</v>
      </c>
      <c r="M1165" s="85">
        <v>0</v>
      </c>
      <c r="N1165" s="85">
        <v>0</v>
      </c>
      <c r="O1165" s="153">
        <v>0</v>
      </c>
      <c r="P1165" s="153">
        <v>57051</v>
      </c>
      <c r="Q1165" s="153">
        <v>0</v>
      </c>
      <c r="R1165" s="153">
        <v>0</v>
      </c>
      <c r="S1165" s="153">
        <v>0</v>
      </c>
      <c r="T1165" s="154" t="s">
        <v>4364</v>
      </c>
      <c r="U1165" s="154" t="s">
        <v>4364</v>
      </c>
      <c r="V1165" s="154" t="s">
        <v>4364</v>
      </c>
      <c r="W1165" s="86">
        <v>5.5885241593000004E-3</v>
      </c>
      <c r="X1165" s="86">
        <v>0</v>
      </c>
      <c r="Y1165" s="86">
        <v>1.2894822350170001E-2</v>
      </c>
      <c r="Z1165" s="154" t="s">
        <v>4364</v>
      </c>
      <c r="AA1165" s="86">
        <v>0</v>
      </c>
      <c r="AB1165" s="154" t="s">
        <v>4364</v>
      </c>
      <c r="AC1165" s="86" t="s">
        <v>4364</v>
      </c>
      <c r="AD1165" s="154" t="s">
        <v>4364</v>
      </c>
      <c r="AE1165" s="154" t="s">
        <v>4364</v>
      </c>
      <c r="AF1165" s="154" t="s">
        <v>4364</v>
      </c>
      <c r="AG1165" s="86">
        <v>1.010513455739E-2</v>
      </c>
    </row>
    <row r="1166" spans="1:33" x14ac:dyDescent="0.35">
      <c r="A1166" s="84">
        <v>11347</v>
      </c>
      <c r="B1166" s="126">
        <v>46112</v>
      </c>
      <c r="C1166" s="84">
        <v>5583</v>
      </c>
      <c r="D1166" s="83" t="s">
        <v>1489</v>
      </c>
      <c r="E1166" s="85">
        <v>13593665</v>
      </c>
      <c r="F1166" s="85">
        <v>2939986</v>
      </c>
      <c r="G1166" s="85">
        <v>0</v>
      </c>
      <c r="H1166" s="85">
        <v>0</v>
      </c>
      <c r="I1166" s="85">
        <v>0</v>
      </c>
      <c r="J1166" s="85">
        <v>329844</v>
      </c>
      <c r="K1166" s="85">
        <v>1678675</v>
      </c>
      <c r="L1166" s="85">
        <v>0</v>
      </c>
      <c r="M1166" s="85">
        <v>0</v>
      </c>
      <c r="N1166" s="85">
        <v>0</v>
      </c>
      <c r="O1166" s="153">
        <v>845251</v>
      </c>
      <c r="P1166" s="153">
        <v>86216</v>
      </c>
      <c r="Q1166" s="153">
        <v>0</v>
      </c>
      <c r="R1166" s="153">
        <v>0</v>
      </c>
      <c r="S1166" s="153">
        <v>0</v>
      </c>
      <c r="T1166" s="154" t="s">
        <v>4364</v>
      </c>
      <c r="U1166" s="154" t="s">
        <v>4364</v>
      </c>
      <c r="V1166" s="154" t="s">
        <v>4364</v>
      </c>
      <c r="W1166" s="86">
        <v>2.074742395372E-2</v>
      </c>
      <c r="X1166" s="86">
        <v>-1.3296525935300001E-2</v>
      </c>
      <c r="Y1166" s="86">
        <v>1.1083800393369999E-2</v>
      </c>
      <c r="Z1166" s="154" t="s">
        <v>4364</v>
      </c>
      <c r="AA1166" s="86">
        <v>0</v>
      </c>
      <c r="AB1166" s="86" t="s">
        <v>4364</v>
      </c>
      <c r="AC1166" s="86" t="s">
        <v>4364</v>
      </c>
      <c r="AD1166" s="154">
        <v>0</v>
      </c>
      <c r="AE1166" s="154" t="s">
        <v>4364</v>
      </c>
      <c r="AF1166" s="154" t="s">
        <v>4364</v>
      </c>
      <c r="AG1166" s="86">
        <v>1.012817899678E-2</v>
      </c>
    </row>
    <row r="1167" spans="1:33" x14ac:dyDescent="0.35">
      <c r="A1167" s="84">
        <v>11353</v>
      </c>
      <c r="B1167" s="126">
        <v>46112</v>
      </c>
      <c r="C1167" s="84">
        <v>5585</v>
      </c>
      <c r="D1167" s="83" t="s">
        <v>1490</v>
      </c>
      <c r="E1167" s="85">
        <v>40019851</v>
      </c>
      <c r="F1167" s="85">
        <v>17105817</v>
      </c>
      <c r="G1167" s="85">
        <v>0</v>
      </c>
      <c r="H1167" s="85">
        <v>0</v>
      </c>
      <c r="I1167" s="85">
        <v>6531</v>
      </c>
      <c r="J1167" s="85">
        <v>3454364</v>
      </c>
      <c r="K1167" s="85">
        <v>8710482</v>
      </c>
      <c r="L1167" s="85">
        <v>0</v>
      </c>
      <c r="M1167" s="85">
        <v>0</v>
      </c>
      <c r="N1167" s="85">
        <v>0</v>
      </c>
      <c r="O1167" s="153">
        <v>993812</v>
      </c>
      <c r="P1167" s="153">
        <v>2451594</v>
      </c>
      <c r="Q1167" s="153">
        <v>758322</v>
      </c>
      <c r="R1167" s="153">
        <v>730713</v>
      </c>
      <c r="S1167" s="153">
        <v>0</v>
      </c>
      <c r="T1167" s="154" t="s">
        <v>4364</v>
      </c>
      <c r="U1167" s="154" t="s">
        <v>4364</v>
      </c>
      <c r="V1167" s="154">
        <v>5.8879114873899999E-3</v>
      </c>
      <c r="W1167" s="86">
        <v>6.0535907437199998E-3</v>
      </c>
      <c r="X1167" s="86">
        <v>0</v>
      </c>
      <c r="Y1167" s="86">
        <v>9.2992715768000001E-4</v>
      </c>
      <c r="Z1167" s="154" t="s">
        <v>4364</v>
      </c>
      <c r="AA1167" s="86">
        <v>0</v>
      </c>
      <c r="AB1167" s="154">
        <v>0</v>
      </c>
      <c r="AC1167" s="154">
        <v>0</v>
      </c>
      <c r="AD1167" s="154" t="s">
        <v>4364</v>
      </c>
      <c r="AE1167" s="154" t="s">
        <v>4364</v>
      </c>
      <c r="AF1167" s="154" t="s">
        <v>4364</v>
      </c>
      <c r="AG1167" s="86">
        <v>7.9958564356000001E-4</v>
      </c>
    </row>
    <row r="1168" spans="1:33" x14ac:dyDescent="0.35">
      <c r="A1168" s="84">
        <v>11364</v>
      </c>
      <c r="B1168" s="126">
        <v>46112</v>
      </c>
      <c r="C1168" s="84">
        <v>5593</v>
      </c>
      <c r="D1168" s="83" t="s">
        <v>1491</v>
      </c>
      <c r="E1168" s="85">
        <v>17852744</v>
      </c>
      <c r="F1168" s="85">
        <v>10163549</v>
      </c>
      <c r="G1168" s="85">
        <v>233212</v>
      </c>
      <c r="H1168" s="85">
        <v>0</v>
      </c>
      <c r="I1168" s="85">
        <v>0</v>
      </c>
      <c r="J1168" s="85">
        <v>2142245</v>
      </c>
      <c r="K1168" s="85">
        <v>5181619</v>
      </c>
      <c r="L1168" s="85">
        <v>0</v>
      </c>
      <c r="M1168" s="85">
        <v>0</v>
      </c>
      <c r="N1168" s="85">
        <v>0</v>
      </c>
      <c r="O1168" s="153">
        <v>430485</v>
      </c>
      <c r="P1168" s="153">
        <v>1266556</v>
      </c>
      <c r="Q1168" s="153">
        <v>817760</v>
      </c>
      <c r="R1168" s="153">
        <v>91672</v>
      </c>
      <c r="S1168" s="153">
        <v>0</v>
      </c>
      <c r="T1168" s="154">
        <v>-1.3561515432999999E-3</v>
      </c>
      <c r="U1168" s="154" t="s">
        <v>4364</v>
      </c>
      <c r="V1168" s="154" t="s">
        <v>4364</v>
      </c>
      <c r="W1168" s="86">
        <v>2.3824875101670001E-2</v>
      </c>
      <c r="X1168" s="86">
        <v>0</v>
      </c>
      <c r="Y1168" s="86">
        <v>7.0027355873700002E-3</v>
      </c>
      <c r="Z1168" s="154" t="s">
        <v>4364</v>
      </c>
      <c r="AA1168" s="86">
        <v>5.0706491268000004E-4</v>
      </c>
      <c r="AB1168" s="154">
        <v>0</v>
      </c>
      <c r="AC1168" s="154">
        <v>0</v>
      </c>
      <c r="AD1168" s="154" t="s">
        <v>4364</v>
      </c>
      <c r="AE1168" s="154" t="s">
        <v>4364</v>
      </c>
      <c r="AF1168" s="154" t="s">
        <v>4364</v>
      </c>
      <c r="AG1168" s="86">
        <v>4.6374039244400003E-3</v>
      </c>
    </row>
    <row r="1169" spans="1:33" x14ac:dyDescent="0.35">
      <c r="A1169" s="84">
        <v>11374</v>
      </c>
      <c r="B1169" s="126">
        <v>46112</v>
      </c>
      <c r="C1169" s="84">
        <v>5596</v>
      </c>
      <c r="D1169" s="83" t="s">
        <v>1492</v>
      </c>
      <c r="E1169" s="85">
        <v>127562128</v>
      </c>
      <c r="F1169" s="85">
        <v>27859253</v>
      </c>
      <c r="G1169" s="85">
        <v>0</v>
      </c>
      <c r="H1169" s="85">
        <v>0</v>
      </c>
      <c r="I1169" s="85">
        <v>0</v>
      </c>
      <c r="J1169" s="85">
        <v>3893705</v>
      </c>
      <c r="K1169" s="85">
        <v>6259654</v>
      </c>
      <c r="L1169" s="85">
        <v>0</v>
      </c>
      <c r="M1169" s="85">
        <v>0</v>
      </c>
      <c r="N1169" s="85">
        <v>0</v>
      </c>
      <c r="O1169" s="153">
        <v>810458</v>
      </c>
      <c r="P1169" s="153">
        <v>589698</v>
      </c>
      <c r="Q1169" s="153">
        <v>15501065</v>
      </c>
      <c r="R1169" s="153">
        <v>804673</v>
      </c>
      <c r="S1169" s="153">
        <v>0</v>
      </c>
      <c r="T1169" s="86">
        <v>6.9229392471200002E-3</v>
      </c>
      <c r="U1169" s="154" t="s">
        <v>4364</v>
      </c>
      <c r="V1169" s="86" t="s">
        <v>4364</v>
      </c>
      <c r="W1169" s="86">
        <v>6.6449695967899999E-3</v>
      </c>
      <c r="X1169" s="86">
        <v>0</v>
      </c>
      <c r="Y1169" s="86">
        <v>-2.0277266300000002E-5</v>
      </c>
      <c r="Z1169" s="154" t="s">
        <v>4364</v>
      </c>
      <c r="AA1169" s="86">
        <v>0</v>
      </c>
      <c r="AB1169" s="86">
        <v>0</v>
      </c>
      <c r="AC1169" s="86">
        <v>0</v>
      </c>
      <c r="AD1169" s="154" t="s">
        <v>4364</v>
      </c>
      <c r="AE1169" s="86" t="s">
        <v>4364</v>
      </c>
      <c r="AF1169" s="86" t="s">
        <v>4364</v>
      </c>
      <c r="AG1169" s="86">
        <v>3.0065625341000002E-4</v>
      </c>
    </row>
    <row r="1170" spans="1:33" x14ac:dyDescent="0.35">
      <c r="A1170" s="84">
        <v>11377</v>
      </c>
      <c r="B1170" s="126">
        <v>46112</v>
      </c>
      <c r="C1170" s="84">
        <v>5598</v>
      </c>
      <c r="D1170" s="83" t="s">
        <v>1493</v>
      </c>
      <c r="E1170" s="85">
        <v>6370151</v>
      </c>
      <c r="F1170" s="85">
        <v>2874278</v>
      </c>
      <c r="G1170" s="85">
        <v>0</v>
      </c>
      <c r="H1170" s="85">
        <v>0</v>
      </c>
      <c r="I1170" s="85">
        <v>0</v>
      </c>
      <c r="J1170" s="85">
        <v>662516</v>
      </c>
      <c r="K1170" s="85">
        <v>1508549</v>
      </c>
      <c r="L1170" s="85">
        <v>0</v>
      </c>
      <c r="M1170" s="85">
        <v>0</v>
      </c>
      <c r="N1170" s="85">
        <v>0</v>
      </c>
      <c r="O1170" s="153">
        <v>412052</v>
      </c>
      <c r="P1170" s="153">
        <v>291161</v>
      </c>
      <c r="Q1170" s="153">
        <v>0</v>
      </c>
      <c r="R1170" s="153">
        <v>0</v>
      </c>
      <c r="S1170" s="153">
        <v>0</v>
      </c>
      <c r="T1170" s="86" t="s">
        <v>4364</v>
      </c>
      <c r="U1170" s="154" t="s">
        <v>4364</v>
      </c>
      <c r="V1170" s="154" t="s">
        <v>4364</v>
      </c>
      <c r="W1170" s="86">
        <v>8.9357647482799993E-3</v>
      </c>
      <c r="X1170" s="86">
        <v>-1.9297426269999999E-4</v>
      </c>
      <c r="Y1170" s="86">
        <v>4.1565083615099996E-3</v>
      </c>
      <c r="Z1170" s="154" t="s">
        <v>4364</v>
      </c>
      <c r="AA1170" s="86">
        <v>0</v>
      </c>
      <c r="AB1170" s="86" t="s">
        <v>4364</v>
      </c>
      <c r="AC1170" s="86" t="s">
        <v>4364</v>
      </c>
      <c r="AD1170" s="154" t="s">
        <v>4364</v>
      </c>
      <c r="AE1170" s="154" t="s">
        <v>4364</v>
      </c>
      <c r="AF1170" s="154" t="s">
        <v>4364</v>
      </c>
      <c r="AG1170" s="86">
        <v>2.8842023006600001E-3</v>
      </c>
    </row>
    <row r="1171" spans="1:33" x14ac:dyDescent="0.35">
      <c r="A1171" s="84">
        <v>11380</v>
      </c>
      <c r="B1171" s="126">
        <v>46112</v>
      </c>
      <c r="C1171" s="84">
        <v>5599</v>
      </c>
      <c r="D1171" s="83" t="s">
        <v>1494</v>
      </c>
      <c r="E1171" s="85">
        <v>713734</v>
      </c>
      <c r="F1171" s="85">
        <v>235870</v>
      </c>
      <c r="G1171" s="85">
        <v>0</v>
      </c>
      <c r="H1171" s="85">
        <v>0</v>
      </c>
      <c r="I1171" s="85">
        <v>0</v>
      </c>
      <c r="J1171" s="85">
        <v>0</v>
      </c>
      <c r="K1171" s="85">
        <v>7285</v>
      </c>
      <c r="L1171" s="85">
        <v>0</v>
      </c>
      <c r="M1171" s="85">
        <v>0</v>
      </c>
      <c r="N1171" s="85">
        <v>0</v>
      </c>
      <c r="O1171" s="153">
        <v>228585</v>
      </c>
      <c r="P1171" s="153">
        <v>0</v>
      </c>
      <c r="Q1171" s="153">
        <v>0</v>
      </c>
      <c r="R1171" s="153">
        <v>0</v>
      </c>
      <c r="S1171" s="153">
        <v>0</v>
      </c>
      <c r="T1171" s="86" t="s">
        <v>4364</v>
      </c>
      <c r="U1171" s="154" t="s">
        <v>4364</v>
      </c>
      <c r="V1171" s="154" t="s">
        <v>4364</v>
      </c>
      <c r="W1171" s="86">
        <v>4.5315336336680001E-2</v>
      </c>
      <c r="X1171" s="86" t="s">
        <v>4364</v>
      </c>
      <c r="Y1171" s="86">
        <v>0</v>
      </c>
      <c r="Z1171" s="154" t="s">
        <v>4364</v>
      </c>
      <c r="AA1171" s="86">
        <v>0</v>
      </c>
      <c r="AB1171" s="86" t="s">
        <v>4364</v>
      </c>
      <c r="AC1171" s="86" t="s">
        <v>4364</v>
      </c>
      <c r="AD1171" s="154" t="s">
        <v>4364</v>
      </c>
      <c r="AE1171" s="154" t="s">
        <v>4364</v>
      </c>
      <c r="AF1171" s="154" t="s">
        <v>4364</v>
      </c>
      <c r="AG1171" s="86">
        <v>3.8084104726239999E-2</v>
      </c>
    </row>
    <row r="1172" spans="1:33" x14ac:dyDescent="0.35">
      <c r="A1172" s="84">
        <v>11391</v>
      </c>
      <c r="B1172" s="126">
        <v>46112</v>
      </c>
      <c r="C1172" s="84">
        <v>5604</v>
      </c>
      <c r="D1172" s="83" t="s">
        <v>1495</v>
      </c>
      <c r="E1172" s="85">
        <v>15645922</v>
      </c>
      <c r="F1172" s="85">
        <v>4246505</v>
      </c>
      <c r="G1172" s="85">
        <v>381109</v>
      </c>
      <c r="H1172" s="85">
        <v>0</v>
      </c>
      <c r="I1172" s="85">
        <v>0</v>
      </c>
      <c r="J1172" s="85">
        <v>490679</v>
      </c>
      <c r="K1172" s="85">
        <v>1977608</v>
      </c>
      <c r="L1172" s="85">
        <v>0</v>
      </c>
      <c r="M1172" s="85">
        <v>0</v>
      </c>
      <c r="N1172" s="85">
        <v>0</v>
      </c>
      <c r="O1172" s="153">
        <v>467036</v>
      </c>
      <c r="P1172" s="153">
        <v>375428</v>
      </c>
      <c r="Q1172" s="153">
        <v>554645</v>
      </c>
      <c r="R1172" s="153">
        <v>0</v>
      </c>
      <c r="S1172" s="153">
        <v>0</v>
      </c>
      <c r="T1172" s="154">
        <v>1.7929819024870002E-2</v>
      </c>
      <c r="U1172" s="154" t="s">
        <v>4364</v>
      </c>
      <c r="V1172" s="154" t="s">
        <v>4364</v>
      </c>
      <c r="W1172" s="86">
        <v>1.098602995119E-2</v>
      </c>
      <c r="X1172" s="86">
        <v>0</v>
      </c>
      <c r="Y1172" s="86">
        <v>6.9215538843800002E-3</v>
      </c>
      <c r="Z1172" s="154" t="s">
        <v>4364</v>
      </c>
      <c r="AA1172" s="86">
        <v>0</v>
      </c>
      <c r="AB1172" s="154">
        <v>0</v>
      </c>
      <c r="AC1172" s="154" t="s">
        <v>4364</v>
      </c>
      <c r="AD1172" s="154" t="s">
        <v>4364</v>
      </c>
      <c r="AE1172" s="154" t="s">
        <v>4364</v>
      </c>
      <c r="AF1172" s="154" t="s">
        <v>4364</v>
      </c>
      <c r="AG1172" s="86">
        <v>5.7722113668299997E-3</v>
      </c>
    </row>
    <row r="1173" spans="1:33" x14ac:dyDescent="0.35">
      <c r="A1173" s="84">
        <v>11400</v>
      </c>
      <c r="B1173" s="126">
        <v>46112</v>
      </c>
      <c r="C1173" s="84">
        <v>5609</v>
      </c>
      <c r="D1173" s="83" t="s">
        <v>1496</v>
      </c>
      <c r="E1173" s="85">
        <v>48817997</v>
      </c>
      <c r="F1173" s="85">
        <v>19366809</v>
      </c>
      <c r="G1173" s="85">
        <v>0</v>
      </c>
      <c r="H1173" s="85">
        <v>0</v>
      </c>
      <c r="I1173" s="85">
        <v>0</v>
      </c>
      <c r="J1173" s="85">
        <v>260909</v>
      </c>
      <c r="K1173" s="85">
        <v>1232462</v>
      </c>
      <c r="L1173" s="85">
        <v>0</v>
      </c>
      <c r="M1173" s="85">
        <v>0</v>
      </c>
      <c r="N1173" s="85">
        <v>0</v>
      </c>
      <c r="O1173" s="153">
        <v>154340</v>
      </c>
      <c r="P1173" s="153">
        <v>1593305</v>
      </c>
      <c r="Q1173" s="153">
        <v>10462076</v>
      </c>
      <c r="R1173" s="153">
        <v>5663717</v>
      </c>
      <c r="S1173" s="153">
        <v>0</v>
      </c>
      <c r="T1173" s="86" t="s">
        <v>4364</v>
      </c>
      <c r="U1173" s="86" t="s">
        <v>4364</v>
      </c>
      <c r="V1173" s="86" t="s">
        <v>4364</v>
      </c>
      <c r="W1173" s="86">
        <v>0</v>
      </c>
      <c r="X1173" s="86">
        <v>0</v>
      </c>
      <c r="Y1173" s="86">
        <v>0</v>
      </c>
      <c r="Z1173" s="154" t="s">
        <v>4364</v>
      </c>
      <c r="AA1173" s="86">
        <v>0</v>
      </c>
      <c r="AB1173" s="86">
        <v>0</v>
      </c>
      <c r="AC1173" s="154">
        <v>0</v>
      </c>
      <c r="AD1173" s="154">
        <v>0</v>
      </c>
      <c r="AE1173" s="154" t="s">
        <v>4364</v>
      </c>
      <c r="AF1173" s="154" t="s">
        <v>4364</v>
      </c>
      <c r="AG1173" s="86">
        <v>0</v>
      </c>
    </row>
    <row r="1174" spans="1:33" x14ac:dyDescent="0.35">
      <c r="A1174" s="84">
        <v>11402</v>
      </c>
      <c r="B1174" s="126">
        <v>46112</v>
      </c>
      <c r="C1174" s="84">
        <v>5611</v>
      </c>
      <c r="D1174" s="83" t="s">
        <v>1497</v>
      </c>
      <c r="E1174" s="85">
        <v>79135080</v>
      </c>
      <c r="F1174" s="85">
        <v>50507925</v>
      </c>
      <c r="G1174" s="85">
        <v>907539</v>
      </c>
      <c r="H1174" s="85">
        <v>0</v>
      </c>
      <c r="I1174" s="85">
        <v>0</v>
      </c>
      <c r="J1174" s="85">
        <v>9735652</v>
      </c>
      <c r="K1174" s="85">
        <v>15718382</v>
      </c>
      <c r="L1174" s="85">
        <v>0</v>
      </c>
      <c r="M1174" s="85">
        <v>0</v>
      </c>
      <c r="N1174" s="85">
        <v>59861</v>
      </c>
      <c r="O1174" s="153">
        <v>2363459</v>
      </c>
      <c r="P1174" s="153">
        <v>6833136</v>
      </c>
      <c r="Q1174" s="153">
        <v>5302722</v>
      </c>
      <c r="R1174" s="153">
        <v>9587174</v>
      </c>
      <c r="S1174" s="153">
        <v>0</v>
      </c>
      <c r="T1174" s="154">
        <v>2.648711181291E-2</v>
      </c>
      <c r="U1174" s="154" t="s">
        <v>4364</v>
      </c>
      <c r="V1174" s="154" t="s">
        <v>4364</v>
      </c>
      <c r="W1174" s="86">
        <v>3.5999382172900003E-2</v>
      </c>
      <c r="X1174" s="86">
        <v>7.3172838607000004E-4</v>
      </c>
      <c r="Y1174" s="86">
        <v>6.9154081640800001E-3</v>
      </c>
      <c r="Z1174" s="154" t="s">
        <v>4364</v>
      </c>
      <c r="AA1174" s="86">
        <v>7.2259930948600001E-3</v>
      </c>
      <c r="AB1174" s="154">
        <v>0</v>
      </c>
      <c r="AC1174" s="154">
        <v>0</v>
      </c>
      <c r="AD1174" s="154" t="s">
        <v>4364</v>
      </c>
      <c r="AE1174" s="154" t="s">
        <v>4364</v>
      </c>
      <c r="AF1174" s="154">
        <v>0</v>
      </c>
      <c r="AG1174" s="86">
        <v>5.5861804763099997E-3</v>
      </c>
    </row>
    <row r="1175" spans="1:33" x14ac:dyDescent="0.35">
      <c r="A1175" s="84">
        <v>11409</v>
      </c>
      <c r="B1175" s="126">
        <v>46112</v>
      </c>
      <c r="C1175" s="84">
        <v>5617</v>
      </c>
      <c r="D1175" s="83" t="s">
        <v>1498</v>
      </c>
      <c r="E1175" s="85">
        <v>16008481</v>
      </c>
      <c r="F1175" s="85">
        <v>12168209</v>
      </c>
      <c r="G1175" s="85">
        <v>436797</v>
      </c>
      <c r="H1175" s="85">
        <v>4207</v>
      </c>
      <c r="I1175" s="85">
        <v>0</v>
      </c>
      <c r="J1175" s="85">
        <v>1363349</v>
      </c>
      <c r="K1175" s="85">
        <v>3983582</v>
      </c>
      <c r="L1175" s="85">
        <v>0</v>
      </c>
      <c r="M1175" s="85">
        <v>0</v>
      </c>
      <c r="N1175" s="85">
        <v>0</v>
      </c>
      <c r="O1175" s="153">
        <v>796417</v>
      </c>
      <c r="P1175" s="153">
        <v>594049</v>
      </c>
      <c r="Q1175" s="153">
        <v>0</v>
      </c>
      <c r="R1175" s="153">
        <v>4989807</v>
      </c>
      <c r="S1175" s="153">
        <v>0</v>
      </c>
      <c r="T1175" s="154">
        <v>1.62851104576E-3</v>
      </c>
      <c r="U1175" s="154">
        <v>0.13467101086762001</v>
      </c>
      <c r="V1175" s="154" t="s">
        <v>4364</v>
      </c>
      <c r="W1175" s="86">
        <v>2.5390157037479998E-2</v>
      </c>
      <c r="X1175" s="86">
        <v>0</v>
      </c>
      <c r="Y1175" s="86">
        <v>6.1806357983900002E-3</v>
      </c>
      <c r="Z1175" s="154" t="s">
        <v>4364</v>
      </c>
      <c r="AA1175" s="86">
        <v>0</v>
      </c>
      <c r="AB1175" s="154" t="s">
        <v>4364</v>
      </c>
      <c r="AC1175" s="154">
        <v>0</v>
      </c>
      <c r="AD1175" s="154" t="s">
        <v>4364</v>
      </c>
      <c r="AE1175" s="154" t="s">
        <v>4364</v>
      </c>
      <c r="AF1175" s="154" t="s">
        <v>4364</v>
      </c>
      <c r="AG1175" s="86">
        <v>3.96003366609E-3</v>
      </c>
    </row>
    <row r="1176" spans="1:33" x14ac:dyDescent="0.35">
      <c r="A1176" s="84">
        <v>11445</v>
      </c>
      <c r="B1176" s="126">
        <v>46112</v>
      </c>
      <c r="C1176" s="84">
        <v>5636</v>
      </c>
      <c r="D1176" s="83" t="s">
        <v>1499</v>
      </c>
      <c r="E1176" s="85">
        <v>32763564</v>
      </c>
      <c r="F1176" s="85">
        <v>15474277</v>
      </c>
      <c r="G1176" s="85">
        <v>0</v>
      </c>
      <c r="H1176" s="85">
        <v>0</v>
      </c>
      <c r="I1176" s="85">
        <v>0</v>
      </c>
      <c r="J1176" s="85">
        <v>1874867</v>
      </c>
      <c r="K1176" s="85">
        <v>9138425</v>
      </c>
      <c r="L1176" s="85">
        <v>0</v>
      </c>
      <c r="M1176" s="85">
        <v>0</v>
      </c>
      <c r="N1176" s="85">
        <v>0</v>
      </c>
      <c r="O1176" s="153">
        <v>918258</v>
      </c>
      <c r="P1176" s="153">
        <v>1657026</v>
      </c>
      <c r="Q1176" s="153">
        <v>721338</v>
      </c>
      <c r="R1176" s="153">
        <v>1064577</v>
      </c>
      <c r="S1176" s="153">
        <v>99786</v>
      </c>
      <c r="T1176" s="154" t="s">
        <v>4364</v>
      </c>
      <c r="U1176" s="154" t="s">
        <v>4364</v>
      </c>
      <c r="V1176" s="154" t="s">
        <v>4364</v>
      </c>
      <c r="W1176" s="86">
        <v>9.2269211380499993E-3</v>
      </c>
      <c r="X1176" s="86">
        <v>0</v>
      </c>
      <c r="Y1176" s="86">
        <v>1.4380056542499999E-3</v>
      </c>
      <c r="Z1176" s="154" t="s">
        <v>4364</v>
      </c>
      <c r="AA1176" s="154">
        <v>-2.0236536936000002E-3</v>
      </c>
      <c r="AB1176" s="154">
        <v>0</v>
      </c>
      <c r="AC1176" s="86">
        <v>0</v>
      </c>
      <c r="AD1176" s="154">
        <v>0</v>
      </c>
      <c r="AE1176" s="154" t="s">
        <v>4364</v>
      </c>
      <c r="AF1176" s="154" t="s">
        <v>4364</v>
      </c>
      <c r="AG1176" s="86">
        <v>1.14975936843E-3</v>
      </c>
    </row>
    <row r="1177" spans="1:33" x14ac:dyDescent="0.35">
      <c r="A1177" s="84">
        <v>11452</v>
      </c>
      <c r="B1177" s="126">
        <v>46112</v>
      </c>
      <c r="C1177" s="84">
        <v>5642</v>
      </c>
      <c r="D1177" s="83" t="s">
        <v>1500</v>
      </c>
      <c r="E1177" s="85">
        <v>383541030</v>
      </c>
      <c r="F1177" s="85">
        <v>246377654</v>
      </c>
      <c r="G1177" s="85">
        <v>8588929</v>
      </c>
      <c r="H1177" s="85">
        <v>0</v>
      </c>
      <c r="I1177" s="85">
        <v>0</v>
      </c>
      <c r="J1177" s="85">
        <v>33599633</v>
      </c>
      <c r="K1177" s="85">
        <v>43044094</v>
      </c>
      <c r="L1177" s="85">
        <v>0</v>
      </c>
      <c r="M1177" s="85">
        <v>330466</v>
      </c>
      <c r="N1177" s="85">
        <v>363746</v>
      </c>
      <c r="O1177" s="153">
        <v>26479350</v>
      </c>
      <c r="P1177" s="153">
        <v>9946995</v>
      </c>
      <c r="Q1177" s="153">
        <v>92880055</v>
      </c>
      <c r="R1177" s="153">
        <v>23691704</v>
      </c>
      <c r="S1177" s="153">
        <v>7452682</v>
      </c>
      <c r="T1177" s="86">
        <v>2.7783442570360001E-2</v>
      </c>
      <c r="U1177" s="154" t="s">
        <v>4364</v>
      </c>
      <c r="V1177" s="154" t="s">
        <v>4364</v>
      </c>
      <c r="W1177" s="86">
        <v>3.093636218638E-2</v>
      </c>
      <c r="X1177" s="86">
        <v>2.9495991204200002E-3</v>
      </c>
      <c r="Y1177" s="86">
        <v>4.2332622085199997E-3</v>
      </c>
      <c r="Z1177" s="154" t="s">
        <v>4364</v>
      </c>
      <c r="AA1177" s="86">
        <v>1.2718449444989999E-2</v>
      </c>
      <c r="AB1177" s="86">
        <v>0</v>
      </c>
      <c r="AC1177" s="86">
        <v>0</v>
      </c>
      <c r="AD1177" s="154">
        <v>0</v>
      </c>
      <c r="AE1177" s="86">
        <v>0</v>
      </c>
      <c r="AF1177" s="86">
        <v>0</v>
      </c>
      <c r="AG1177" s="86">
        <v>6.2998938110600004E-3</v>
      </c>
    </row>
    <row r="1178" spans="1:33" x14ac:dyDescent="0.35">
      <c r="A1178" s="84">
        <v>11458</v>
      </c>
      <c r="B1178" s="126">
        <v>46112</v>
      </c>
      <c r="C1178" s="84">
        <v>5648</v>
      </c>
      <c r="D1178" s="83" t="s">
        <v>1501</v>
      </c>
      <c r="E1178" s="85">
        <v>5410599</v>
      </c>
      <c r="F1178" s="85">
        <v>3693554</v>
      </c>
      <c r="G1178" s="85">
        <v>0</v>
      </c>
      <c r="H1178" s="85">
        <v>0</v>
      </c>
      <c r="I1178" s="85">
        <v>0</v>
      </c>
      <c r="J1178" s="85">
        <v>1537662</v>
      </c>
      <c r="K1178" s="85">
        <v>1443539</v>
      </c>
      <c r="L1178" s="85">
        <v>0</v>
      </c>
      <c r="M1178" s="85">
        <v>0</v>
      </c>
      <c r="N1178" s="85">
        <v>0</v>
      </c>
      <c r="O1178" s="153">
        <v>287411</v>
      </c>
      <c r="P1178" s="153">
        <v>424941</v>
      </c>
      <c r="Q1178" s="153">
        <v>0</v>
      </c>
      <c r="R1178" s="153">
        <v>0</v>
      </c>
      <c r="S1178" s="153">
        <v>0</v>
      </c>
      <c r="T1178" s="86" t="s">
        <v>4364</v>
      </c>
      <c r="U1178" s="154" t="s">
        <v>4364</v>
      </c>
      <c r="V1178" s="154" t="s">
        <v>4364</v>
      </c>
      <c r="W1178" s="86">
        <v>2.2069610952699999E-2</v>
      </c>
      <c r="X1178" s="86">
        <v>-3.4888891969E-3</v>
      </c>
      <c r="Y1178" s="86">
        <v>3.4773672444900002E-3</v>
      </c>
      <c r="Z1178" s="154" t="s">
        <v>4364</v>
      </c>
      <c r="AA1178" s="86">
        <v>0</v>
      </c>
      <c r="AB1178" s="86" t="s">
        <v>4364</v>
      </c>
      <c r="AC1178" s="86" t="s">
        <v>4364</v>
      </c>
      <c r="AD1178" s="154" t="s">
        <v>4364</v>
      </c>
      <c r="AE1178" s="154" t="s">
        <v>4364</v>
      </c>
      <c r="AF1178" s="154" t="s">
        <v>4364</v>
      </c>
      <c r="AG1178" s="86">
        <v>8.8230413419999995E-4</v>
      </c>
    </row>
    <row r="1179" spans="1:33" x14ac:dyDescent="0.35">
      <c r="A1179" s="84">
        <v>11459</v>
      </c>
      <c r="B1179" s="126">
        <v>46112</v>
      </c>
      <c r="C1179" s="84">
        <v>5649</v>
      </c>
      <c r="D1179" s="83" t="s">
        <v>1502</v>
      </c>
      <c r="E1179" s="85">
        <v>5061595</v>
      </c>
      <c r="F1179" s="85">
        <v>3384262</v>
      </c>
      <c r="G1179" s="85">
        <v>0</v>
      </c>
      <c r="H1179" s="85">
        <v>0</v>
      </c>
      <c r="I1179" s="85">
        <v>0</v>
      </c>
      <c r="J1179" s="85">
        <v>1544208</v>
      </c>
      <c r="K1179" s="85">
        <v>658465</v>
      </c>
      <c r="L1179" s="85">
        <v>0</v>
      </c>
      <c r="M1179" s="85">
        <v>0</v>
      </c>
      <c r="N1179" s="85">
        <v>0</v>
      </c>
      <c r="O1179" s="153">
        <v>174183</v>
      </c>
      <c r="P1179" s="153">
        <v>1007405</v>
      </c>
      <c r="Q1179" s="153">
        <v>0</v>
      </c>
      <c r="R1179" s="153">
        <v>0</v>
      </c>
      <c r="S1179" s="153">
        <v>0</v>
      </c>
      <c r="T1179" s="154" t="s">
        <v>4364</v>
      </c>
      <c r="U1179" s="154" t="s">
        <v>4364</v>
      </c>
      <c r="V1179" s="154" t="s">
        <v>4364</v>
      </c>
      <c r="W1179" s="86">
        <v>0</v>
      </c>
      <c r="X1179" s="86">
        <v>0</v>
      </c>
      <c r="Y1179" s="86">
        <v>2.973543635E-3</v>
      </c>
      <c r="Z1179" s="154" t="s">
        <v>4364</v>
      </c>
      <c r="AA1179" s="86">
        <v>0</v>
      </c>
      <c r="AB1179" s="86" t="s">
        <v>4364</v>
      </c>
      <c r="AC1179" s="154" t="s">
        <v>4364</v>
      </c>
      <c r="AD1179" s="154" t="s">
        <v>4364</v>
      </c>
      <c r="AE1179" s="154" t="s">
        <v>4364</v>
      </c>
      <c r="AF1179" s="154" t="s">
        <v>4364</v>
      </c>
      <c r="AG1179" s="86">
        <v>4.9095192944E-4</v>
      </c>
    </row>
    <row r="1180" spans="1:33" x14ac:dyDescent="0.35">
      <c r="A1180" s="84">
        <v>11470</v>
      </c>
      <c r="B1180" s="126">
        <v>46112</v>
      </c>
      <c r="C1180" s="84">
        <v>5659</v>
      </c>
      <c r="D1180" s="83" t="s">
        <v>1503</v>
      </c>
      <c r="E1180" s="85">
        <v>44781982</v>
      </c>
      <c r="F1180" s="85">
        <v>20807569</v>
      </c>
      <c r="G1180" s="85">
        <v>349778</v>
      </c>
      <c r="H1180" s="85">
        <v>0</v>
      </c>
      <c r="I1180" s="85">
        <v>0</v>
      </c>
      <c r="J1180" s="85">
        <v>1167951</v>
      </c>
      <c r="K1180" s="85">
        <v>6301503</v>
      </c>
      <c r="L1180" s="85">
        <v>0</v>
      </c>
      <c r="M1180" s="85">
        <v>0</v>
      </c>
      <c r="N1180" s="85">
        <v>0</v>
      </c>
      <c r="O1180" s="153">
        <v>829855</v>
      </c>
      <c r="P1180" s="153">
        <v>670739</v>
      </c>
      <c r="Q1180" s="153">
        <v>5333756</v>
      </c>
      <c r="R1180" s="153">
        <v>6153987</v>
      </c>
      <c r="S1180" s="153">
        <v>0</v>
      </c>
      <c r="T1180" s="86">
        <v>2.6526827689400002E-3</v>
      </c>
      <c r="U1180" s="154" t="s">
        <v>4364</v>
      </c>
      <c r="V1180" s="154" t="s">
        <v>4364</v>
      </c>
      <c r="W1180" s="86">
        <v>8.4065406997900008E-3</v>
      </c>
      <c r="X1180" s="86">
        <v>0</v>
      </c>
      <c r="Y1180" s="86">
        <v>-3.6454649350000002E-4</v>
      </c>
      <c r="Z1180" s="154" t="s">
        <v>4364</v>
      </c>
      <c r="AA1180" s="86">
        <v>0</v>
      </c>
      <c r="AB1180" s="86">
        <v>0</v>
      </c>
      <c r="AC1180" s="86">
        <v>1.05117084213E-3</v>
      </c>
      <c r="AD1180" s="154" t="s">
        <v>4364</v>
      </c>
      <c r="AE1180" s="86" t="s">
        <v>4364</v>
      </c>
      <c r="AF1180" s="86" t="s">
        <v>4364</v>
      </c>
      <c r="AG1180" s="86">
        <v>5.8187793612000005E-4</v>
      </c>
    </row>
    <row r="1181" spans="1:33" x14ac:dyDescent="0.35">
      <c r="A1181" s="84">
        <v>11520</v>
      </c>
      <c r="B1181" s="126">
        <v>46112</v>
      </c>
      <c r="C1181" s="84">
        <v>5685</v>
      </c>
      <c r="D1181" s="83" t="s">
        <v>1504</v>
      </c>
      <c r="E1181" s="85">
        <v>172320421</v>
      </c>
      <c r="F1181" s="85">
        <v>127272921</v>
      </c>
      <c r="G1181" s="85">
        <v>3801991</v>
      </c>
      <c r="H1181" s="85">
        <v>88771</v>
      </c>
      <c r="I1181" s="85">
        <v>248807</v>
      </c>
      <c r="J1181" s="85">
        <v>5383525</v>
      </c>
      <c r="K1181" s="85">
        <v>24741669</v>
      </c>
      <c r="L1181" s="85">
        <v>0</v>
      </c>
      <c r="M1181" s="85">
        <v>9293787</v>
      </c>
      <c r="N1181" s="85">
        <v>0</v>
      </c>
      <c r="O1181" s="153">
        <v>1851377</v>
      </c>
      <c r="P1181" s="153">
        <v>2747855</v>
      </c>
      <c r="Q1181" s="153">
        <v>64239431</v>
      </c>
      <c r="R1181" s="153">
        <v>14875707</v>
      </c>
      <c r="S1181" s="153">
        <v>0</v>
      </c>
      <c r="T1181" s="154">
        <v>1.8395437316279999E-2</v>
      </c>
      <c r="U1181" s="154">
        <v>1.309133880518E-2</v>
      </c>
      <c r="V1181" s="154">
        <v>1.5281672340089999E-2</v>
      </c>
      <c r="W1181" s="86">
        <v>3.6656811533759999E-2</v>
      </c>
      <c r="X1181" s="86">
        <v>1.32888780637E-3</v>
      </c>
      <c r="Y1181" s="86">
        <v>6.1413198716999996E-3</v>
      </c>
      <c r="Z1181" s="154" t="s">
        <v>4364</v>
      </c>
      <c r="AA1181" s="86">
        <v>5.6951600039999997E-4</v>
      </c>
      <c r="AB1181" s="86">
        <v>0</v>
      </c>
      <c r="AC1181" s="86">
        <v>0</v>
      </c>
      <c r="AD1181" s="154" t="s">
        <v>4364</v>
      </c>
      <c r="AE1181" s="154">
        <v>0</v>
      </c>
      <c r="AF1181" s="154" t="s">
        <v>4364</v>
      </c>
      <c r="AG1181" s="86">
        <v>2.47724372413E-3</v>
      </c>
    </row>
    <row r="1182" spans="1:33" x14ac:dyDescent="0.35">
      <c r="A1182" s="84">
        <v>11526</v>
      </c>
      <c r="B1182" s="126">
        <v>46112</v>
      </c>
      <c r="C1182" s="84">
        <v>5689</v>
      </c>
      <c r="D1182" s="83" t="s">
        <v>1505</v>
      </c>
      <c r="E1182" s="85">
        <v>85786651</v>
      </c>
      <c r="F1182" s="85">
        <v>50361095</v>
      </c>
      <c r="G1182" s="85">
        <v>676989</v>
      </c>
      <c r="H1182" s="85">
        <v>0</v>
      </c>
      <c r="I1182" s="85">
        <v>0</v>
      </c>
      <c r="J1182" s="85">
        <v>6479637</v>
      </c>
      <c r="K1182" s="85">
        <v>18421700</v>
      </c>
      <c r="L1182" s="85">
        <v>0</v>
      </c>
      <c r="M1182" s="85">
        <v>4507592</v>
      </c>
      <c r="N1182" s="85">
        <v>6197069</v>
      </c>
      <c r="O1182" s="153">
        <v>1621387</v>
      </c>
      <c r="P1182" s="153">
        <v>5604439</v>
      </c>
      <c r="Q1182" s="153">
        <v>6220690</v>
      </c>
      <c r="R1182" s="153">
        <v>550989</v>
      </c>
      <c r="S1182" s="153">
        <v>80603</v>
      </c>
      <c r="T1182" s="86">
        <v>1.04144691216E-3</v>
      </c>
      <c r="U1182" s="154" t="s">
        <v>4364</v>
      </c>
      <c r="V1182" s="154" t="s">
        <v>4364</v>
      </c>
      <c r="W1182" s="86">
        <v>2.69421385814E-3</v>
      </c>
      <c r="X1182" s="86">
        <v>4.0578547501599997E-3</v>
      </c>
      <c r="Y1182" s="86">
        <v>1.0177184081799999E-3</v>
      </c>
      <c r="Z1182" s="154" t="s">
        <v>4364</v>
      </c>
      <c r="AA1182" s="86">
        <v>1.02756590118E-3</v>
      </c>
      <c r="AB1182" s="86">
        <v>1.106209926E-5</v>
      </c>
      <c r="AC1182" s="86">
        <v>0</v>
      </c>
      <c r="AD1182" s="154">
        <v>0</v>
      </c>
      <c r="AE1182" s="154">
        <v>3.6242886000999999E-3</v>
      </c>
      <c r="AF1182" s="154">
        <v>0</v>
      </c>
      <c r="AG1182" s="86">
        <v>1.40714991697E-3</v>
      </c>
    </row>
    <row r="1183" spans="1:33" x14ac:dyDescent="0.35">
      <c r="A1183" s="84">
        <v>11533</v>
      </c>
      <c r="B1183" s="126">
        <v>46112</v>
      </c>
      <c r="C1183" s="84">
        <v>5693</v>
      </c>
      <c r="D1183" s="83" t="s">
        <v>1506</v>
      </c>
      <c r="E1183" s="85">
        <v>41634694</v>
      </c>
      <c r="F1183" s="85">
        <v>20245592</v>
      </c>
      <c r="G1183" s="85">
        <v>0</v>
      </c>
      <c r="H1183" s="85">
        <v>0</v>
      </c>
      <c r="I1183" s="85">
        <v>0</v>
      </c>
      <c r="J1183" s="85">
        <v>4606019</v>
      </c>
      <c r="K1183" s="85">
        <v>7445270</v>
      </c>
      <c r="L1183" s="85">
        <v>0</v>
      </c>
      <c r="M1183" s="85">
        <v>0</v>
      </c>
      <c r="N1183" s="85">
        <v>0</v>
      </c>
      <c r="O1183" s="153">
        <v>364362</v>
      </c>
      <c r="P1183" s="153">
        <v>2863135</v>
      </c>
      <c r="Q1183" s="153">
        <v>4724704</v>
      </c>
      <c r="R1183" s="153">
        <v>242102</v>
      </c>
      <c r="S1183" s="153">
        <v>0</v>
      </c>
      <c r="T1183" s="86" t="s">
        <v>4364</v>
      </c>
      <c r="U1183" s="154" t="s">
        <v>4364</v>
      </c>
      <c r="V1183" s="154" t="s">
        <v>4364</v>
      </c>
      <c r="W1183" s="86">
        <v>2.8862834785310001E-2</v>
      </c>
      <c r="X1183" s="86">
        <v>3.5159939164400001E-3</v>
      </c>
      <c r="Y1183" s="86">
        <v>9.8406007572699999E-3</v>
      </c>
      <c r="Z1183" s="154" t="s">
        <v>4364</v>
      </c>
      <c r="AA1183" s="86">
        <v>0</v>
      </c>
      <c r="AB1183" s="86">
        <v>0</v>
      </c>
      <c r="AC1183" s="86">
        <v>0</v>
      </c>
      <c r="AD1183" s="86" t="s">
        <v>4364</v>
      </c>
      <c r="AE1183" s="154" t="s">
        <v>4364</v>
      </c>
      <c r="AF1183" s="154" t="s">
        <v>4364</v>
      </c>
      <c r="AG1183" s="86">
        <v>5.5612910978000002E-3</v>
      </c>
    </row>
    <row r="1184" spans="1:33" x14ac:dyDescent="0.35">
      <c r="A1184" s="84">
        <v>11548</v>
      </c>
      <c r="B1184" s="126">
        <v>46112</v>
      </c>
      <c r="C1184" s="84">
        <v>5701</v>
      </c>
      <c r="D1184" s="83" t="s">
        <v>1507</v>
      </c>
      <c r="E1184" s="85">
        <v>78388197</v>
      </c>
      <c r="F1184" s="85">
        <v>43222944</v>
      </c>
      <c r="G1184" s="85">
        <v>1739042</v>
      </c>
      <c r="H1184" s="85">
        <v>0</v>
      </c>
      <c r="I1184" s="85">
        <v>0</v>
      </c>
      <c r="J1184" s="85">
        <v>961697</v>
      </c>
      <c r="K1184" s="85">
        <v>7555583</v>
      </c>
      <c r="L1184" s="85">
        <v>0</v>
      </c>
      <c r="M1184" s="85">
        <v>102156</v>
      </c>
      <c r="N1184" s="85">
        <v>0</v>
      </c>
      <c r="O1184" s="153">
        <v>368883</v>
      </c>
      <c r="P1184" s="153">
        <v>8208011</v>
      </c>
      <c r="Q1184" s="153">
        <v>11066653</v>
      </c>
      <c r="R1184" s="153">
        <v>13220919</v>
      </c>
      <c r="S1184" s="153">
        <v>0</v>
      </c>
      <c r="T1184" s="86">
        <v>2.1236526709399999E-2</v>
      </c>
      <c r="U1184" s="86" t="s">
        <v>4364</v>
      </c>
      <c r="V1184" s="154" t="s">
        <v>4364</v>
      </c>
      <c r="W1184" s="86">
        <v>4.8354485713660002E-2</v>
      </c>
      <c r="X1184" s="86">
        <v>-7.1579505670000003E-4</v>
      </c>
      <c r="Y1184" s="86">
        <v>1.585906850639E-2</v>
      </c>
      <c r="Z1184" s="154" t="s">
        <v>4364</v>
      </c>
      <c r="AA1184" s="86">
        <v>8.6660748858099993E-3</v>
      </c>
      <c r="AB1184" s="86">
        <v>0</v>
      </c>
      <c r="AC1184" s="86">
        <v>0</v>
      </c>
      <c r="AD1184" s="154" t="s">
        <v>4364</v>
      </c>
      <c r="AE1184" s="154">
        <v>0</v>
      </c>
      <c r="AF1184" s="154" t="s">
        <v>4364</v>
      </c>
      <c r="AG1184" s="86">
        <v>6.3757508241600001E-3</v>
      </c>
    </row>
    <row r="1185" spans="1:33" x14ac:dyDescent="0.35">
      <c r="A1185" s="84">
        <v>11550</v>
      </c>
      <c r="B1185" s="126">
        <v>46112</v>
      </c>
      <c r="C1185" s="84">
        <v>5703</v>
      </c>
      <c r="D1185" s="83" t="s">
        <v>1508</v>
      </c>
      <c r="E1185" s="85">
        <v>10029895</v>
      </c>
      <c r="F1185" s="85">
        <v>4493026</v>
      </c>
      <c r="G1185" s="85">
        <v>0</v>
      </c>
      <c r="H1185" s="85">
        <v>0</v>
      </c>
      <c r="I1185" s="85">
        <v>0</v>
      </c>
      <c r="J1185" s="85">
        <v>845273</v>
      </c>
      <c r="K1185" s="85">
        <v>1527306</v>
      </c>
      <c r="L1185" s="85">
        <v>0</v>
      </c>
      <c r="M1185" s="85">
        <v>0</v>
      </c>
      <c r="N1185" s="85">
        <v>0</v>
      </c>
      <c r="O1185" s="153">
        <v>425141</v>
      </c>
      <c r="P1185" s="153">
        <v>227403</v>
      </c>
      <c r="Q1185" s="153">
        <v>573210</v>
      </c>
      <c r="R1185" s="153">
        <v>894693</v>
      </c>
      <c r="S1185" s="153">
        <v>0</v>
      </c>
      <c r="T1185" s="86" t="s">
        <v>4364</v>
      </c>
      <c r="U1185" s="154" t="s">
        <v>4364</v>
      </c>
      <c r="V1185" s="154" t="s">
        <v>4364</v>
      </c>
      <c r="W1185" s="86">
        <v>-7.7924254021000004E-3</v>
      </c>
      <c r="X1185" s="86">
        <v>0</v>
      </c>
      <c r="Y1185" s="86">
        <v>0</v>
      </c>
      <c r="Z1185" s="154" t="s">
        <v>4364</v>
      </c>
      <c r="AA1185" s="86">
        <v>0</v>
      </c>
      <c r="AB1185" s="86">
        <v>0</v>
      </c>
      <c r="AC1185" s="86">
        <v>0</v>
      </c>
      <c r="AD1185" s="154" t="s">
        <v>4364</v>
      </c>
      <c r="AE1185" s="86" t="s">
        <v>4364</v>
      </c>
      <c r="AF1185" s="86" t="s">
        <v>4364</v>
      </c>
      <c r="AG1185" s="86">
        <v>-8.1857751150000004E-4</v>
      </c>
    </row>
    <row r="1186" spans="1:33" x14ac:dyDescent="0.35">
      <c r="A1186" s="84">
        <v>11554</v>
      </c>
      <c r="B1186" s="126">
        <v>46112</v>
      </c>
      <c r="C1186" s="84">
        <v>5706</v>
      </c>
      <c r="D1186" s="83" t="s">
        <v>1509</v>
      </c>
      <c r="E1186" s="85">
        <v>774807789</v>
      </c>
      <c r="F1186" s="85">
        <v>621229719</v>
      </c>
      <c r="G1186" s="85">
        <v>46622424</v>
      </c>
      <c r="H1186" s="85">
        <v>0</v>
      </c>
      <c r="I1186" s="85">
        <v>0</v>
      </c>
      <c r="J1186" s="85">
        <v>114425821</v>
      </c>
      <c r="K1186" s="85">
        <v>157213476</v>
      </c>
      <c r="L1186" s="85">
        <v>0</v>
      </c>
      <c r="M1186" s="85">
        <v>44257356</v>
      </c>
      <c r="N1186" s="85">
        <v>1185936</v>
      </c>
      <c r="O1186" s="153">
        <v>30953601</v>
      </c>
      <c r="P1186" s="153">
        <v>5551643</v>
      </c>
      <c r="Q1186" s="153">
        <v>165387874</v>
      </c>
      <c r="R1186" s="153">
        <v>55631589</v>
      </c>
      <c r="S1186" s="153">
        <v>0</v>
      </c>
      <c r="T1186" s="86">
        <v>2.121035667454E-2</v>
      </c>
      <c r="U1186" s="154" t="s">
        <v>4364</v>
      </c>
      <c r="V1186" s="86" t="s">
        <v>4364</v>
      </c>
      <c r="W1186" s="86">
        <v>2.6915683776929999E-2</v>
      </c>
      <c r="X1186" s="86">
        <v>2.0533006682000002E-3</v>
      </c>
      <c r="Y1186" s="86">
        <v>3.4531448589000002E-3</v>
      </c>
      <c r="Z1186" s="154" t="s">
        <v>4364</v>
      </c>
      <c r="AA1186" s="86">
        <v>6.0204885432000004E-4</v>
      </c>
      <c r="AB1186" s="86">
        <v>0</v>
      </c>
      <c r="AC1186" s="86">
        <v>0</v>
      </c>
      <c r="AD1186" s="86" t="s">
        <v>4364</v>
      </c>
      <c r="AE1186" s="154">
        <v>0</v>
      </c>
      <c r="AF1186" s="154">
        <v>0</v>
      </c>
      <c r="AG1186" s="86">
        <v>3.99452597661E-3</v>
      </c>
    </row>
    <row r="1187" spans="1:33" x14ac:dyDescent="0.35">
      <c r="A1187" s="84">
        <v>11567</v>
      </c>
      <c r="B1187" s="126">
        <v>46112</v>
      </c>
      <c r="C1187" s="84">
        <v>5711</v>
      </c>
      <c r="D1187" s="83" t="s">
        <v>1510</v>
      </c>
      <c r="E1187" s="85">
        <v>212591</v>
      </c>
      <c r="F1187" s="85">
        <v>51935</v>
      </c>
      <c r="G1187" s="85">
        <v>0</v>
      </c>
      <c r="H1187" s="85">
        <v>0</v>
      </c>
      <c r="I1187" s="85">
        <v>0</v>
      </c>
      <c r="J1187" s="85">
        <v>0</v>
      </c>
      <c r="K1187" s="85">
        <v>0</v>
      </c>
      <c r="L1187" s="85">
        <v>0</v>
      </c>
      <c r="M1187" s="85">
        <v>0</v>
      </c>
      <c r="N1187" s="85">
        <v>0</v>
      </c>
      <c r="O1187" s="153">
        <v>51935</v>
      </c>
      <c r="P1187" s="153">
        <v>0</v>
      </c>
      <c r="Q1187" s="153">
        <v>0</v>
      </c>
      <c r="R1187" s="153">
        <v>0</v>
      </c>
      <c r="S1187" s="153">
        <v>0</v>
      </c>
      <c r="T1187" s="86" t="s">
        <v>4364</v>
      </c>
      <c r="U1187" s="154" t="s">
        <v>4364</v>
      </c>
      <c r="V1187" s="154" t="s">
        <v>4364</v>
      </c>
      <c r="W1187" s="86">
        <v>0</v>
      </c>
      <c r="X1187" s="86" t="s">
        <v>4364</v>
      </c>
      <c r="Y1187" s="86" t="s">
        <v>4364</v>
      </c>
      <c r="Z1187" s="154" t="s">
        <v>4364</v>
      </c>
      <c r="AA1187" s="86" t="s">
        <v>4364</v>
      </c>
      <c r="AB1187" s="86" t="s">
        <v>4364</v>
      </c>
      <c r="AC1187" s="86" t="s">
        <v>4364</v>
      </c>
      <c r="AD1187" s="154" t="s">
        <v>4364</v>
      </c>
      <c r="AE1187" s="86" t="s">
        <v>4364</v>
      </c>
      <c r="AF1187" s="154" t="s">
        <v>4364</v>
      </c>
      <c r="AG1187" s="86">
        <v>0</v>
      </c>
    </row>
    <row r="1188" spans="1:33" x14ac:dyDescent="0.35">
      <c r="A1188" s="84">
        <v>11576</v>
      </c>
      <c r="B1188" s="126">
        <v>46112</v>
      </c>
      <c r="C1188" s="84">
        <v>5715</v>
      </c>
      <c r="D1188" s="83" t="s">
        <v>1511</v>
      </c>
      <c r="E1188" s="85">
        <v>26330510</v>
      </c>
      <c r="F1188" s="85">
        <v>22081556</v>
      </c>
      <c r="G1188" s="85">
        <v>410187</v>
      </c>
      <c r="H1188" s="85">
        <v>0</v>
      </c>
      <c r="I1188" s="85">
        <v>366986</v>
      </c>
      <c r="J1188" s="85">
        <v>2787049</v>
      </c>
      <c r="K1188" s="85">
        <v>9065680</v>
      </c>
      <c r="L1188" s="85">
        <v>0</v>
      </c>
      <c r="M1188" s="85">
        <v>0</v>
      </c>
      <c r="N1188" s="85">
        <v>0</v>
      </c>
      <c r="O1188" s="153">
        <v>6241666</v>
      </c>
      <c r="P1188" s="153">
        <v>2359127</v>
      </c>
      <c r="Q1188" s="153">
        <v>799789</v>
      </c>
      <c r="R1188" s="153">
        <v>51072</v>
      </c>
      <c r="S1188" s="153">
        <v>0</v>
      </c>
      <c r="T1188" s="86">
        <v>3.4473762177829999E-2</v>
      </c>
      <c r="U1188" s="154" t="s">
        <v>4364</v>
      </c>
      <c r="V1188" s="154">
        <v>0</v>
      </c>
      <c r="W1188" s="86">
        <v>1.3569909515969999E-2</v>
      </c>
      <c r="X1188" s="86">
        <v>0</v>
      </c>
      <c r="Y1188" s="86">
        <v>2.0924855013400002E-3</v>
      </c>
      <c r="Z1188" s="154" t="s">
        <v>4364</v>
      </c>
      <c r="AA1188" s="86">
        <v>7.0177034504000004E-4</v>
      </c>
      <c r="AB1188" s="86">
        <v>-1.6690360126000001E-3</v>
      </c>
      <c r="AC1188" s="86">
        <v>0</v>
      </c>
      <c r="AD1188" s="154" t="s">
        <v>4364</v>
      </c>
      <c r="AE1188" s="86" t="s">
        <v>4364</v>
      </c>
      <c r="AF1188" s="154" t="s">
        <v>4364</v>
      </c>
      <c r="AG1188" s="86">
        <v>5.3534764395900001E-3</v>
      </c>
    </row>
    <row r="1189" spans="1:33" x14ac:dyDescent="0.35">
      <c r="A1189" s="84">
        <v>11604</v>
      </c>
      <c r="B1189" s="126">
        <v>46112</v>
      </c>
      <c r="C1189" s="84">
        <v>5730</v>
      </c>
      <c r="D1189" s="83" t="s">
        <v>1512</v>
      </c>
      <c r="E1189" s="85">
        <v>20004275</v>
      </c>
      <c r="F1189" s="85">
        <v>8897034</v>
      </c>
      <c r="G1189" s="85">
        <v>0</v>
      </c>
      <c r="H1189" s="85">
        <v>0</v>
      </c>
      <c r="I1189" s="85">
        <v>0</v>
      </c>
      <c r="J1189" s="85">
        <v>1539926</v>
      </c>
      <c r="K1189" s="85">
        <v>1951526</v>
      </c>
      <c r="L1189" s="85">
        <v>0</v>
      </c>
      <c r="M1189" s="85">
        <v>0</v>
      </c>
      <c r="N1189" s="85">
        <v>0</v>
      </c>
      <c r="O1189" s="153">
        <v>5133657</v>
      </c>
      <c r="P1189" s="153">
        <v>271925</v>
      </c>
      <c r="Q1189" s="153">
        <v>0</v>
      </c>
      <c r="R1189" s="153">
        <v>0</v>
      </c>
      <c r="S1189" s="153">
        <v>0</v>
      </c>
      <c r="T1189" s="86" t="s">
        <v>4364</v>
      </c>
      <c r="U1189" s="154" t="s">
        <v>4364</v>
      </c>
      <c r="V1189" s="154" t="s">
        <v>4364</v>
      </c>
      <c r="W1189" s="86">
        <v>2.0355865576860002E-2</v>
      </c>
      <c r="X1189" s="86">
        <v>0</v>
      </c>
      <c r="Y1189" s="86">
        <v>0</v>
      </c>
      <c r="Z1189" s="154" t="s">
        <v>4364</v>
      </c>
      <c r="AA1189" s="86">
        <v>0</v>
      </c>
      <c r="AB1189" s="86" t="s">
        <v>4364</v>
      </c>
      <c r="AC1189" s="86" t="s">
        <v>4364</v>
      </c>
      <c r="AD1189" s="86" t="s">
        <v>4364</v>
      </c>
      <c r="AE1189" s="154" t="s">
        <v>4364</v>
      </c>
      <c r="AF1189" s="154" t="s">
        <v>4364</v>
      </c>
      <c r="AG1189" s="86">
        <v>1.138004151699E-2</v>
      </c>
    </row>
    <row r="1190" spans="1:33" x14ac:dyDescent="0.35">
      <c r="A1190" s="84">
        <v>11640</v>
      </c>
      <c r="B1190" s="126">
        <v>46112</v>
      </c>
      <c r="C1190" s="84">
        <v>5748</v>
      </c>
      <c r="D1190" s="83" t="s">
        <v>1513</v>
      </c>
      <c r="E1190" s="85">
        <v>44637567</v>
      </c>
      <c r="F1190" s="85">
        <v>18048091</v>
      </c>
      <c r="G1190" s="85">
        <v>1057078</v>
      </c>
      <c r="H1190" s="85">
        <v>0</v>
      </c>
      <c r="I1190" s="85">
        <v>0</v>
      </c>
      <c r="J1190" s="85">
        <v>2090539</v>
      </c>
      <c r="K1190" s="85">
        <v>6353023</v>
      </c>
      <c r="L1190" s="85">
        <v>0</v>
      </c>
      <c r="M1190" s="85">
        <v>0</v>
      </c>
      <c r="N1190" s="85">
        <v>0</v>
      </c>
      <c r="O1190" s="153">
        <v>2786157</v>
      </c>
      <c r="P1190" s="153">
        <v>387666</v>
      </c>
      <c r="Q1190" s="153">
        <v>2470372</v>
      </c>
      <c r="R1190" s="153">
        <v>2903256</v>
      </c>
      <c r="S1190" s="153">
        <v>0</v>
      </c>
      <c r="T1190" s="154">
        <v>2.8982022697329999E-2</v>
      </c>
      <c r="U1190" s="154" t="s">
        <v>4364</v>
      </c>
      <c r="V1190" s="154" t="s">
        <v>4364</v>
      </c>
      <c r="W1190" s="86">
        <v>2.583124464781E-2</v>
      </c>
      <c r="X1190" s="86">
        <v>1.7677195099799999E-3</v>
      </c>
      <c r="Y1190" s="86">
        <v>4.0136252370599999E-3</v>
      </c>
      <c r="Z1190" s="154" t="s">
        <v>4364</v>
      </c>
      <c r="AA1190" s="86">
        <v>1.1700264167E-4</v>
      </c>
      <c r="AB1190" s="86">
        <v>0</v>
      </c>
      <c r="AC1190" s="86">
        <v>-4.4989399998000001E-3</v>
      </c>
      <c r="AD1190" s="86" t="s">
        <v>4364</v>
      </c>
      <c r="AE1190" s="86" t="s">
        <v>4364</v>
      </c>
      <c r="AF1190" s="154" t="s">
        <v>4364</v>
      </c>
      <c r="AG1190" s="86">
        <v>7.2763204247000002E-3</v>
      </c>
    </row>
    <row r="1191" spans="1:33" x14ac:dyDescent="0.35">
      <c r="A1191" s="84">
        <v>11652</v>
      </c>
      <c r="B1191" s="126">
        <v>46112</v>
      </c>
      <c r="C1191" s="84">
        <v>5756</v>
      </c>
      <c r="D1191" s="83" t="s">
        <v>1514</v>
      </c>
      <c r="E1191" s="85">
        <v>38854791</v>
      </c>
      <c r="F1191" s="85">
        <v>22902104</v>
      </c>
      <c r="G1191" s="85">
        <v>973039</v>
      </c>
      <c r="H1191" s="85">
        <v>0</v>
      </c>
      <c r="I1191" s="85">
        <v>0</v>
      </c>
      <c r="J1191" s="85">
        <v>3447781</v>
      </c>
      <c r="K1191" s="85">
        <v>9124355</v>
      </c>
      <c r="L1191" s="85">
        <v>0</v>
      </c>
      <c r="M1191" s="85">
        <v>0</v>
      </c>
      <c r="N1191" s="85">
        <v>0</v>
      </c>
      <c r="O1191" s="153">
        <v>1278912</v>
      </c>
      <c r="P1191" s="153">
        <v>831252</v>
      </c>
      <c r="Q1191" s="153">
        <v>6004773</v>
      </c>
      <c r="R1191" s="153">
        <v>1241994</v>
      </c>
      <c r="S1191" s="153">
        <v>0</v>
      </c>
      <c r="T1191" s="154">
        <v>5.8509176597330001E-2</v>
      </c>
      <c r="U1191" s="154" t="s">
        <v>4364</v>
      </c>
      <c r="V1191" s="154" t="s">
        <v>4364</v>
      </c>
      <c r="W1191" s="86">
        <v>5.9524098563859998E-2</v>
      </c>
      <c r="X1191" s="86">
        <v>-1.61387702E-5</v>
      </c>
      <c r="Y1191" s="86">
        <v>1.135361213187E-2</v>
      </c>
      <c r="Z1191" s="154" t="s">
        <v>4364</v>
      </c>
      <c r="AA1191" s="86">
        <v>3.4592281738199997E-2</v>
      </c>
      <c r="AB1191" s="154">
        <v>0</v>
      </c>
      <c r="AC1191" s="154">
        <v>0</v>
      </c>
      <c r="AD1191" s="154" t="s">
        <v>4364</v>
      </c>
      <c r="AE1191" s="154" t="s">
        <v>4364</v>
      </c>
      <c r="AF1191" s="154" t="s">
        <v>4364</v>
      </c>
      <c r="AG1191" s="86">
        <v>1.103680514023E-2</v>
      </c>
    </row>
    <row r="1192" spans="1:33" x14ac:dyDescent="0.35">
      <c r="A1192" s="84">
        <v>11658</v>
      </c>
      <c r="B1192" s="126">
        <v>46112</v>
      </c>
      <c r="C1192" s="84">
        <v>5757</v>
      </c>
      <c r="D1192" s="83" t="s">
        <v>1515</v>
      </c>
      <c r="E1192" s="85">
        <v>592513</v>
      </c>
      <c r="F1192" s="85">
        <v>128834</v>
      </c>
      <c r="G1192" s="85">
        <v>0</v>
      </c>
      <c r="H1192" s="85">
        <v>0</v>
      </c>
      <c r="I1192" s="85">
        <v>0</v>
      </c>
      <c r="J1192" s="85">
        <v>0</v>
      </c>
      <c r="K1192" s="85">
        <v>0</v>
      </c>
      <c r="L1192" s="85">
        <v>0</v>
      </c>
      <c r="M1192" s="85">
        <v>0</v>
      </c>
      <c r="N1192" s="85">
        <v>0</v>
      </c>
      <c r="O1192" s="153">
        <v>128833</v>
      </c>
      <c r="P1192" s="153">
        <v>0</v>
      </c>
      <c r="Q1192" s="153">
        <v>0</v>
      </c>
      <c r="R1192" s="153">
        <v>0</v>
      </c>
      <c r="S1192" s="153">
        <v>0</v>
      </c>
      <c r="T1192" s="86" t="s">
        <v>4364</v>
      </c>
      <c r="U1192" s="154" t="s">
        <v>4364</v>
      </c>
      <c r="V1192" s="154" t="s">
        <v>4364</v>
      </c>
      <c r="W1192" s="86">
        <v>0</v>
      </c>
      <c r="X1192" s="86" t="s">
        <v>4364</v>
      </c>
      <c r="Y1192" s="86" t="s">
        <v>4364</v>
      </c>
      <c r="Z1192" s="154" t="s">
        <v>4364</v>
      </c>
      <c r="AA1192" s="86">
        <v>0</v>
      </c>
      <c r="AB1192" s="86">
        <v>0</v>
      </c>
      <c r="AC1192" s="86" t="s">
        <v>4364</v>
      </c>
      <c r="AD1192" s="154" t="s">
        <v>4364</v>
      </c>
      <c r="AE1192" s="86" t="s">
        <v>4364</v>
      </c>
      <c r="AF1192" s="86" t="s">
        <v>4364</v>
      </c>
      <c r="AG1192" s="86">
        <v>0</v>
      </c>
    </row>
    <row r="1193" spans="1:33" x14ac:dyDescent="0.35">
      <c r="A1193" s="84">
        <v>11663</v>
      </c>
      <c r="B1193" s="126">
        <v>46112</v>
      </c>
      <c r="C1193" s="84">
        <v>5762</v>
      </c>
      <c r="D1193" s="83" t="s">
        <v>1516</v>
      </c>
      <c r="E1193" s="85">
        <v>92682902</v>
      </c>
      <c r="F1193" s="85">
        <v>59262908</v>
      </c>
      <c r="G1193" s="85">
        <v>984287</v>
      </c>
      <c r="H1193" s="85">
        <v>0</v>
      </c>
      <c r="I1193" s="85">
        <v>0</v>
      </c>
      <c r="J1193" s="85">
        <v>1420518</v>
      </c>
      <c r="K1193" s="85">
        <v>19917348</v>
      </c>
      <c r="L1193" s="85">
        <v>0</v>
      </c>
      <c r="M1193" s="85">
        <v>88156</v>
      </c>
      <c r="N1193" s="85">
        <v>525421</v>
      </c>
      <c r="O1193" s="153">
        <v>3431027</v>
      </c>
      <c r="P1193" s="153">
        <v>2151339</v>
      </c>
      <c r="Q1193" s="153">
        <v>11524823</v>
      </c>
      <c r="R1193" s="153">
        <v>19219989</v>
      </c>
      <c r="S1193" s="153">
        <v>0</v>
      </c>
      <c r="T1193" s="154">
        <v>4.2827199151390001E-2</v>
      </c>
      <c r="U1193" s="154" t="s">
        <v>4364</v>
      </c>
      <c r="V1193" s="154" t="s">
        <v>4364</v>
      </c>
      <c r="W1193" s="86">
        <v>5.2883916390440003E-2</v>
      </c>
      <c r="X1193" s="86">
        <v>0</v>
      </c>
      <c r="Y1193" s="86">
        <v>1.1541409820890001E-2</v>
      </c>
      <c r="Z1193" s="154" t="s">
        <v>4364</v>
      </c>
      <c r="AA1193" s="86">
        <v>4.0619940382E-4</v>
      </c>
      <c r="AB1193" s="86">
        <v>0</v>
      </c>
      <c r="AC1193" s="86">
        <v>2.73465941198E-3</v>
      </c>
      <c r="AD1193" s="86" t="s">
        <v>4364</v>
      </c>
      <c r="AE1193" s="154">
        <v>0</v>
      </c>
      <c r="AF1193" s="154">
        <v>5.0472069733999998E-3</v>
      </c>
      <c r="AG1193" s="86">
        <v>9.1571741553599997E-3</v>
      </c>
    </row>
    <row r="1194" spans="1:33" x14ac:dyDescent="0.35">
      <c r="A1194" s="84">
        <v>11670</v>
      </c>
      <c r="B1194" s="126">
        <v>46112</v>
      </c>
      <c r="C1194" s="84">
        <v>5764</v>
      </c>
      <c r="D1194" s="83" t="s">
        <v>1517</v>
      </c>
      <c r="E1194" s="85">
        <v>132146514</v>
      </c>
      <c r="F1194" s="85">
        <v>55543670</v>
      </c>
      <c r="G1194" s="85">
        <v>2293136</v>
      </c>
      <c r="H1194" s="85">
        <v>0</v>
      </c>
      <c r="I1194" s="85">
        <v>0</v>
      </c>
      <c r="J1194" s="85">
        <v>24789300</v>
      </c>
      <c r="K1194" s="85">
        <v>17948216</v>
      </c>
      <c r="L1194" s="85">
        <v>0</v>
      </c>
      <c r="M1194" s="85">
        <v>0</v>
      </c>
      <c r="N1194" s="85">
        <v>0</v>
      </c>
      <c r="O1194" s="153">
        <v>5166388</v>
      </c>
      <c r="P1194" s="153">
        <v>5346630</v>
      </c>
      <c r="Q1194" s="153">
        <v>0</v>
      </c>
      <c r="R1194" s="153">
        <v>0</v>
      </c>
      <c r="S1194" s="153">
        <v>0</v>
      </c>
      <c r="T1194" s="154">
        <v>5.5607370398200002E-3</v>
      </c>
      <c r="U1194" s="154" t="s">
        <v>4364</v>
      </c>
      <c r="V1194" s="154" t="s">
        <v>4364</v>
      </c>
      <c r="W1194" s="86">
        <v>5.72843079223E-3</v>
      </c>
      <c r="X1194" s="86">
        <v>1.5792824942E-4</v>
      </c>
      <c r="Y1194" s="86">
        <v>9.0531489185000005E-4</v>
      </c>
      <c r="Z1194" s="154" t="s">
        <v>4364</v>
      </c>
      <c r="AA1194" s="86">
        <v>3.5202816892999998E-4</v>
      </c>
      <c r="AB1194" s="154" t="s">
        <v>4364</v>
      </c>
      <c r="AC1194" s="154" t="s">
        <v>4364</v>
      </c>
      <c r="AD1194" s="154" t="s">
        <v>4364</v>
      </c>
      <c r="AE1194" s="154" t="s">
        <v>4364</v>
      </c>
      <c r="AF1194" s="154" t="s">
        <v>4364</v>
      </c>
      <c r="AG1194" s="86">
        <v>1.11577524632E-3</v>
      </c>
    </row>
    <row r="1195" spans="1:33" x14ac:dyDescent="0.35">
      <c r="A1195" s="84">
        <v>11674</v>
      </c>
      <c r="B1195" s="126">
        <v>46112</v>
      </c>
      <c r="C1195" s="84">
        <v>5768</v>
      </c>
      <c r="D1195" s="83" t="s">
        <v>1518</v>
      </c>
      <c r="E1195" s="85">
        <v>554618883</v>
      </c>
      <c r="F1195" s="85">
        <v>340090901</v>
      </c>
      <c r="G1195" s="85">
        <v>8960294</v>
      </c>
      <c r="H1195" s="85">
        <v>3225817</v>
      </c>
      <c r="I1195" s="85">
        <v>0</v>
      </c>
      <c r="J1195" s="85">
        <v>28431341</v>
      </c>
      <c r="K1195" s="85">
        <v>125427463</v>
      </c>
      <c r="L1195" s="85">
        <v>0</v>
      </c>
      <c r="M1195" s="85">
        <v>24284002</v>
      </c>
      <c r="N1195" s="85">
        <v>7092304</v>
      </c>
      <c r="O1195" s="153">
        <v>18624773</v>
      </c>
      <c r="P1195" s="153">
        <v>17637865</v>
      </c>
      <c r="Q1195" s="153">
        <v>75809376</v>
      </c>
      <c r="R1195" s="153">
        <v>30403599</v>
      </c>
      <c r="S1195" s="153">
        <v>194067</v>
      </c>
      <c r="T1195" s="154">
        <v>1.6955616375940001E-2</v>
      </c>
      <c r="U1195" s="154">
        <v>5.9687822677500002E-2</v>
      </c>
      <c r="V1195" s="154" t="s">
        <v>4364</v>
      </c>
      <c r="W1195" s="86">
        <v>0</v>
      </c>
      <c r="X1195" s="86">
        <v>2.96577318801E-3</v>
      </c>
      <c r="Y1195" s="86">
        <v>1.0294958075179999E-2</v>
      </c>
      <c r="Z1195" s="154" t="s">
        <v>4364</v>
      </c>
      <c r="AA1195" s="86">
        <v>7.9626072296000005E-4</v>
      </c>
      <c r="AB1195" s="86">
        <v>1.0959326381E-4</v>
      </c>
      <c r="AC1195" s="86">
        <v>-6.9259840799999999E-5</v>
      </c>
      <c r="AD1195" s="154">
        <v>2.4889416988946902</v>
      </c>
      <c r="AE1195" s="154">
        <v>0</v>
      </c>
      <c r="AF1195" s="154">
        <v>0</v>
      </c>
      <c r="AG1195" s="86">
        <v>7.3376765727999997E-3</v>
      </c>
    </row>
    <row r="1196" spans="1:33" x14ac:dyDescent="0.35">
      <c r="A1196" s="84">
        <v>11678</v>
      </c>
      <c r="B1196" s="126">
        <v>46112</v>
      </c>
      <c r="C1196" s="84">
        <v>5772</v>
      </c>
      <c r="D1196" s="83" t="s">
        <v>1519</v>
      </c>
      <c r="E1196" s="85">
        <v>80069665</v>
      </c>
      <c r="F1196" s="85">
        <v>48595265</v>
      </c>
      <c r="G1196" s="85">
        <v>0</v>
      </c>
      <c r="H1196" s="85">
        <v>0</v>
      </c>
      <c r="I1196" s="85">
        <v>0</v>
      </c>
      <c r="J1196" s="85">
        <v>7513190</v>
      </c>
      <c r="K1196" s="85">
        <v>15538896</v>
      </c>
      <c r="L1196" s="85">
        <v>0</v>
      </c>
      <c r="M1196" s="85">
        <v>1869957</v>
      </c>
      <c r="N1196" s="85">
        <v>0</v>
      </c>
      <c r="O1196" s="153">
        <v>2397243</v>
      </c>
      <c r="P1196" s="153">
        <v>6117112</v>
      </c>
      <c r="Q1196" s="153">
        <v>15158867</v>
      </c>
      <c r="R1196" s="153">
        <v>0</v>
      </c>
      <c r="S1196" s="153">
        <v>0</v>
      </c>
      <c r="T1196" s="86" t="s">
        <v>4364</v>
      </c>
      <c r="U1196" s="86" t="s">
        <v>4364</v>
      </c>
      <c r="V1196" s="154" t="s">
        <v>4364</v>
      </c>
      <c r="W1196" s="86">
        <v>3.1739955849980003E-2</v>
      </c>
      <c r="X1196" s="86">
        <v>-2.7954216269999999E-4</v>
      </c>
      <c r="Y1196" s="86">
        <v>1.8197736681589999E-2</v>
      </c>
      <c r="Z1196" s="154" t="s">
        <v>4364</v>
      </c>
      <c r="AA1196" s="86">
        <v>6.0102189192400004E-3</v>
      </c>
      <c r="AB1196" s="86">
        <v>7.0520780769999999E-5</v>
      </c>
      <c r="AC1196" s="154" t="s">
        <v>4364</v>
      </c>
      <c r="AD1196" s="154" t="s">
        <v>4364</v>
      </c>
      <c r="AE1196" s="154">
        <v>0</v>
      </c>
      <c r="AF1196" s="86">
        <v>0</v>
      </c>
      <c r="AG1196" s="86">
        <v>8.2257662952000005E-3</v>
      </c>
    </row>
    <row r="1197" spans="1:33" x14ac:dyDescent="0.35">
      <c r="A1197" s="84">
        <v>11680</v>
      </c>
      <c r="B1197" s="126">
        <v>46112</v>
      </c>
      <c r="C1197" s="84">
        <v>5773</v>
      </c>
      <c r="D1197" s="83" t="s">
        <v>1520</v>
      </c>
      <c r="E1197" s="85">
        <v>64797631</v>
      </c>
      <c r="F1197" s="85">
        <v>24535202</v>
      </c>
      <c r="G1197" s="85">
        <v>0</v>
      </c>
      <c r="H1197" s="85">
        <v>0</v>
      </c>
      <c r="I1197" s="85">
        <v>0</v>
      </c>
      <c r="J1197" s="85">
        <v>3634861</v>
      </c>
      <c r="K1197" s="85">
        <v>10757427</v>
      </c>
      <c r="L1197" s="85">
        <v>0</v>
      </c>
      <c r="M1197" s="85">
        <v>0</v>
      </c>
      <c r="N1197" s="85">
        <v>0</v>
      </c>
      <c r="O1197" s="153">
        <v>2290312</v>
      </c>
      <c r="P1197" s="153">
        <v>620682</v>
      </c>
      <c r="Q1197" s="153">
        <v>603652</v>
      </c>
      <c r="R1197" s="153">
        <v>6628268</v>
      </c>
      <c r="S1197" s="153">
        <v>0</v>
      </c>
      <c r="T1197" s="86" t="s">
        <v>4364</v>
      </c>
      <c r="U1197" s="154" t="s">
        <v>4364</v>
      </c>
      <c r="V1197" s="154" t="s">
        <v>4364</v>
      </c>
      <c r="W1197" s="86">
        <v>2.3832196256789999E-2</v>
      </c>
      <c r="X1197" s="86">
        <v>6.69728002413E-3</v>
      </c>
      <c r="Y1197" s="86">
        <v>1.7348759393999999E-3</v>
      </c>
      <c r="Z1197" s="154" t="s">
        <v>4364</v>
      </c>
      <c r="AA1197" s="86">
        <v>-1.880309435E-4</v>
      </c>
      <c r="AB1197" s="86">
        <v>0</v>
      </c>
      <c r="AC1197" s="86">
        <v>-7.8983129199999995E-5</v>
      </c>
      <c r="AD1197" s="86" t="s">
        <v>4364</v>
      </c>
      <c r="AE1197" s="86" t="s">
        <v>4364</v>
      </c>
      <c r="AF1197" s="86" t="s">
        <v>4364</v>
      </c>
      <c r="AG1197" s="86">
        <v>4.0347984593999998E-3</v>
      </c>
    </row>
    <row r="1198" spans="1:33" x14ac:dyDescent="0.35">
      <c r="A1198" s="84">
        <v>11685</v>
      </c>
      <c r="B1198" s="126">
        <v>46112</v>
      </c>
      <c r="C1198" s="84">
        <v>5777</v>
      </c>
      <c r="D1198" s="83" t="s">
        <v>1521</v>
      </c>
      <c r="E1198" s="85">
        <v>91265359</v>
      </c>
      <c r="F1198" s="85">
        <v>61677026</v>
      </c>
      <c r="G1198" s="85">
        <v>0</v>
      </c>
      <c r="H1198" s="85">
        <v>0</v>
      </c>
      <c r="I1198" s="85">
        <v>0</v>
      </c>
      <c r="J1198" s="85">
        <v>9018791</v>
      </c>
      <c r="K1198" s="85">
        <v>26616657</v>
      </c>
      <c r="L1198" s="85">
        <v>0</v>
      </c>
      <c r="M1198" s="85">
        <v>0</v>
      </c>
      <c r="N1198" s="85">
        <v>0</v>
      </c>
      <c r="O1198" s="153">
        <v>4045099</v>
      </c>
      <c r="P1198" s="153">
        <v>7611083</v>
      </c>
      <c r="Q1198" s="153">
        <v>14331413</v>
      </c>
      <c r="R1198" s="153">
        <v>53983</v>
      </c>
      <c r="S1198" s="153">
        <v>0</v>
      </c>
      <c r="T1198" s="86" t="s">
        <v>4364</v>
      </c>
      <c r="U1198" s="154" t="s">
        <v>4364</v>
      </c>
      <c r="V1198" s="86" t="s">
        <v>4364</v>
      </c>
      <c r="W1198" s="86">
        <v>2.4508770776870002E-2</v>
      </c>
      <c r="X1198" s="86">
        <v>8.4032282843399999E-3</v>
      </c>
      <c r="Y1198" s="86">
        <v>1.500516699898E-2</v>
      </c>
      <c r="Z1198" s="154" t="s">
        <v>4364</v>
      </c>
      <c r="AA1198" s="86">
        <v>3.9685832930899997E-3</v>
      </c>
      <c r="AB1198" s="86">
        <v>0</v>
      </c>
      <c r="AC1198" s="86">
        <v>0</v>
      </c>
      <c r="AD1198" s="154" t="s">
        <v>4364</v>
      </c>
      <c r="AE1198" s="86" t="s">
        <v>4364</v>
      </c>
      <c r="AF1198" s="86">
        <v>0</v>
      </c>
      <c r="AG1198" s="86">
        <v>9.8436851150300007E-3</v>
      </c>
    </row>
    <row r="1199" spans="1:33" x14ac:dyDescent="0.35">
      <c r="A1199" s="84">
        <v>11689</v>
      </c>
      <c r="B1199" s="126">
        <v>46112</v>
      </c>
      <c r="C1199" s="84">
        <v>5779</v>
      </c>
      <c r="D1199" s="83" t="s">
        <v>1522</v>
      </c>
      <c r="E1199" s="85">
        <v>41602767</v>
      </c>
      <c r="F1199" s="85">
        <v>15447637</v>
      </c>
      <c r="G1199" s="85">
        <v>577740</v>
      </c>
      <c r="H1199" s="85">
        <v>0</v>
      </c>
      <c r="I1199" s="85">
        <v>0</v>
      </c>
      <c r="J1199" s="85">
        <v>2899582</v>
      </c>
      <c r="K1199" s="85">
        <v>8127576</v>
      </c>
      <c r="L1199" s="85">
        <v>0</v>
      </c>
      <c r="M1199" s="85">
        <v>0</v>
      </c>
      <c r="N1199" s="85">
        <v>0</v>
      </c>
      <c r="O1199" s="153">
        <v>797303</v>
      </c>
      <c r="P1199" s="153">
        <v>815347</v>
      </c>
      <c r="Q1199" s="153">
        <v>76370</v>
      </c>
      <c r="R1199" s="153">
        <v>1573057</v>
      </c>
      <c r="S1199" s="153">
        <v>580662</v>
      </c>
      <c r="T1199" s="154">
        <v>1.3767024760270001E-2</v>
      </c>
      <c r="U1199" s="86" t="s">
        <v>4364</v>
      </c>
      <c r="V1199" s="154" t="s">
        <v>4364</v>
      </c>
      <c r="W1199" s="86">
        <v>8.7570097575100005E-3</v>
      </c>
      <c r="X1199" s="86">
        <v>-1.01506902E-5</v>
      </c>
      <c r="Y1199" s="86">
        <v>7.6078349118599998E-3</v>
      </c>
      <c r="Z1199" s="154" t="s">
        <v>4364</v>
      </c>
      <c r="AA1199" s="86">
        <v>1.9927738366600002E-3</v>
      </c>
      <c r="AB1199" s="86">
        <v>0</v>
      </c>
      <c r="AC1199" s="86">
        <v>0</v>
      </c>
      <c r="AD1199" s="154">
        <v>0</v>
      </c>
      <c r="AE1199" s="154" t="s">
        <v>4364</v>
      </c>
      <c r="AF1199" s="154" t="s">
        <v>4364</v>
      </c>
      <c r="AG1199" s="86">
        <v>4.5335393981899997E-3</v>
      </c>
    </row>
    <row r="1200" spans="1:33" x14ac:dyDescent="0.35">
      <c r="A1200" s="84">
        <v>11718</v>
      </c>
      <c r="B1200" s="126">
        <v>46112</v>
      </c>
      <c r="C1200" s="84">
        <v>5793</v>
      </c>
      <c r="D1200" s="83" t="s">
        <v>1523</v>
      </c>
      <c r="E1200" s="85">
        <v>112061317</v>
      </c>
      <c r="F1200" s="85">
        <v>54655449</v>
      </c>
      <c r="G1200" s="85">
        <v>935128</v>
      </c>
      <c r="H1200" s="85">
        <v>0</v>
      </c>
      <c r="I1200" s="85">
        <v>0</v>
      </c>
      <c r="J1200" s="85">
        <v>5266653</v>
      </c>
      <c r="K1200" s="85">
        <v>13282682</v>
      </c>
      <c r="L1200" s="85">
        <v>0</v>
      </c>
      <c r="M1200" s="85">
        <v>3861742</v>
      </c>
      <c r="N1200" s="85">
        <v>1038107</v>
      </c>
      <c r="O1200" s="153">
        <v>1165186</v>
      </c>
      <c r="P1200" s="153">
        <v>6002638</v>
      </c>
      <c r="Q1200" s="153">
        <v>19112208</v>
      </c>
      <c r="R1200" s="153">
        <v>3991105</v>
      </c>
      <c r="S1200" s="153">
        <v>0</v>
      </c>
      <c r="T1200" s="86">
        <v>2.0457693550269999E-2</v>
      </c>
      <c r="U1200" s="154" t="s">
        <v>4364</v>
      </c>
      <c r="V1200" s="154" t="s">
        <v>4364</v>
      </c>
      <c r="W1200" s="86">
        <v>2.2848376818119999E-2</v>
      </c>
      <c r="X1200" s="86">
        <v>0</v>
      </c>
      <c r="Y1200" s="86">
        <v>6.36971042478E-3</v>
      </c>
      <c r="Z1200" s="154" t="s">
        <v>4364</v>
      </c>
      <c r="AA1200" s="86">
        <v>9.4102670743000001E-3</v>
      </c>
      <c r="AB1200" s="86">
        <v>-1.740213818E-6</v>
      </c>
      <c r="AC1200" s="86">
        <v>0</v>
      </c>
      <c r="AD1200" s="154" t="s">
        <v>4364</v>
      </c>
      <c r="AE1200" s="86">
        <v>0</v>
      </c>
      <c r="AF1200" s="86">
        <v>0</v>
      </c>
      <c r="AG1200" s="86">
        <v>3.8000764263400001E-3</v>
      </c>
    </row>
    <row r="1201" spans="1:33" x14ac:dyDescent="0.35">
      <c r="A1201" s="84">
        <v>11721</v>
      </c>
      <c r="B1201" s="126">
        <v>46112</v>
      </c>
      <c r="C1201" s="84">
        <v>5795</v>
      </c>
      <c r="D1201" s="83" t="s">
        <v>4434</v>
      </c>
      <c r="E1201" s="85">
        <v>29639914</v>
      </c>
      <c r="F1201" s="85">
        <v>22459048</v>
      </c>
      <c r="G1201" s="85">
        <v>0</v>
      </c>
      <c r="H1201" s="85">
        <v>0</v>
      </c>
      <c r="I1201" s="85">
        <v>0</v>
      </c>
      <c r="J1201" s="85">
        <v>10486833</v>
      </c>
      <c r="K1201" s="85">
        <v>9362709</v>
      </c>
      <c r="L1201" s="85">
        <v>0</v>
      </c>
      <c r="M1201" s="85">
        <v>0</v>
      </c>
      <c r="N1201" s="85">
        <v>0</v>
      </c>
      <c r="O1201" s="153">
        <v>592972</v>
      </c>
      <c r="P1201" s="153">
        <v>1105967</v>
      </c>
      <c r="Q1201" s="153">
        <v>879124</v>
      </c>
      <c r="R1201" s="153">
        <v>31443</v>
      </c>
      <c r="S1201" s="153">
        <v>0</v>
      </c>
      <c r="T1201" s="86" t="s">
        <v>4364</v>
      </c>
      <c r="U1201" s="154" t="s">
        <v>4364</v>
      </c>
      <c r="V1201" s="86" t="s">
        <v>4364</v>
      </c>
      <c r="W1201" s="86">
        <v>1.725365578117E-2</v>
      </c>
      <c r="X1201" s="86">
        <v>1.33897212006E-3</v>
      </c>
      <c r="Y1201" s="86">
        <v>4.95964046713E-3</v>
      </c>
      <c r="Z1201" s="154" t="s">
        <v>4364</v>
      </c>
      <c r="AA1201" s="86">
        <v>2.3248445778700001E-3</v>
      </c>
      <c r="AB1201" s="86">
        <v>0</v>
      </c>
      <c r="AC1201" s="86">
        <v>0</v>
      </c>
      <c r="AD1201" s="154" t="s">
        <v>4364</v>
      </c>
      <c r="AE1201" s="154" t="s">
        <v>4364</v>
      </c>
      <c r="AF1201" s="154" t="s">
        <v>4364</v>
      </c>
      <c r="AG1201" s="86">
        <v>3.2921856028999999E-3</v>
      </c>
    </row>
    <row r="1202" spans="1:33" x14ac:dyDescent="0.35">
      <c r="A1202" s="84">
        <v>11723</v>
      </c>
      <c r="B1202" s="126">
        <v>46112</v>
      </c>
      <c r="C1202" s="84">
        <v>5796</v>
      </c>
      <c r="D1202" s="83" t="s">
        <v>1524</v>
      </c>
      <c r="E1202" s="85">
        <v>713392044</v>
      </c>
      <c r="F1202" s="85">
        <v>482216687</v>
      </c>
      <c r="G1202" s="85">
        <v>15375119</v>
      </c>
      <c r="H1202" s="85">
        <v>0</v>
      </c>
      <c r="I1202" s="85">
        <v>327687</v>
      </c>
      <c r="J1202" s="85">
        <v>10738884</v>
      </c>
      <c r="K1202" s="85">
        <v>45173437</v>
      </c>
      <c r="L1202" s="85">
        <v>0</v>
      </c>
      <c r="M1202" s="85">
        <v>131120520</v>
      </c>
      <c r="N1202" s="85">
        <v>3545058</v>
      </c>
      <c r="O1202" s="153">
        <v>17188985</v>
      </c>
      <c r="P1202" s="153">
        <v>10831876</v>
      </c>
      <c r="Q1202" s="153">
        <v>152049768</v>
      </c>
      <c r="R1202" s="153">
        <v>95865353</v>
      </c>
      <c r="S1202" s="153">
        <v>0</v>
      </c>
      <c r="T1202" s="86">
        <v>1.4348696623290001E-2</v>
      </c>
      <c r="U1202" s="154" t="s">
        <v>4364</v>
      </c>
      <c r="V1202" s="154">
        <v>0</v>
      </c>
      <c r="W1202" s="86">
        <v>1.5849220498599999E-2</v>
      </c>
      <c r="X1202" s="86">
        <v>3.1141419839999997E-5</v>
      </c>
      <c r="Y1202" s="86">
        <v>3.7334335678000001E-3</v>
      </c>
      <c r="Z1202" s="154" t="s">
        <v>4364</v>
      </c>
      <c r="AA1202" s="86">
        <v>-1.3722836034000001E-3</v>
      </c>
      <c r="AB1202" s="86">
        <v>-2.0125244399999998E-5</v>
      </c>
      <c r="AC1202" s="86">
        <v>-2.4469166189999998E-4</v>
      </c>
      <c r="AD1202" s="86">
        <v>-0.4814063556457</v>
      </c>
      <c r="AE1202" s="86">
        <v>0</v>
      </c>
      <c r="AF1202" s="86">
        <v>0</v>
      </c>
      <c r="AG1202" s="86">
        <v>1.5896638982600001E-3</v>
      </c>
    </row>
    <row r="1203" spans="1:33" x14ac:dyDescent="0.35">
      <c r="A1203" s="84">
        <v>11744</v>
      </c>
      <c r="B1203" s="126">
        <v>46112</v>
      </c>
      <c r="C1203" s="84">
        <v>5804</v>
      </c>
      <c r="D1203" s="83" t="s">
        <v>1525</v>
      </c>
      <c r="E1203" s="85">
        <v>25337705</v>
      </c>
      <c r="F1203" s="85">
        <v>9742636</v>
      </c>
      <c r="G1203" s="85">
        <v>0</v>
      </c>
      <c r="H1203" s="85">
        <v>0</v>
      </c>
      <c r="I1203" s="85">
        <v>0</v>
      </c>
      <c r="J1203" s="85">
        <v>2759546</v>
      </c>
      <c r="K1203" s="85">
        <v>5352561</v>
      </c>
      <c r="L1203" s="85">
        <v>0</v>
      </c>
      <c r="M1203" s="85">
        <v>0</v>
      </c>
      <c r="N1203" s="85">
        <v>0</v>
      </c>
      <c r="O1203" s="153">
        <v>1214692</v>
      </c>
      <c r="P1203" s="153">
        <v>415836</v>
      </c>
      <c r="Q1203" s="153">
        <v>0</v>
      </c>
      <c r="R1203" s="153">
        <v>0</v>
      </c>
      <c r="S1203" s="153">
        <v>0</v>
      </c>
      <c r="T1203" s="86" t="s">
        <v>4364</v>
      </c>
      <c r="U1203" s="154" t="s">
        <v>4364</v>
      </c>
      <c r="V1203" s="154" t="s">
        <v>4364</v>
      </c>
      <c r="W1203" s="86">
        <v>2.5262310564600002E-3</v>
      </c>
      <c r="X1203" s="86">
        <v>6.0622135827999996E-4</v>
      </c>
      <c r="Y1203" s="86">
        <v>-3.2274656200000001E-5</v>
      </c>
      <c r="Z1203" s="154" t="s">
        <v>4364</v>
      </c>
      <c r="AA1203" s="86">
        <v>0</v>
      </c>
      <c r="AB1203" s="86" t="s">
        <v>4364</v>
      </c>
      <c r="AC1203" s="86" t="s">
        <v>4364</v>
      </c>
      <c r="AD1203" s="154" t="s">
        <v>4364</v>
      </c>
      <c r="AE1203" s="154" t="s">
        <v>4364</v>
      </c>
      <c r="AF1203" s="154" t="s">
        <v>4364</v>
      </c>
      <c r="AG1203" s="86">
        <v>5.1341299179999997E-4</v>
      </c>
    </row>
    <row r="1204" spans="1:33" x14ac:dyDescent="0.35">
      <c r="A1204" s="84">
        <v>11746</v>
      </c>
      <c r="B1204" s="126">
        <v>46112</v>
      </c>
      <c r="C1204" s="84">
        <v>5805</v>
      </c>
      <c r="D1204" s="83" t="s">
        <v>1526</v>
      </c>
      <c r="E1204" s="85">
        <v>96889994</v>
      </c>
      <c r="F1204" s="85">
        <v>33058622</v>
      </c>
      <c r="G1204" s="85">
        <v>1454694</v>
      </c>
      <c r="H1204" s="85">
        <v>0</v>
      </c>
      <c r="I1204" s="85">
        <v>0</v>
      </c>
      <c r="J1204" s="85">
        <v>8356467</v>
      </c>
      <c r="K1204" s="85">
        <v>7169860</v>
      </c>
      <c r="L1204" s="85">
        <v>0</v>
      </c>
      <c r="M1204" s="85">
        <v>0</v>
      </c>
      <c r="N1204" s="85">
        <v>0</v>
      </c>
      <c r="O1204" s="153">
        <v>1780772</v>
      </c>
      <c r="P1204" s="153">
        <v>5695169</v>
      </c>
      <c r="Q1204" s="153">
        <v>4445391</v>
      </c>
      <c r="R1204" s="153">
        <v>4156269</v>
      </c>
      <c r="S1204" s="153">
        <v>0</v>
      </c>
      <c r="T1204" s="86">
        <v>1.2657127214050001E-2</v>
      </c>
      <c r="U1204" s="86" t="s">
        <v>4364</v>
      </c>
      <c r="V1204" s="154" t="s">
        <v>4364</v>
      </c>
      <c r="W1204" s="86">
        <v>1.390774723219E-2</v>
      </c>
      <c r="X1204" s="86">
        <v>0</v>
      </c>
      <c r="Y1204" s="86">
        <v>3.9732907246300001E-3</v>
      </c>
      <c r="Z1204" s="154" t="s">
        <v>4364</v>
      </c>
      <c r="AA1204" s="86">
        <v>6.5518627703999997E-4</v>
      </c>
      <c r="AB1204" s="86">
        <v>0</v>
      </c>
      <c r="AC1204" s="86">
        <v>-8.0461047407999996E-3</v>
      </c>
      <c r="AD1204" s="154" t="s">
        <v>4364</v>
      </c>
      <c r="AE1204" s="86" t="s">
        <v>4364</v>
      </c>
      <c r="AF1204" s="154" t="s">
        <v>4364</v>
      </c>
      <c r="AG1204" s="86">
        <v>1.49878702457E-3</v>
      </c>
    </row>
    <row r="1205" spans="1:33" x14ac:dyDescent="0.35">
      <c r="A1205" s="84">
        <v>11761</v>
      </c>
      <c r="B1205" s="126">
        <v>46112</v>
      </c>
      <c r="C1205" s="84">
        <v>5811</v>
      </c>
      <c r="D1205" s="83" t="s">
        <v>1527</v>
      </c>
      <c r="E1205" s="85">
        <v>3605995</v>
      </c>
      <c r="F1205" s="85">
        <v>2385237</v>
      </c>
      <c r="G1205" s="85">
        <v>0</v>
      </c>
      <c r="H1205" s="85">
        <v>0</v>
      </c>
      <c r="I1205" s="85">
        <v>0</v>
      </c>
      <c r="J1205" s="85">
        <v>993878</v>
      </c>
      <c r="K1205" s="85">
        <v>880726</v>
      </c>
      <c r="L1205" s="85">
        <v>0</v>
      </c>
      <c r="M1205" s="85">
        <v>0</v>
      </c>
      <c r="N1205" s="85">
        <v>0</v>
      </c>
      <c r="O1205" s="153">
        <v>59767</v>
      </c>
      <c r="P1205" s="153">
        <v>450866</v>
      </c>
      <c r="Q1205" s="153">
        <v>0</v>
      </c>
      <c r="R1205" s="153">
        <v>0</v>
      </c>
      <c r="S1205" s="153">
        <v>0</v>
      </c>
      <c r="T1205" s="154" t="s">
        <v>4364</v>
      </c>
      <c r="U1205" s="154" t="s">
        <v>4364</v>
      </c>
      <c r="V1205" s="154" t="s">
        <v>4364</v>
      </c>
      <c r="W1205" s="86">
        <v>-3.2715362214000001E-3</v>
      </c>
      <c r="X1205" s="86">
        <v>0</v>
      </c>
      <c r="Y1205" s="86">
        <v>7.0875296431599996E-3</v>
      </c>
      <c r="Z1205" s="154" t="s">
        <v>4364</v>
      </c>
      <c r="AA1205" s="86">
        <v>-1.149749398E-4</v>
      </c>
      <c r="AB1205" s="154" t="s">
        <v>4364</v>
      </c>
      <c r="AC1205" s="154" t="s">
        <v>4364</v>
      </c>
      <c r="AD1205" s="154" t="s">
        <v>4364</v>
      </c>
      <c r="AE1205" s="154" t="s">
        <v>4364</v>
      </c>
      <c r="AF1205" s="154" t="s">
        <v>4364</v>
      </c>
      <c r="AG1205" s="86">
        <v>2.57561777226E-3</v>
      </c>
    </row>
    <row r="1206" spans="1:33" x14ac:dyDescent="0.35">
      <c r="A1206" s="84">
        <v>11779</v>
      </c>
      <c r="B1206" s="126">
        <v>46112</v>
      </c>
      <c r="C1206" s="84">
        <v>5821</v>
      </c>
      <c r="D1206" s="83" t="s">
        <v>1528</v>
      </c>
      <c r="E1206" s="85">
        <v>40260947</v>
      </c>
      <c r="F1206" s="85">
        <v>13888184</v>
      </c>
      <c r="G1206" s="85">
        <v>0</v>
      </c>
      <c r="H1206" s="85">
        <v>0</v>
      </c>
      <c r="I1206" s="85">
        <v>0</v>
      </c>
      <c r="J1206" s="85">
        <v>4850447</v>
      </c>
      <c r="K1206" s="85">
        <v>3856677</v>
      </c>
      <c r="L1206" s="85">
        <v>0</v>
      </c>
      <c r="M1206" s="85">
        <v>0</v>
      </c>
      <c r="N1206" s="85">
        <v>0</v>
      </c>
      <c r="O1206" s="153">
        <v>3187457</v>
      </c>
      <c r="P1206" s="153">
        <v>360034</v>
      </c>
      <c r="Q1206" s="153">
        <v>1633569</v>
      </c>
      <c r="R1206" s="153">
        <v>0</v>
      </c>
      <c r="S1206" s="153">
        <v>0</v>
      </c>
      <c r="T1206" s="86" t="s">
        <v>4364</v>
      </c>
      <c r="U1206" s="154" t="s">
        <v>4364</v>
      </c>
      <c r="V1206" s="154" t="s">
        <v>4364</v>
      </c>
      <c r="W1206" s="86">
        <v>1.0853184555430001E-2</v>
      </c>
      <c r="X1206" s="86">
        <v>6.1295987790000003E-4</v>
      </c>
      <c r="Y1206" s="86">
        <v>4.8855669298599998E-3</v>
      </c>
      <c r="Z1206" s="154" t="s">
        <v>4364</v>
      </c>
      <c r="AA1206" s="86">
        <v>0</v>
      </c>
      <c r="AB1206" s="86">
        <v>0</v>
      </c>
      <c r="AC1206" s="86">
        <v>0</v>
      </c>
      <c r="AD1206" s="154" t="s">
        <v>4364</v>
      </c>
      <c r="AE1206" s="154">
        <v>0</v>
      </c>
      <c r="AF1206" s="154" t="s">
        <v>4364</v>
      </c>
      <c r="AG1206" s="86">
        <v>3.7861819305299999E-3</v>
      </c>
    </row>
    <row r="1207" spans="1:33" x14ac:dyDescent="0.35">
      <c r="A1207" s="84">
        <v>11780</v>
      </c>
      <c r="B1207" s="126">
        <v>46112</v>
      </c>
      <c r="C1207" s="84">
        <v>5822</v>
      </c>
      <c r="D1207" s="83" t="s">
        <v>1529</v>
      </c>
      <c r="E1207" s="85">
        <v>214868853</v>
      </c>
      <c r="F1207" s="85">
        <v>85563410</v>
      </c>
      <c r="G1207" s="85">
        <v>9294411</v>
      </c>
      <c r="H1207" s="85">
        <v>0</v>
      </c>
      <c r="I1207" s="85">
        <v>0</v>
      </c>
      <c r="J1207" s="85">
        <v>14191574</v>
      </c>
      <c r="K1207" s="85">
        <v>33948029</v>
      </c>
      <c r="L1207" s="85">
        <v>0</v>
      </c>
      <c r="M1207" s="85">
        <v>0</v>
      </c>
      <c r="N1207" s="85">
        <v>0</v>
      </c>
      <c r="O1207" s="153">
        <v>5305385</v>
      </c>
      <c r="P1207" s="153">
        <v>4883090</v>
      </c>
      <c r="Q1207" s="153">
        <v>15204362</v>
      </c>
      <c r="R1207" s="153">
        <v>2736560</v>
      </c>
      <c r="S1207" s="153">
        <v>0</v>
      </c>
      <c r="T1207" s="86">
        <v>2.0550515035159998E-2</v>
      </c>
      <c r="U1207" s="86" t="s">
        <v>4364</v>
      </c>
      <c r="V1207" s="154" t="s">
        <v>4364</v>
      </c>
      <c r="W1207" s="86">
        <v>1.848054225164E-2</v>
      </c>
      <c r="X1207" s="86">
        <v>2.60174775136E-3</v>
      </c>
      <c r="Y1207" s="86">
        <v>2.71722289244E-3</v>
      </c>
      <c r="Z1207" s="154" t="s">
        <v>4364</v>
      </c>
      <c r="AA1207" s="86">
        <v>4.3668777692999999E-4</v>
      </c>
      <c r="AB1207" s="86">
        <v>0</v>
      </c>
      <c r="AC1207" s="86">
        <v>0</v>
      </c>
      <c r="AD1207" s="86" t="s">
        <v>4364</v>
      </c>
      <c r="AE1207" s="86" t="s">
        <v>4364</v>
      </c>
      <c r="AF1207" s="86" t="s">
        <v>4364</v>
      </c>
      <c r="AG1207" s="86">
        <v>4.6595248733700004E-3</v>
      </c>
    </row>
    <row r="1208" spans="1:33" x14ac:dyDescent="0.35">
      <c r="A1208" s="84">
        <v>11782</v>
      </c>
      <c r="B1208" s="126">
        <v>46112</v>
      </c>
      <c r="C1208" s="84">
        <v>5823</v>
      </c>
      <c r="D1208" s="83" t="s">
        <v>1530</v>
      </c>
      <c r="E1208" s="85">
        <v>17642501</v>
      </c>
      <c r="F1208" s="85">
        <v>13009885</v>
      </c>
      <c r="G1208" s="85">
        <v>220743</v>
      </c>
      <c r="H1208" s="85">
        <v>19566</v>
      </c>
      <c r="I1208" s="85">
        <v>0</v>
      </c>
      <c r="J1208" s="85">
        <v>3599235</v>
      </c>
      <c r="K1208" s="85">
        <v>4149807</v>
      </c>
      <c r="L1208" s="85">
        <v>0</v>
      </c>
      <c r="M1208" s="85">
        <v>0</v>
      </c>
      <c r="N1208" s="85">
        <v>0</v>
      </c>
      <c r="O1208" s="153">
        <v>1999791</v>
      </c>
      <c r="P1208" s="153">
        <v>1934767</v>
      </c>
      <c r="Q1208" s="153">
        <v>1085975</v>
      </c>
      <c r="R1208" s="153">
        <v>0</v>
      </c>
      <c r="S1208" s="153">
        <v>0</v>
      </c>
      <c r="T1208" s="86">
        <v>1.9258026665899999E-2</v>
      </c>
      <c r="U1208" s="154">
        <v>5.844933984595E-2</v>
      </c>
      <c r="V1208" s="154" t="s">
        <v>4364</v>
      </c>
      <c r="W1208" s="86">
        <v>1.6358621203610001E-2</v>
      </c>
      <c r="X1208" s="86">
        <v>2.1116421424000002E-3</v>
      </c>
      <c r="Y1208" s="86">
        <v>1.129492463393E-2</v>
      </c>
      <c r="Z1208" s="154" t="s">
        <v>4364</v>
      </c>
      <c r="AA1208" s="86">
        <v>1.152294142086E-2</v>
      </c>
      <c r="AB1208" s="86">
        <v>-2.4559846770000001E-4</v>
      </c>
      <c r="AC1208" s="86" t="s">
        <v>4364</v>
      </c>
      <c r="AD1208" s="154" t="s">
        <v>4364</v>
      </c>
      <c r="AE1208" s="154" t="s">
        <v>4364</v>
      </c>
      <c r="AF1208" s="154" t="s">
        <v>4364</v>
      </c>
      <c r="AG1208" s="86">
        <v>8.7061163644799999E-3</v>
      </c>
    </row>
    <row r="1209" spans="1:33" x14ac:dyDescent="0.35">
      <c r="A1209" s="84">
        <v>11783</v>
      </c>
      <c r="B1209" s="126">
        <v>46112</v>
      </c>
      <c r="C1209" s="84">
        <v>5824</v>
      </c>
      <c r="D1209" s="83" t="s">
        <v>1531</v>
      </c>
      <c r="E1209" s="85">
        <v>196864</v>
      </c>
      <c r="F1209" s="85">
        <v>2040</v>
      </c>
      <c r="G1209" s="85">
        <v>0</v>
      </c>
      <c r="H1209" s="85">
        <v>0</v>
      </c>
      <c r="I1209" s="85">
        <v>0</v>
      </c>
      <c r="J1209" s="85">
        <v>0</v>
      </c>
      <c r="K1209" s="85">
        <v>0</v>
      </c>
      <c r="L1209" s="85">
        <v>0</v>
      </c>
      <c r="M1209" s="85">
        <v>0</v>
      </c>
      <c r="N1209" s="85">
        <v>0</v>
      </c>
      <c r="O1209" s="153">
        <v>2040</v>
      </c>
      <c r="P1209" s="153">
        <v>0</v>
      </c>
      <c r="Q1209" s="153">
        <v>0</v>
      </c>
      <c r="R1209" s="153">
        <v>0</v>
      </c>
      <c r="S1209" s="153">
        <v>0</v>
      </c>
      <c r="T1209" s="86" t="s">
        <v>4364</v>
      </c>
      <c r="U1209" s="86" t="s">
        <v>4364</v>
      </c>
      <c r="V1209" s="154" t="s">
        <v>4364</v>
      </c>
      <c r="W1209" s="86">
        <v>0</v>
      </c>
      <c r="X1209" s="86" t="s">
        <v>4364</v>
      </c>
      <c r="Y1209" s="86" t="s">
        <v>4364</v>
      </c>
      <c r="Z1209" s="154" t="s">
        <v>4364</v>
      </c>
      <c r="AA1209" s="86" t="s">
        <v>4364</v>
      </c>
      <c r="AB1209" s="86" t="s">
        <v>4364</v>
      </c>
      <c r="AC1209" s="86" t="s">
        <v>4364</v>
      </c>
      <c r="AD1209" s="86" t="s">
        <v>4364</v>
      </c>
      <c r="AE1209" s="154" t="s">
        <v>4364</v>
      </c>
      <c r="AF1209" s="154" t="s">
        <v>4364</v>
      </c>
      <c r="AG1209" s="86">
        <v>0</v>
      </c>
    </row>
    <row r="1210" spans="1:33" x14ac:dyDescent="0.35">
      <c r="A1210" s="84">
        <v>11786</v>
      </c>
      <c r="B1210" s="126">
        <v>46112</v>
      </c>
      <c r="C1210" s="84">
        <v>5826</v>
      </c>
      <c r="D1210" s="83" t="s">
        <v>1532</v>
      </c>
      <c r="E1210" s="85">
        <v>69417503</v>
      </c>
      <c r="F1210" s="85">
        <v>53490786</v>
      </c>
      <c r="G1210" s="85">
        <v>318890</v>
      </c>
      <c r="H1210" s="85">
        <v>21318</v>
      </c>
      <c r="I1210" s="85">
        <v>0</v>
      </c>
      <c r="J1210" s="85">
        <v>12745676</v>
      </c>
      <c r="K1210" s="85">
        <v>29574984</v>
      </c>
      <c r="L1210" s="85">
        <v>0</v>
      </c>
      <c r="M1210" s="85">
        <v>0</v>
      </c>
      <c r="N1210" s="85">
        <v>0</v>
      </c>
      <c r="O1210" s="153">
        <v>1037594</v>
      </c>
      <c r="P1210" s="153">
        <v>5522054</v>
      </c>
      <c r="Q1210" s="153">
        <v>1261186</v>
      </c>
      <c r="R1210" s="153">
        <v>3009084</v>
      </c>
      <c r="S1210" s="153">
        <v>0</v>
      </c>
      <c r="T1210" s="154">
        <v>6.0066681907600004E-3</v>
      </c>
      <c r="U1210" s="154">
        <v>0</v>
      </c>
      <c r="V1210" s="154" t="s">
        <v>4364</v>
      </c>
      <c r="W1210" s="86">
        <v>7.1692792851200003E-3</v>
      </c>
      <c r="X1210" s="86">
        <v>5.3417348265000003E-4</v>
      </c>
      <c r="Y1210" s="86">
        <v>1.0441380208599999E-3</v>
      </c>
      <c r="Z1210" s="154" t="s">
        <v>4364</v>
      </c>
      <c r="AA1210" s="86">
        <v>1.63412012969E-3</v>
      </c>
      <c r="AB1210" s="86">
        <v>0</v>
      </c>
      <c r="AC1210" s="86">
        <v>0</v>
      </c>
      <c r="AD1210" s="154" t="s">
        <v>4364</v>
      </c>
      <c r="AE1210" s="86" t="s">
        <v>4364</v>
      </c>
      <c r="AF1210" s="86" t="s">
        <v>4364</v>
      </c>
      <c r="AG1210" s="86">
        <v>1.18921129636E-3</v>
      </c>
    </row>
    <row r="1211" spans="1:33" x14ac:dyDescent="0.35">
      <c r="A1211" s="84">
        <v>11793</v>
      </c>
      <c r="B1211" s="126">
        <v>46112</v>
      </c>
      <c r="C1211" s="84">
        <v>5832</v>
      </c>
      <c r="D1211" s="83" t="s">
        <v>4247</v>
      </c>
      <c r="E1211" s="85">
        <v>592069057</v>
      </c>
      <c r="F1211" s="85">
        <v>442158190</v>
      </c>
      <c r="G1211" s="85">
        <v>16842063</v>
      </c>
      <c r="H1211" s="85">
        <v>20699</v>
      </c>
      <c r="I1211" s="85">
        <v>0</v>
      </c>
      <c r="J1211" s="85">
        <v>74291830</v>
      </c>
      <c r="K1211" s="85">
        <v>78580380</v>
      </c>
      <c r="L1211" s="85">
        <v>0</v>
      </c>
      <c r="M1211" s="85">
        <v>76791876</v>
      </c>
      <c r="N1211" s="85">
        <v>8260199</v>
      </c>
      <c r="O1211" s="153">
        <v>10459870</v>
      </c>
      <c r="P1211" s="153">
        <v>14598058</v>
      </c>
      <c r="Q1211" s="153">
        <v>86023460</v>
      </c>
      <c r="R1211" s="153">
        <v>76275760</v>
      </c>
      <c r="S1211" s="153">
        <v>13995</v>
      </c>
      <c r="T1211" s="86">
        <v>2.653615986035E-2</v>
      </c>
      <c r="U1211" s="154">
        <v>0.14562817988761001</v>
      </c>
      <c r="V1211" s="154" t="s">
        <v>4364</v>
      </c>
      <c r="W1211" s="86">
        <v>3.37431065467E-2</v>
      </c>
      <c r="X1211" s="86">
        <v>8.8023274226099995E-3</v>
      </c>
      <c r="Y1211" s="86">
        <v>2.0646877322490001E-2</v>
      </c>
      <c r="Z1211" s="154" t="s">
        <v>4364</v>
      </c>
      <c r="AA1211" s="86">
        <v>1.4666655521869999E-2</v>
      </c>
      <c r="AB1211" s="86">
        <v>-7.4532771399999999E-5</v>
      </c>
      <c r="AC1211" s="154">
        <v>-7.6949866169999999E-4</v>
      </c>
      <c r="AD1211" s="86">
        <v>0</v>
      </c>
      <c r="AE1211" s="86">
        <v>0</v>
      </c>
      <c r="AF1211" s="154">
        <v>0</v>
      </c>
      <c r="AG1211" s="86">
        <v>7.8280410727400006E-3</v>
      </c>
    </row>
    <row r="1212" spans="1:33" x14ac:dyDescent="0.35">
      <c r="A1212" s="84">
        <v>11824</v>
      </c>
      <c r="B1212" s="126">
        <v>46112</v>
      </c>
      <c r="C1212" s="84">
        <v>5851</v>
      </c>
      <c r="D1212" s="83" t="s">
        <v>1533</v>
      </c>
      <c r="E1212" s="85">
        <v>74884371</v>
      </c>
      <c r="F1212" s="85">
        <v>27388143</v>
      </c>
      <c r="G1212" s="85">
        <v>0</v>
      </c>
      <c r="H1212" s="85">
        <v>0</v>
      </c>
      <c r="I1212" s="85">
        <v>0</v>
      </c>
      <c r="J1212" s="85">
        <v>4430039</v>
      </c>
      <c r="K1212" s="85">
        <v>19353286</v>
      </c>
      <c r="L1212" s="85">
        <v>0</v>
      </c>
      <c r="M1212" s="85">
        <v>0</v>
      </c>
      <c r="N1212" s="85">
        <v>0</v>
      </c>
      <c r="O1212" s="153">
        <v>39511</v>
      </c>
      <c r="P1212" s="153">
        <v>3565308</v>
      </c>
      <c r="Q1212" s="153">
        <v>0</v>
      </c>
      <c r="R1212" s="153">
        <v>0</v>
      </c>
      <c r="S1212" s="153">
        <v>0</v>
      </c>
      <c r="T1212" s="86" t="s">
        <v>4364</v>
      </c>
      <c r="U1212" s="154" t="s">
        <v>4364</v>
      </c>
      <c r="V1212" s="154" t="s">
        <v>4364</v>
      </c>
      <c r="W1212" s="86">
        <v>1.6790319936839999E-2</v>
      </c>
      <c r="X1212" s="86">
        <v>1.8152186249599999E-3</v>
      </c>
      <c r="Y1212" s="86">
        <v>6.0032178044399998E-3</v>
      </c>
      <c r="Z1212" s="154" t="s">
        <v>4364</v>
      </c>
      <c r="AA1212" s="86">
        <v>4.1168822114299999E-3</v>
      </c>
      <c r="AB1212" s="86" t="s">
        <v>4364</v>
      </c>
      <c r="AC1212" s="86" t="s">
        <v>4364</v>
      </c>
      <c r="AD1212" s="154" t="s">
        <v>4364</v>
      </c>
      <c r="AE1212" s="154" t="s">
        <v>4364</v>
      </c>
      <c r="AF1212" s="154" t="s">
        <v>4364</v>
      </c>
      <c r="AG1212" s="86">
        <v>5.3065553517300003E-3</v>
      </c>
    </row>
    <row r="1213" spans="1:33" x14ac:dyDescent="0.35">
      <c r="A1213" s="84">
        <v>11836</v>
      </c>
      <c r="B1213" s="126">
        <v>46112</v>
      </c>
      <c r="C1213" s="84">
        <v>5857</v>
      </c>
      <c r="D1213" s="83" t="s">
        <v>1534</v>
      </c>
      <c r="E1213" s="85">
        <v>786171628</v>
      </c>
      <c r="F1213" s="85">
        <v>609236511</v>
      </c>
      <c r="G1213" s="85">
        <v>14215063</v>
      </c>
      <c r="H1213" s="85">
        <v>0</v>
      </c>
      <c r="I1213" s="85">
        <v>0</v>
      </c>
      <c r="J1213" s="85">
        <v>33365361</v>
      </c>
      <c r="K1213" s="85">
        <v>197409308</v>
      </c>
      <c r="L1213" s="85">
        <v>0</v>
      </c>
      <c r="M1213" s="85">
        <v>78048642</v>
      </c>
      <c r="N1213" s="85">
        <v>5512936</v>
      </c>
      <c r="O1213" s="153">
        <v>20786225</v>
      </c>
      <c r="P1213" s="153">
        <v>39734016</v>
      </c>
      <c r="Q1213" s="153">
        <v>204233126</v>
      </c>
      <c r="R1213" s="153">
        <v>15931834</v>
      </c>
      <c r="S1213" s="153">
        <v>0</v>
      </c>
      <c r="T1213" s="154">
        <v>2.9389099331450001E-2</v>
      </c>
      <c r="U1213" s="154" t="s">
        <v>4364</v>
      </c>
      <c r="V1213" s="154" t="s">
        <v>4364</v>
      </c>
      <c r="W1213" s="86">
        <v>3.4748076373369997E-2</v>
      </c>
      <c r="X1213" s="86">
        <v>-3.5877504750000001E-4</v>
      </c>
      <c r="Y1213" s="86">
        <v>1.1194125185280001E-2</v>
      </c>
      <c r="Z1213" s="154" t="s">
        <v>4364</v>
      </c>
      <c r="AA1213" s="86">
        <v>5.7397386871500004E-3</v>
      </c>
      <c r="AB1213" s="154">
        <v>2.5579857603000002E-4</v>
      </c>
      <c r="AC1213" s="154">
        <v>5.5873040103199996E-3</v>
      </c>
      <c r="AD1213" s="154">
        <v>1.5227342549E-4</v>
      </c>
      <c r="AE1213" s="154">
        <v>7.2387449327000004E-4</v>
      </c>
      <c r="AF1213" s="154">
        <v>3.8044368329460003E-2</v>
      </c>
      <c r="AG1213" s="86">
        <v>6.5655782933399997E-3</v>
      </c>
    </row>
    <row r="1214" spans="1:33" x14ac:dyDescent="0.35">
      <c r="A1214" s="84">
        <v>11867</v>
      </c>
      <c r="B1214" s="126">
        <v>46112</v>
      </c>
      <c r="C1214" s="84">
        <v>5877</v>
      </c>
      <c r="D1214" s="83" t="s">
        <v>1535</v>
      </c>
      <c r="E1214" s="85">
        <v>76079565</v>
      </c>
      <c r="F1214" s="85">
        <v>48033961</v>
      </c>
      <c r="G1214" s="85">
        <v>477505</v>
      </c>
      <c r="H1214" s="85">
        <v>0</v>
      </c>
      <c r="I1214" s="85">
        <v>0</v>
      </c>
      <c r="J1214" s="85">
        <v>9176061</v>
      </c>
      <c r="K1214" s="85">
        <v>23150768</v>
      </c>
      <c r="L1214" s="85">
        <v>0</v>
      </c>
      <c r="M1214" s="85">
        <v>0</v>
      </c>
      <c r="N1214" s="85">
        <v>877142</v>
      </c>
      <c r="O1214" s="153">
        <v>152418</v>
      </c>
      <c r="P1214" s="153">
        <v>2206009</v>
      </c>
      <c r="Q1214" s="153">
        <v>11547112</v>
      </c>
      <c r="R1214" s="153">
        <v>446946</v>
      </c>
      <c r="S1214" s="153">
        <v>0</v>
      </c>
      <c r="T1214" s="86">
        <v>1.4625211963E-3</v>
      </c>
      <c r="U1214" s="154" t="s">
        <v>4364</v>
      </c>
      <c r="V1214" s="86" t="s">
        <v>4364</v>
      </c>
      <c r="W1214" s="86">
        <v>1.240183308305E-2</v>
      </c>
      <c r="X1214" s="86">
        <v>6.1404760382000002E-4</v>
      </c>
      <c r="Y1214" s="86">
        <v>5.1166052361799998E-3</v>
      </c>
      <c r="Z1214" s="154" t="s">
        <v>4364</v>
      </c>
      <c r="AA1214" s="86">
        <v>0</v>
      </c>
      <c r="AB1214" s="86">
        <v>0</v>
      </c>
      <c r="AC1214" s="86">
        <v>0</v>
      </c>
      <c r="AD1214" s="86" t="s">
        <v>4364</v>
      </c>
      <c r="AE1214" s="86" t="s">
        <v>4364</v>
      </c>
      <c r="AF1214" s="86">
        <v>0</v>
      </c>
      <c r="AG1214" s="86">
        <v>2.6315786472200001E-3</v>
      </c>
    </row>
    <row r="1215" spans="1:33" x14ac:dyDescent="0.35">
      <c r="A1215" s="84">
        <v>11870</v>
      </c>
      <c r="B1215" s="126">
        <v>46112</v>
      </c>
      <c r="C1215" s="84">
        <v>5879</v>
      </c>
      <c r="D1215" s="83" t="s">
        <v>1536</v>
      </c>
      <c r="E1215" s="85">
        <v>328031975</v>
      </c>
      <c r="F1215" s="85">
        <v>175407767</v>
      </c>
      <c r="G1215" s="85">
        <v>7005589</v>
      </c>
      <c r="H1215" s="85">
        <v>54041</v>
      </c>
      <c r="I1215" s="85">
        <v>0</v>
      </c>
      <c r="J1215" s="85">
        <v>16546830</v>
      </c>
      <c r="K1215" s="85">
        <v>19882234</v>
      </c>
      <c r="L1215" s="85">
        <v>0</v>
      </c>
      <c r="M1215" s="85">
        <v>6661504</v>
      </c>
      <c r="N1215" s="85">
        <v>0</v>
      </c>
      <c r="O1215" s="153">
        <v>15938767</v>
      </c>
      <c r="P1215" s="153">
        <v>460065</v>
      </c>
      <c r="Q1215" s="153">
        <v>35895529</v>
      </c>
      <c r="R1215" s="153">
        <v>72963208</v>
      </c>
      <c r="S1215" s="153">
        <v>0</v>
      </c>
      <c r="T1215" s="154">
        <v>4.4314746125300002E-2</v>
      </c>
      <c r="U1215" s="154">
        <v>2.3169667933349999E-2</v>
      </c>
      <c r="V1215" s="154" t="s">
        <v>4364</v>
      </c>
      <c r="W1215" s="86">
        <v>3.1531016264639999E-2</v>
      </c>
      <c r="X1215" s="86">
        <v>3.99369050223E-3</v>
      </c>
      <c r="Y1215" s="86">
        <v>8.2575565280399998E-3</v>
      </c>
      <c r="Z1215" s="154" t="s">
        <v>4364</v>
      </c>
      <c r="AA1215" s="86">
        <v>0</v>
      </c>
      <c r="AB1215" s="154">
        <v>0</v>
      </c>
      <c r="AC1215" s="154">
        <v>0</v>
      </c>
      <c r="AD1215" s="154">
        <v>0</v>
      </c>
      <c r="AE1215" s="154">
        <v>0.16623291386389</v>
      </c>
      <c r="AF1215" s="154" t="s">
        <v>4364</v>
      </c>
      <c r="AG1215" s="86">
        <v>1.371068356221E-2</v>
      </c>
    </row>
    <row r="1216" spans="1:33" x14ac:dyDescent="0.35">
      <c r="A1216" s="84">
        <v>11872</v>
      </c>
      <c r="B1216" s="126">
        <v>46112</v>
      </c>
      <c r="C1216" s="84">
        <v>5880</v>
      </c>
      <c r="D1216" s="83" t="s">
        <v>1537</v>
      </c>
      <c r="E1216" s="85">
        <v>236484538</v>
      </c>
      <c r="F1216" s="85">
        <v>183116004</v>
      </c>
      <c r="G1216" s="85">
        <v>3387055</v>
      </c>
      <c r="H1216" s="85">
        <v>0</v>
      </c>
      <c r="I1216" s="85">
        <v>1042664</v>
      </c>
      <c r="J1216" s="85">
        <v>4661070</v>
      </c>
      <c r="K1216" s="85">
        <v>4488547</v>
      </c>
      <c r="L1216" s="85">
        <v>0</v>
      </c>
      <c r="M1216" s="85">
        <v>0</v>
      </c>
      <c r="N1216" s="85">
        <v>0</v>
      </c>
      <c r="O1216" s="153">
        <v>1977986</v>
      </c>
      <c r="P1216" s="153">
        <v>755872</v>
      </c>
      <c r="Q1216" s="153">
        <v>147374349</v>
      </c>
      <c r="R1216" s="153">
        <v>19428462</v>
      </c>
      <c r="S1216" s="153">
        <v>0</v>
      </c>
      <c r="T1216" s="86">
        <v>1.9939716775000001E-2</v>
      </c>
      <c r="U1216" s="86" t="s">
        <v>4364</v>
      </c>
      <c r="V1216" s="86">
        <v>0</v>
      </c>
      <c r="W1216" s="86">
        <v>2.284861955432E-2</v>
      </c>
      <c r="X1216" s="86">
        <v>0</v>
      </c>
      <c r="Y1216" s="86">
        <v>6.7477808761300002E-3</v>
      </c>
      <c r="Z1216" s="154" t="s">
        <v>4364</v>
      </c>
      <c r="AA1216" s="86">
        <v>0</v>
      </c>
      <c r="AB1216" s="86">
        <v>0</v>
      </c>
      <c r="AC1216" s="86">
        <v>0</v>
      </c>
      <c r="AD1216" s="86" t="s">
        <v>4364</v>
      </c>
      <c r="AE1216" s="86" t="s">
        <v>4364</v>
      </c>
      <c r="AF1216" s="86" t="s">
        <v>4364</v>
      </c>
      <c r="AG1216" s="86">
        <v>1.0606793674700001E-3</v>
      </c>
    </row>
    <row r="1217" spans="1:33" x14ac:dyDescent="0.35">
      <c r="A1217" s="84">
        <v>11891</v>
      </c>
      <c r="B1217" s="126">
        <v>46112</v>
      </c>
      <c r="C1217" s="84">
        <v>5892</v>
      </c>
      <c r="D1217" s="83" t="s">
        <v>1538</v>
      </c>
      <c r="E1217" s="85">
        <v>111815971</v>
      </c>
      <c r="F1217" s="85">
        <v>45941820</v>
      </c>
      <c r="G1217" s="85">
        <v>2101394</v>
      </c>
      <c r="H1217" s="85">
        <v>0</v>
      </c>
      <c r="I1217" s="85">
        <v>0</v>
      </c>
      <c r="J1217" s="85">
        <v>9497331</v>
      </c>
      <c r="K1217" s="85">
        <v>22398853</v>
      </c>
      <c r="L1217" s="85">
        <v>0</v>
      </c>
      <c r="M1217" s="85">
        <v>0</v>
      </c>
      <c r="N1217" s="85">
        <v>0</v>
      </c>
      <c r="O1217" s="153">
        <v>3731725</v>
      </c>
      <c r="P1217" s="153">
        <v>1619833</v>
      </c>
      <c r="Q1217" s="153">
        <v>3215240</v>
      </c>
      <c r="R1217" s="153">
        <v>3377444</v>
      </c>
      <c r="S1217" s="153">
        <v>0</v>
      </c>
      <c r="T1217" s="86">
        <v>1.6196868243359999E-2</v>
      </c>
      <c r="U1217" s="154" t="s">
        <v>4364</v>
      </c>
      <c r="V1217" s="154" t="s">
        <v>4364</v>
      </c>
      <c r="W1217" s="86">
        <v>3.3376877439460002E-2</v>
      </c>
      <c r="X1217" s="86">
        <v>3.4936846773199999E-3</v>
      </c>
      <c r="Y1217" s="86">
        <v>1.704141761212E-2</v>
      </c>
      <c r="Z1217" s="154" t="s">
        <v>4364</v>
      </c>
      <c r="AA1217" s="86">
        <v>0</v>
      </c>
      <c r="AB1217" s="154">
        <v>0</v>
      </c>
      <c r="AC1217" s="154">
        <v>-1.287022176E-3</v>
      </c>
      <c r="AD1217" s="154" t="s">
        <v>4364</v>
      </c>
      <c r="AE1217" s="154" t="s">
        <v>4364</v>
      </c>
      <c r="AF1217" s="154" t="s">
        <v>4364</v>
      </c>
      <c r="AG1217" s="86">
        <v>1.200345284085E-2</v>
      </c>
    </row>
    <row r="1218" spans="1:33" x14ac:dyDescent="0.35">
      <c r="A1218" s="84">
        <v>11900</v>
      </c>
      <c r="B1218" s="126">
        <v>46112</v>
      </c>
      <c r="C1218" s="84">
        <v>5896</v>
      </c>
      <c r="D1218" s="83" t="s">
        <v>1539</v>
      </c>
      <c r="E1218" s="85">
        <v>1001485</v>
      </c>
      <c r="F1218" s="85">
        <v>646361</v>
      </c>
      <c r="G1218" s="85">
        <v>0</v>
      </c>
      <c r="H1218" s="85">
        <v>0</v>
      </c>
      <c r="I1218" s="85">
        <v>0</v>
      </c>
      <c r="J1218" s="85">
        <v>97792</v>
      </c>
      <c r="K1218" s="85">
        <v>405848</v>
      </c>
      <c r="L1218" s="85">
        <v>0</v>
      </c>
      <c r="M1218" s="85">
        <v>0</v>
      </c>
      <c r="N1218" s="85">
        <v>0</v>
      </c>
      <c r="O1218" s="153">
        <v>118937</v>
      </c>
      <c r="P1218" s="153">
        <v>23784</v>
      </c>
      <c r="Q1218" s="153">
        <v>0</v>
      </c>
      <c r="R1218" s="153">
        <v>0</v>
      </c>
      <c r="S1218" s="153">
        <v>0</v>
      </c>
      <c r="T1218" s="154" t="s">
        <v>4364</v>
      </c>
      <c r="U1218" s="154" t="s">
        <v>4364</v>
      </c>
      <c r="V1218" s="154" t="s">
        <v>4364</v>
      </c>
      <c r="W1218" s="86">
        <v>4.846905568643E-2</v>
      </c>
      <c r="X1218" s="86">
        <v>0</v>
      </c>
      <c r="Y1218" s="86">
        <v>7.4549762322499999E-3</v>
      </c>
      <c r="Z1218" s="154" t="s">
        <v>4364</v>
      </c>
      <c r="AA1218" s="86">
        <v>0</v>
      </c>
      <c r="AB1218" s="154" t="s">
        <v>4364</v>
      </c>
      <c r="AC1218" s="154" t="s">
        <v>4364</v>
      </c>
      <c r="AD1218" s="154" t="s">
        <v>4364</v>
      </c>
      <c r="AE1218" s="154" t="s">
        <v>4364</v>
      </c>
      <c r="AF1218" s="154" t="s">
        <v>4364</v>
      </c>
      <c r="AG1218" s="86">
        <v>1.309383750395E-2</v>
      </c>
    </row>
    <row r="1219" spans="1:33" x14ac:dyDescent="0.35">
      <c r="A1219" s="84">
        <v>11902</v>
      </c>
      <c r="B1219" s="126">
        <v>46112</v>
      </c>
      <c r="C1219" s="84">
        <v>5898</v>
      </c>
      <c r="D1219" s="83" t="s">
        <v>1540</v>
      </c>
      <c r="E1219" s="85">
        <v>36824178</v>
      </c>
      <c r="F1219" s="85">
        <v>25196947</v>
      </c>
      <c r="G1219" s="85">
        <v>881352</v>
      </c>
      <c r="H1219" s="85">
        <v>1900</v>
      </c>
      <c r="I1219" s="85">
        <v>0</v>
      </c>
      <c r="J1219" s="85">
        <v>4845316</v>
      </c>
      <c r="K1219" s="85">
        <v>14980090</v>
      </c>
      <c r="L1219" s="85">
        <v>0</v>
      </c>
      <c r="M1219" s="85">
        <v>0</v>
      </c>
      <c r="N1219" s="85">
        <v>0</v>
      </c>
      <c r="O1219" s="153">
        <v>1293303</v>
      </c>
      <c r="P1219" s="153">
        <v>3194986</v>
      </c>
      <c r="Q1219" s="153">
        <v>0</v>
      </c>
      <c r="R1219" s="153">
        <v>0</v>
      </c>
      <c r="S1219" s="153">
        <v>0</v>
      </c>
      <c r="T1219" s="154">
        <v>1.9074099413580001E-2</v>
      </c>
      <c r="U1219" s="154">
        <v>0.12345041322314</v>
      </c>
      <c r="V1219" s="154" t="s">
        <v>4364</v>
      </c>
      <c r="W1219" s="86">
        <v>5.4589859605299997E-3</v>
      </c>
      <c r="X1219" s="86">
        <v>0</v>
      </c>
      <c r="Y1219" s="86">
        <v>2.2131497727399998E-3</v>
      </c>
      <c r="Z1219" s="154" t="s">
        <v>4364</v>
      </c>
      <c r="AA1219" s="86">
        <v>1.5286613677400001E-3</v>
      </c>
      <c r="AB1219" s="154">
        <v>0</v>
      </c>
      <c r="AC1219" s="154" t="s">
        <v>4364</v>
      </c>
      <c r="AD1219" s="154" t="s">
        <v>4364</v>
      </c>
      <c r="AE1219" s="154" t="s">
        <v>4364</v>
      </c>
      <c r="AF1219" s="154" t="s">
        <v>4364</v>
      </c>
      <c r="AG1219" s="86">
        <v>2.50973080336E-3</v>
      </c>
    </row>
    <row r="1220" spans="1:33" x14ac:dyDescent="0.35">
      <c r="A1220" s="84">
        <v>11905</v>
      </c>
      <c r="B1220" s="126">
        <v>46112</v>
      </c>
      <c r="C1220" s="84">
        <v>5900</v>
      </c>
      <c r="D1220" s="83" t="s">
        <v>1541</v>
      </c>
      <c r="E1220" s="85">
        <v>76390228</v>
      </c>
      <c r="F1220" s="85">
        <v>49401006</v>
      </c>
      <c r="G1220" s="85">
        <v>3470008</v>
      </c>
      <c r="H1220" s="85">
        <v>2662</v>
      </c>
      <c r="I1220" s="85">
        <v>0</v>
      </c>
      <c r="J1220" s="85">
        <v>5019081</v>
      </c>
      <c r="K1220" s="85">
        <v>5461020</v>
      </c>
      <c r="L1220" s="85">
        <v>0</v>
      </c>
      <c r="M1220" s="85">
        <v>0</v>
      </c>
      <c r="N1220" s="85">
        <v>0</v>
      </c>
      <c r="O1220" s="153">
        <v>1580332</v>
      </c>
      <c r="P1220" s="153">
        <v>2937977</v>
      </c>
      <c r="Q1220" s="153">
        <v>22261054</v>
      </c>
      <c r="R1220" s="153">
        <v>8668872</v>
      </c>
      <c r="S1220" s="153">
        <v>0</v>
      </c>
      <c r="T1220" s="154">
        <v>1.1771409317610001E-2</v>
      </c>
      <c r="U1220" s="154">
        <v>0</v>
      </c>
      <c r="V1220" s="154" t="s">
        <v>4364</v>
      </c>
      <c r="W1220" s="86">
        <v>1.476990117771E-2</v>
      </c>
      <c r="X1220" s="86">
        <v>0</v>
      </c>
      <c r="Y1220" s="86">
        <v>2.3685109906600001E-3</v>
      </c>
      <c r="Z1220" s="154" t="s">
        <v>4364</v>
      </c>
      <c r="AA1220" s="86">
        <v>6.3139470194000001E-4</v>
      </c>
      <c r="AB1220" s="154">
        <v>0</v>
      </c>
      <c r="AC1220" s="154">
        <v>0</v>
      </c>
      <c r="AD1220" s="86" t="s">
        <v>4364</v>
      </c>
      <c r="AE1220" s="154" t="s">
        <v>4364</v>
      </c>
      <c r="AF1220" s="154" t="s">
        <v>4364</v>
      </c>
      <c r="AG1220" s="86">
        <v>1.4787402335E-3</v>
      </c>
    </row>
    <row r="1221" spans="1:33" x14ac:dyDescent="0.35">
      <c r="A1221" s="84">
        <v>11913</v>
      </c>
      <c r="B1221" s="126">
        <v>46112</v>
      </c>
      <c r="C1221" s="84">
        <v>5906</v>
      </c>
      <c r="D1221" s="83" t="s">
        <v>1542</v>
      </c>
      <c r="E1221" s="85">
        <v>68848360</v>
      </c>
      <c r="F1221" s="85">
        <v>53210371</v>
      </c>
      <c r="G1221" s="85">
        <v>1556170</v>
      </c>
      <c r="H1221" s="85">
        <v>346</v>
      </c>
      <c r="I1221" s="85">
        <v>0</v>
      </c>
      <c r="J1221" s="85">
        <v>10504723</v>
      </c>
      <c r="K1221" s="85">
        <v>22642240</v>
      </c>
      <c r="L1221" s="85">
        <v>0</v>
      </c>
      <c r="M1221" s="85">
        <v>0</v>
      </c>
      <c r="N1221" s="85">
        <v>715815</v>
      </c>
      <c r="O1221" s="153">
        <v>1587699</v>
      </c>
      <c r="P1221" s="153">
        <v>2293826</v>
      </c>
      <c r="Q1221" s="153">
        <v>3881527</v>
      </c>
      <c r="R1221" s="153">
        <v>10028025</v>
      </c>
      <c r="S1221" s="153">
        <v>0</v>
      </c>
      <c r="T1221" s="154">
        <v>1.849012695999E-2</v>
      </c>
      <c r="U1221" s="154">
        <v>0</v>
      </c>
      <c r="V1221" s="86" t="s">
        <v>4364</v>
      </c>
      <c r="W1221" s="86">
        <v>3.3508665979310001E-2</v>
      </c>
      <c r="X1221" s="86">
        <v>1.0597724639199999E-3</v>
      </c>
      <c r="Y1221" s="86">
        <v>2.6891203936299998E-3</v>
      </c>
      <c r="Z1221" s="154" t="s">
        <v>4364</v>
      </c>
      <c r="AA1221" s="86">
        <v>2.3304279501100002E-3</v>
      </c>
      <c r="AB1221" s="86">
        <v>0</v>
      </c>
      <c r="AC1221" s="86">
        <v>7.4330159559999993E-5</v>
      </c>
      <c r="AD1221" s="154" t="s">
        <v>4364</v>
      </c>
      <c r="AE1221" s="154" t="s">
        <v>4364</v>
      </c>
      <c r="AF1221" s="154">
        <v>0</v>
      </c>
      <c r="AG1221" s="86">
        <v>3.3707508913099998E-3</v>
      </c>
    </row>
    <row r="1222" spans="1:33" x14ac:dyDescent="0.35">
      <c r="A1222" s="84">
        <v>11927</v>
      </c>
      <c r="B1222" s="126">
        <v>46112</v>
      </c>
      <c r="C1222" s="84">
        <v>5915</v>
      </c>
      <c r="D1222" s="83" t="s">
        <v>1543</v>
      </c>
      <c r="E1222" s="85">
        <v>97574981</v>
      </c>
      <c r="F1222" s="85">
        <v>50952741</v>
      </c>
      <c r="G1222" s="85">
        <v>2378700</v>
      </c>
      <c r="H1222" s="85">
        <v>0</v>
      </c>
      <c r="I1222" s="85">
        <v>0</v>
      </c>
      <c r="J1222" s="85">
        <v>9151448</v>
      </c>
      <c r="K1222" s="85">
        <v>16615319</v>
      </c>
      <c r="L1222" s="85">
        <v>0</v>
      </c>
      <c r="M1222" s="85">
        <v>0</v>
      </c>
      <c r="N1222" s="85">
        <v>0</v>
      </c>
      <c r="O1222" s="153">
        <v>5841275</v>
      </c>
      <c r="P1222" s="153">
        <v>2319297</v>
      </c>
      <c r="Q1222" s="153">
        <v>14508317</v>
      </c>
      <c r="R1222" s="153">
        <v>133124</v>
      </c>
      <c r="S1222" s="153">
        <v>5261</v>
      </c>
      <c r="T1222" s="86">
        <v>2.087074155499E-2</v>
      </c>
      <c r="U1222" s="154" t="s">
        <v>4364</v>
      </c>
      <c r="V1222" s="154" t="s">
        <v>4364</v>
      </c>
      <c r="W1222" s="86">
        <v>4.6714100325790001E-2</v>
      </c>
      <c r="X1222" s="86">
        <v>2.9813685231399999E-3</v>
      </c>
      <c r="Y1222" s="86">
        <v>1.2320424975179999E-2</v>
      </c>
      <c r="Z1222" s="154" t="s">
        <v>4364</v>
      </c>
      <c r="AA1222" s="86">
        <v>7.2664592332000004E-3</v>
      </c>
      <c r="AB1222" s="86">
        <v>-6.3944992999999999E-5</v>
      </c>
      <c r="AC1222" s="86">
        <v>0</v>
      </c>
      <c r="AD1222" s="154">
        <v>0</v>
      </c>
      <c r="AE1222" s="154" t="s">
        <v>4364</v>
      </c>
      <c r="AF1222" s="154" t="s">
        <v>4364</v>
      </c>
      <c r="AG1222" s="86">
        <v>1.181099285527E-2</v>
      </c>
    </row>
    <row r="1223" spans="1:33" x14ac:dyDescent="0.35">
      <c r="A1223" s="84">
        <v>11942</v>
      </c>
      <c r="B1223" s="126">
        <v>46112</v>
      </c>
      <c r="C1223" s="84">
        <v>5921</v>
      </c>
      <c r="D1223" s="83" t="s">
        <v>1544</v>
      </c>
      <c r="E1223" s="85">
        <v>45522300</v>
      </c>
      <c r="F1223" s="85">
        <v>31924815</v>
      </c>
      <c r="G1223" s="85">
        <v>2594921</v>
      </c>
      <c r="H1223" s="85">
        <v>25644</v>
      </c>
      <c r="I1223" s="85">
        <v>0</v>
      </c>
      <c r="J1223" s="85">
        <v>5207802</v>
      </c>
      <c r="K1223" s="85">
        <v>19414447</v>
      </c>
      <c r="L1223" s="85">
        <v>0</v>
      </c>
      <c r="M1223" s="85">
        <v>0</v>
      </c>
      <c r="N1223" s="85">
        <v>0</v>
      </c>
      <c r="O1223" s="153">
        <v>4050904</v>
      </c>
      <c r="P1223" s="153">
        <v>631097</v>
      </c>
      <c r="Q1223" s="153">
        <v>0</v>
      </c>
      <c r="R1223" s="153">
        <v>0</v>
      </c>
      <c r="S1223" s="153">
        <v>0</v>
      </c>
      <c r="T1223" s="86">
        <v>2.9546757503829998E-2</v>
      </c>
      <c r="U1223" s="154">
        <v>0.10829279361613001</v>
      </c>
      <c r="V1223" s="154" t="s">
        <v>4364</v>
      </c>
      <c r="W1223" s="86">
        <v>4.403599341258E-2</v>
      </c>
      <c r="X1223" s="86">
        <v>-3.1227229509999999E-4</v>
      </c>
      <c r="Y1223" s="86">
        <v>1.027593479523E-2</v>
      </c>
      <c r="Z1223" s="154" t="s">
        <v>4364</v>
      </c>
      <c r="AA1223" s="86">
        <v>-1.3816193494E-3</v>
      </c>
      <c r="AB1223" s="86" t="s">
        <v>4364</v>
      </c>
      <c r="AC1223" s="86" t="s">
        <v>4364</v>
      </c>
      <c r="AD1223" s="154" t="s">
        <v>4364</v>
      </c>
      <c r="AE1223" s="154" t="s">
        <v>4364</v>
      </c>
      <c r="AF1223" s="154" t="s">
        <v>4364</v>
      </c>
      <c r="AG1223" s="86">
        <v>1.3200704841730001E-2</v>
      </c>
    </row>
    <row r="1224" spans="1:33" x14ac:dyDescent="0.35">
      <c r="A1224" s="84">
        <v>11943</v>
      </c>
      <c r="B1224" s="126">
        <v>46112</v>
      </c>
      <c r="C1224" s="84">
        <v>5922</v>
      </c>
      <c r="D1224" s="83" t="s">
        <v>1545</v>
      </c>
      <c r="E1224" s="85">
        <v>39645463</v>
      </c>
      <c r="F1224" s="85">
        <v>20109790</v>
      </c>
      <c r="G1224" s="85">
        <v>475571</v>
      </c>
      <c r="H1224" s="85">
        <v>26381</v>
      </c>
      <c r="I1224" s="85">
        <v>0</v>
      </c>
      <c r="J1224" s="85">
        <v>1195924</v>
      </c>
      <c r="K1224" s="85">
        <v>2676665</v>
      </c>
      <c r="L1224" s="85">
        <v>0</v>
      </c>
      <c r="M1224" s="85">
        <v>384102</v>
      </c>
      <c r="N1224" s="85">
        <v>0</v>
      </c>
      <c r="O1224" s="153">
        <v>6282124</v>
      </c>
      <c r="P1224" s="153">
        <v>94082</v>
      </c>
      <c r="Q1224" s="153">
        <v>7643413</v>
      </c>
      <c r="R1224" s="153">
        <v>1331528</v>
      </c>
      <c r="S1224" s="153">
        <v>0</v>
      </c>
      <c r="T1224" s="154">
        <v>2.16126924141E-2</v>
      </c>
      <c r="U1224" s="154">
        <v>1.1770513474999999E-2</v>
      </c>
      <c r="V1224" s="154" t="s">
        <v>4364</v>
      </c>
      <c r="W1224" s="86">
        <v>8.6379255576000003E-4</v>
      </c>
      <c r="X1224" s="86">
        <v>0</v>
      </c>
      <c r="Y1224" s="86">
        <v>4.9683131133899999E-3</v>
      </c>
      <c r="Z1224" s="154" t="s">
        <v>4364</v>
      </c>
      <c r="AA1224" s="86">
        <v>0</v>
      </c>
      <c r="AB1224" s="154">
        <v>0</v>
      </c>
      <c r="AC1224" s="154">
        <v>0</v>
      </c>
      <c r="AD1224" s="154" t="s">
        <v>4364</v>
      </c>
      <c r="AE1224" s="154">
        <v>0</v>
      </c>
      <c r="AF1224" s="154" t="s">
        <v>4364</v>
      </c>
      <c r="AG1224" s="86">
        <v>1.4124760587799999E-3</v>
      </c>
    </row>
    <row r="1225" spans="1:33" x14ac:dyDescent="0.35">
      <c r="A1225" s="84">
        <v>11944</v>
      </c>
      <c r="B1225" s="126">
        <v>46112</v>
      </c>
      <c r="C1225" s="84">
        <v>5923</v>
      </c>
      <c r="D1225" s="83" t="s">
        <v>1546</v>
      </c>
      <c r="E1225" s="85">
        <v>108050677</v>
      </c>
      <c r="F1225" s="85">
        <v>84608379</v>
      </c>
      <c r="G1225" s="85">
        <v>1232683</v>
      </c>
      <c r="H1225" s="85">
        <v>0</v>
      </c>
      <c r="I1225" s="85">
        <v>0</v>
      </c>
      <c r="J1225" s="85">
        <v>6999600</v>
      </c>
      <c r="K1225" s="85">
        <v>4763890</v>
      </c>
      <c r="L1225" s="85">
        <v>0</v>
      </c>
      <c r="M1225" s="85">
        <v>0</v>
      </c>
      <c r="N1225" s="85">
        <v>0</v>
      </c>
      <c r="O1225" s="153">
        <v>27347910</v>
      </c>
      <c r="P1225" s="153">
        <v>325058</v>
      </c>
      <c r="Q1225" s="153">
        <v>25119110</v>
      </c>
      <c r="R1225" s="153">
        <v>18820128</v>
      </c>
      <c r="S1225" s="153">
        <v>0</v>
      </c>
      <c r="T1225" s="154">
        <v>3.4404242826970001E-2</v>
      </c>
      <c r="U1225" s="154" t="s">
        <v>4364</v>
      </c>
      <c r="V1225" s="154" t="s">
        <v>4364</v>
      </c>
      <c r="W1225" s="86">
        <v>1.5451124123000001E-3</v>
      </c>
      <c r="X1225" s="154">
        <v>1.0840731904600001E-3</v>
      </c>
      <c r="Y1225" s="86">
        <v>5.25968526911E-3</v>
      </c>
      <c r="Z1225" s="154" t="s">
        <v>4364</v>
      </c>
      <c r="AA1225" s="86">
        <v>0</v>
      </c>
      <c r="AB1225" s="154">
        <v>0</v>
      </c>
      <c r="AC1225" s="154">
        <v>0</v>
      </c>
      <c r="AD1225" s="154" t="s">
        <v>4364</v>
      </c>
      <c r="AE1225" s="154" t="s">
        <v>4364</v>
      </c>
      <c r="AF1225" s="154" t="s">
        <v>4364</v>
      </c>
      <c r="AG1225" s="86">
        <v>1.47964574593E-3</v>
      </c>
    </row>
    <row r="1226" spans="1:33" x14ac:dyDescent="0.35">
      <c r="A1226" s="84">
        <v>11949</v>
      </c>
      <c r="B1226" s="126">
        <v>46112</v>
      </c>
      <c r="C1226" s="84">
        <v>5926</v>
      </c>
      <c r="D1226" s="83" t="s">
        <v>1547</v>
      </c>
      <c r="E1226" s="85">
        <v>29358489</v>
      </c>
      <c r="F1226" s="85">
        <v>24420509</v>
      </c>
      <c r="G1226" s="85">
        <v>1042613</v>
      </c>
      <c r="H1226" s="85">
        <v>592</v>
      </c>
      <c r="I1226" s="85">
        <v>0</v>
      </c>
      <c r="J1226" s="85">
        <v>4300037</v>
      </c>
      <c r="K1226" s="85">
        <v>4844058</v>
      </c>
      <c r="L1226" s="85">
        <v>0</v>
      </c>
      <c r="M1226" s="85">
        <v>0</v>
      </c>
      <c r="N1226" s="85">
        <v>0</v>
      </c>
      <c r="O1226" s="153">
        <v>562154</v>
      </c>
      <c r="P1226" s="153">
        <v>1782987</v>
      </c>
      <c r="Q1226" s="153">
        <v>10846953</v>
      </c>
      <c r="R1226" s="153">
        <v>1041115</v>
      </c>
      <c r="S1226" s="153">
        <v>0</v>
      </c>
      <c r="T1226" s="86">
        <v>9.8125431283700004E-3</v>
      </c>
      <c r="U1226" s="154">
        <v>0</v>
      </c>
      <c r="V1226" s="154" t="s">
        <v>4364</v>
      </c>
      <c r="W1226" s="86">
        <v>5.112847462806E-2</v>
      </c>
      <c r="X1226" s="86">
        <v>1.80915673305E-3</v>
      </c>
      <c r="Y1226" s="86">
        <v>1.10724097914E-3</v>
      </c>
      <c r="Z1226" s="154" t="s">
        <v>4364</v>
      </c>
      <c r="AA1226" s="86">
        <v>0</v>
      </c>
      <c r="AB1226" s="86">
        <v>0</v>
      </c>
      <c r="AC1226" s="86">
        <v>0</v>
      </c>
      <c r="AD1226" s="154" t="s">
        <v>4364</v>
      </c>
      <c r="AE1226" s="154" t="s">
        <v>4364</v>
      </c>
      <c r="AF1226" s="154" t="s">
        <v>4364</v>
      </c>
      <c r="AG1226" s="86">
        <v>2.0991658494599998E-3</v>
      </c>
    </row>
    <row r="1227" spans="1:33" x14ac:dyDescent="0.35">
      <c r="A1227" s="84">
        <v>11950</v>
      </c>
      <c r="B1227" s="126">
        <v>46112</v>
      </c>
      <c r="C1227" s="84">
        <v>5927</v>
      </c>
      <c r="D1227" s="83" t="s">
        <v>1548</v>
      </c>
      <c r="E1227" s="85">
        <v>21891180</v>
      </c>
      <c r="F1227" s="85">
        <v>9280055</v>
      </c>
      <c r="G1227" s="85">
        <v>0</v>
      </c>
      <c r="H1227" s="85">
        <v>0</v>
      </c>
      <c r="I1227" s="85">
        <v>0</v>
      </c>
      <c r="J1227" s="85">
        <v>2303335</v>
      </c>
      <c r="K1227" s="85">
        <v>3837425</v>
      </c>
      <c r="L1227" s="85">
        <v>0</v>
      </c>
      <c r="M1227" s="85">
        <v>0</v>
      </c>
      <c r="N1227" s="85">
        <v>0</v>
      </c>
      <c r="O1227" s="153">
        <v>2458553</v>
      </c>
      <c r="P1227" s="153">
        <v>345092</v>
      </c>
      <c r="Q1227" s="153">
        <v>335650</v>
      </c>
      <c r="R1227" s="153">
        <v>0</v>
      </c>
      <c r="S1227" s="153">
        <v>0</v>
      </c>
      <c r="T1227" s="154" t="s">
        <v>4364</v>
      </c>
      <c r="U1227" s="154" t="s">
        <v>4364</v>
      </c>
      <c r="V1227" s="154" t="s">
        <v>4364</v>
      </c>
      <c r="W1227" s="86">
        <v>1.0192817406840001E-2</v>
      </c>
      <c r="X1227" s="86">
        <v>2.4727115269999999E-5</v>
      </c>
      <c r="Y1227" s="86">
        <v>8.5630755671599994E-3</v>
      </c>
      <c r="Z1227" s="154" t="s">
        <v>4364</v>
      </c>
      <c r="AA1227" s="86">
        <v>1.81406165383E-2</v>
      </c>
      <c r="AB1227" s="86">
        <v>0</v>
      </c>
      <c r="AC1227" s="86" t="s">
        <v>4364</v>
      </c>
      <c r="AD1227" s="86" t="s">
        <v>4364</v>
      </c>
      <c r="AE1227" s="154" t="s">
        <v>4364</v>
      </c>
      <c r="AF1227" s="154" t="s">
        <v>4364</v>
      </c>
      <c r="AG1227" s="86">
        <v>7.5147839833800004E-3</v>
      </c>
    </row>
    <row r="1228" spans="1:33" x14ac:dyDescent="0.35">
      <c r="A1228" s="84">
        <v>11962</v>
      </c>
      <c r="B1228" s="126">
        <v>46112</v>
      </c>
      <c r="C1228" s="84">
        <v>5934</v>
      </c>
      <c r="D1228" s="83" t="s">
        <v>1549</v>
      </c>
      <c r="E1228" s="85">
        <v>143342438</v>
      </c>
      <c r="F1228" s="85">
        <v>108822102</v>
      </c>
      <c r="G1228" s="85">
        <v>2328614</v>
      </c>
      <c r="H1228" s="85">
        <v>0</v>
      </c>
      <c r="I1228" s="85">
        <v>0</v>
      </c>
      <c r="J1228" s="85">
        <v>15703958</v>
      </c>
      <c r="K1228" s="85">
        <v>30338569</v>
      </c>
      <c r="L1228" s="85">
        <v>0</v>
      </c>
      <c r="M1228" s="85">
        <v>0</v>
      </c>
      <c r="N1228" s="85">
        <v>0</v>
      </c>
      <c r="O1228" s="153">
        <v>3353386</v>
      </c>
      <c r="P1228" s="153">
        <v>4320572</v>
      </c>
      <c r="Q1228" s="153">
        <v>40457391</v>
      </c>
      <c r="R1228" s="153">
        <v>12319613</v>
      </c>
      <c r="S1228" s="153">
        <v>0</v>
      </c>
      <c r="T1228" s="86">
        <v>2.1762972516519999E-2</v>
      </c>
      <c r="U1228" s="154" t="s">
        <v>4364</v>
      </c>
      <c r="V1228" s="154" t="s">
        <v>4364</v>
      </c>
      <c r="W1228" s="86">
        <v>7.5790486470900002E-3</v>
      </c>
      <c r="X1228" s="86">
        <v>5.0255323908099999E-3</v>
      </c>
      <c r="Y1228" s="86">
        <v>8.6392821633300004E-3</v>
      </c>
      <c r="Z1228" s="154" t="s">
        <v>4364</v>
      </c>
      <c r="AA1228" s="86">
        <v>0</v>
      </c>
      <c r="AB1228" s="86">
        <v>0</v>
      </c>
      <c r="AC1228" s="86">
        <v>-1.3168996764000001E-3</v>
      </c>
      <c r="AD1228" s="154" t="s">
        <v>4364</v>
      </c>
      <c r="AE1228" s="154" t="s">
        <v>4364</v>
      </c>
      <c r="AF1228" s="86" t="s">
        <v>4364</v>
      </c>
      <c r="AG1228" s="86">
        <v>3.93442539141E-3</v>
      </c>
    </row>
    <row r="1229" spans="1:33" x14ac:dyDescent="0.35">
      <c r="A1229" s="84">
        <v>11972</v>
      </c>
      <c r="B1229" s="126">
        <v>46112</v>
      </c>
      <c r="C1229" s="84">
        <v>5938</v>
      </c>
      <c r="D1229" s="83" t="s">
        <v>1550</v>
      </c>
      <c r="E1229" s="85">
        <v>13158404</v>
      </c>
      <c r="F1229" s="85">
        <v>3047495</v>
      </c>
      <c r="G1229" s="85">
        <v>234766</v>
      </c>
      <c r="H1229" s="85">
        <v>18103</v>
      </c>
      <c r="I1229" s="85">
        <v>0</v>
      </c>
      <c r="J1229" s="85">
        <v>1191131</v>
      </c>
      <c r="K1229" s="85">
        <v>598270</v>
      </c>
      <c r="L1229" s="85">
        <v>0</v>
      </c>
      <c r="M1229" s="85">
        <v>0</v>
      </c>
      <c r="N1229" s="85">
        <v>0</v>
      </c>
      <c r="O1229" s="153">
        <v>444239</v>
      </c>
      <c r="P1229" s="153">
        <v>5033</v>
      </c>
      <c r="Q1229" s="153">
        <v>347428</v>
      </c>
      <c r="R1229" s="153">
        <v>208525</v>
      </c>
      <c r="S1229" s="153">
        <v>0</v>
      </c>
      <c r="T1229" s="86">
        <v>6.5371584991799998E-3</v>
      </c>
      <c r="U1229" s="86">
        <v>6.796530754414E-2</v>
      </c>
      <c r="V1229" s="154" t="s">
        <v>4364</v>
      </c>
      <c r="W1229" s="86">
        <v>1.190177852818E-2</v>
      </c>
      <c r="X1229" s="86">
        <v>0</v>
      </c>
      <c r="Y1229" s="86">
        <v>0</v>
      </c>
      <c r="Z1229" s="154" t="s">
        <v>4364</v>
      </c>
      <c r="AA1229" s="86">
        <v>0</v>
      </c>
      <c r="AB1229" s="154">
        <v>0</v>
      </c>
      <c r="AC1229" s="86">
        <v>0</v>
      </c>
      <c r="AD1229" s="154" t="s">
        <v>4364</v>
      </c>
      <c r="AE1229" s="154" t="s">
        <v>4364</v>
      </c>
      <c r="AF1229" s="154" t="s">
        <v>4364</v>
      </c>
      <c r="AG1229" s="86">
        <v>2.40157680687E-3</v>
      </c>
    </row>
    <row r="1230" spans="1:33" x14ac:dyDescent="0.35">
      <c r="A1230" s="84">
        <v>11975</v>
      </c>
      <c r="B1230" s="126">
        <v>46112</v>
      </c>
      <c r="C1230" s="84">
        <v>5940</v>
      </c>
      <c r="D1230" s="83" t="s">
        <v>1551</v>
      </c>
      <c r="E1230" s="85">
        <v>25012370</v>
      </c>
      <c r="F1230" s="85">
        <v>10793384</v>
      </c>
      <c r="G1230" s="85">
        <v>443035</v>
      </c>
      <c r="H1230" s="85">
        <v>0</v>
      </c>
      <c r="I1230" s="85">
        <v>0</v>
      </c>
      <c r="J1230" s="85">
        <v>2721635</v>
      </c>
      <c r="K1230" s="85">
        <v>4639377</v>
      </c>
      <c r="L1230" s="85">
        <v>0</v>
      </c>
      <c r="M1230" s="85">
        <v>0</v>
      </c>
      <c r="N1230" s="85">
        <v>0</v>
      </c>
      <c r="O1230" s="153">
        <v>817445</v>
      </c>
      <c r="P1230" s="153">
        <v>634463</v>
      </c>
      <c r="Q1230" s="153">
        <v>335528</v>
      </c>
      <c r="R1230" s="153">
        <v>1201901</v>
      </c>
      <c r="S1230" s="153">
        <v>0</v>
      </c>
      <c r="T1230" s="86">
        <v>5.0637530373999996E-3</v>
      </c>
      <c r="U1230" s="154" t="s">
        <v>4364</v>
      </c>
      <c r="V1230" s="154" t="s">
        <v>4364</v>
      </c>
      <c r="W1230" s="86">
        <v>5.4815024182899999E-3</v>
      </c>
      <c r="X1230" s="86">
        <v>0</v>
      </c>
      <c r="Y1230" s="86">
        <v>-1.17925624E-5</v>
      </c>
      <c r="Z1230" s="154" t="s">
        <v>4364</v>
      </c>
      <c r="AA1230" s="86">
        <v>0</v>
      </c>
      <c r="AB1230" s="86">
        <v>0</v>
      </c>
      <c r="AC1230" s="154">
        <v>0</v>
      </c>
      <c r="AD1230" s="154" t="s">
        <v>4364</v>
      </c>
      <c r="AE1230" s="154" t="s">
        <v>4364</v>
      </c>
      <c r="AF1230" s="154" t="s">
        <v>4364</v>
      </c>
      <c r="AG1230" s="86">
        <v>6.2656253458999998E-4</v>
      </c>
    </row>
    <row r="1231" spans="1:33" x14ac:dyDescent="0.35">
      <c r="A1231" s="84">
        <v>11979</v>
      </c>
      <c r="B1231" s="126">
        <v>46112</v>
      </c>
      <c r="C1231" s="84">
        <v>5943</v>
      </c>
      <c r="D1231" s="83" t="s">
        <v>1552</v>
      </c>
      <c r="E1231" s="85">
        <v>710654990</v>
      </c>
      <c r="F1231" s="85">
        <v>458751180</v>
      </c>
      <c r="G1231" s="85">
        <v>0</v>
      </c>
      <c r="H1231" s="85">
        <v>0</v>
      </c>
      <c r="I1231" s="85">
        <v>0</v>
      </c>
      <c r="J1231" s="85">
        <v>29745113</v>
      </c>
      <c r="K1231" s="85">
        <v>73911908</v>
      </c>
      <c r="L1231" s="85">
        <v>0</v>
      </c>
      <c r="M1231" s="85">
        <v>114095996</v>
      </c>
      <c r="N1231" s="85">
        <v>19559875</v>
      </c>
      <c r="O1231" s="153">
        <v>14772817</v>
      </c>
      <c r="P1231" s="153">
        <v>17287294</v>
      </c>
      <c r="Q1231" s="153">
        <v>166123554</v>
      </c>
      <c r="R1231" s="153">
        <v>21576747</v>
      </c>
      <c r="S1231" s="153">
        <v>1677876</v>
      </c>
      <c r="T1231" s="154">
        <v>1.1213622301920001E-2</v>
      </c>
      <c r="U1231" s="154" t="s">
        <v>4364</v>
      </c>
      <c r="V1231" s="154" t="s">
        <v>4364</v>
      </c>
      <c r="W1231" s="86">
        <v>2.129713722084E-2</v>
      </c>
      <c r="X1231" s="86">
        <v>1.7664245099E-4</v>
      </c>
      <c r="Y1231" s="86">
        <v>3.25331929999E-3</v>
      </c>
      <c r="Z1231" s="154" t="s">
        <v>4364</v>
      </c>
      <c r="AA1231" s="86">
        <v>4.1631465910199998E-3</v>
      </c>
      <c r="AB1231" s="86">
        <v>4.2183449139999998E-5</v>
      </c>
      <c r="AC1231" s="86">
        <v>0</v>
      </c>
      <c r="AD1231" s="86">
        <v>0</v>
      </c>
      <c r="AE1231" s="154">
        <v>4.49105934E-4</v>
      </c>
      <c r="AF1231" s="154">
        <v>2.4167620645399999E-3</v>
      </c>
      <c r="AG1231" s="86">
        <v>1.69686772636E-3</v>
      </c>
    </row>
    <row r="1232" spans="1:33" x14ac:dyDescent="0.35">
      <c r="A1232" s="84">
        <v>11986</v>
      </c>
      <c r="B1232" s="126">
        <v>46112</v>
      </c>
      <c r="C1232" s="84">
        <v>5947</v>
      </c>
      <c r="D1232" s="83" t="s">
        <v>1553</v>
      </c>
      <c r="E1232" s="85">
        <v>2415857</v>
      </c>
      <c r="F1232" s="85">
        <v>452908</v>
      </c>
      <c r="G1232" s="85">
        <v>0</v>
      </c>
      <c r="H1232" s="85">
        <v>0</v>
      </c>
      <c r="I1232" s="85">
        <v>0</v>
      </c>
      <c r="J1232" s="85">
        <v>135595</v>
      </c>
      <c r="K1232" s="85">
        <v>223392</v>
      </c>
      <c r="L1232" s="85">
        <v>0</v>
      </c>
      <c r="M1232" s="85">
        <v>0</v>
      </c>
      <c r="N1232" s="85">
        <v>0</v>
      </c>
      <c r="O1232" s="153">
        <v>52500</v>
      </c>
      <c r="P1232" s="153">
        <v>27867</v>
      </c>
      <c r="Q1232" s="153">
        <v>13554</v>
      </c>
      <c r="R1232" s="153">
        <v>0</v>
      </c>
      <c r="S1232" s="153">
        <v>0</v>
      </c>
      <c r="T1232" s="86" t="s">
        <v>4364</v>
      </c>
      <c r="U1232" s="154" t="s">
        <v>4364</v>
      </c>
      <c r="V1232" s="154" t="s">
        <v>4364</v>
      </c>
      <c r="W1232" s="86">
        <v>0</v>
      </c>
      <c r="X1232" s="86">
        <v>0</v>
      </c>
      <c r="Y1232" s="86">
        <v>0</v>
      </c>
      <c r="Z1232" s="154" t="s">
        <v>4364</v>
      </c>
      <c r="AA1232" s="86">
        <v>0</v>
      </c>
      <c r="AB1232" s="86">
        <v>0</v>
      </c>
      <c r="AC1232" s="86" t="s">
        <v>4364</v>
      </c>
      <c r="AD1232" s="86" t="s">
        <v>4364</v>
      </c>
      <c r="AE1232" s="86" t="s">
        <v>4364</v>
      </c>
      <c r="AF1232" s="86" t="s">
        <v>4364</v>
      </c>
      <c r="AG1232" s="86">
        <v>0</v>
      </c>
    </row>
    <row r="1233" spans="1:33" x14ac:dyDescent="0.35">
      <c r="A1233" s="84">
        <v>11992</v>
      </c>
      <c r="B1233" s="126">
        <v>46112</v>
      </c>
      <c r="C1233" s="84">
        <v>5951</v>
      </c>
      <c r="D1233" s="83" t="s">
        <v>1554</v>
      </c>
      <c r="E1233" s="85">
        <v>5752504</v>
      </c>
      <c r="F1233" s="85">
        <v>326207</v>
      </c>
      <c r="G1233" s="85">
        <v>0</v>
      </c>
      <c r="H1233" s="85">
        <v>0</v>
      </c>
      <c r="I1233" s="85">
        <v>0</v>
      </c>
      <c r="J1233" s="85">
        <v>23349</v>
      </c>
      <c r="K1233" s="85">
        <v>114336</v>
      </c>
      <c r="L1233" s="85">
        <v>0</v>
      </c>
      <c r="M1233" s="85">
        <v>0</v>
      </c>
      <c r="N1233" s="85">
        <v>0</v>
      </c>
      <c r="O1233" s="153">
        <v>14235</v>
      </c>
      <c r="P1233" s="153">
        <v>174287</v>
      </c>
      <c r="Q1233" s="153">
        <v>0</v>
      </c>
      <c r="R1233" s="153">
        <v>0</v>
      </c>
      <c r="S1233" s="153">
        <v>0</v>
      </c>
      <c r="T1233" s="154" t="s">
        <v>4364</v>
      </c>
      <c r="U1233" s="154" t="s">
        <v>4364</v>
      </c>
      <c r="V1233" s="154" t="s">
        <v>4364</v>
      </c>
      <c r="W1233" s="86">
        <v>0</v>
      </c>
      <c r="X1233" s="86">
        <v>0</v>
      </c>
      <c r="Y1233" s="86">
        <v>0</v>
      </c>
      <c r="Z1233" s="154" t="s">
        <v>4364</v>
      </c>
      <c r="AA1233" s="86">
        <v>0</v>
      </c>
      <c r="AB1233" s="154" t="s">
        <v>4364</v>
      </c>
      <c r="AC1233" s="154" t="s">
        <v>4364</v>
      </c>
      <c r="AD1233" s="154" t="s">
        <v>4364</v>
      </c>
      <c r="AE1233" s="154" t="s">
        <v>4364</v>
      </c>
      <c r="AF1233" s="154" t="s">
        <v>4364</v>
      </c>
      <c r="AG1233" s="86">
        <v>0</v>
      </c>
    </row>
    <row r="1234" spans="1:33" x14ac:dyDescent="0.35">
      <c r="A1234" s="84">
        <v>11995</v>
      </c>
      <c r="B1234" s="126">
        <v>46112</v>
      </c>
      <c r="C1234" s="84">
        <v>5953</v>
      </c>
      <c r="D1234" s="83" t="s">
        <v>1555</v>
      </c>
      <c r="E1234" s="85">
        <v>33948256</v>
      </c>
      <c r="F1234" s="85">
        <v>8284682</v>
      </c>
      <c r="G1234" s="85">
        <v>320519</v>
      </c>
      <c r="H1234" s="85">
        <v>0</v>
      </c>
      <c r="I1234" s="85">
        <v>0</v>
      </c>
      <c r="J1234" s="85">
        <v>772946</v>
      </c>
      <c r="K1234" s="85">
        <v>610493</v>
      </c>
      <c r="L1234" s="85">
        <v>0</v>
      </c>
      <c r="M1234" s="85">
        <v>1510339</v>
      </c>
      <c r="N1234" s="85">
        <v>89159</v>
      </c>
      <c r="O1234" s="153">
        <v>117244</v>
      </c>
      <c r="P1234" s="153">
        <v>459238</v>
      </c>
      <c r="Q1234" s="153">
        <v>4383929</v>
      </c>
      <c r="R1234" s="153">
        <v>0</v>
      </c>
      <c r="S1234" s="153">
        <v>20817</v>
      </c>
      <c r="T1234" s="154">
        <v>3.2458037949069998E-2</v>
      </c>
      <c r="U1234" s="154" t="s">
        <v>4364</v>
      </c>
      <c r="V1234" s="154" t="s">
        <v>4364</v>
      </c>
      <c r="W1234" s="86">
        <v>5.1734967984620003E-2</v>
      </c>
      <c r="X1234" s="86">
        <v>0</v>
      </c>
      <c r="Y1234" s="86">
        <v>0</v>
      </c>
      <c r="Z1234" s="154" t="s">
        <v>4364</v>
      </c>
      <c r="AA1234" s="86">
        <v>0</v>
      </c>
      <c r="AB1234" s="154">
        <v>0</v>
      </c>
      <c r="AC1234" s="154" t="s">
        <v>4364</v>
      </c>
      <c r="AD1234" s="154">
        <v>0</v>
      </c>
      <c r="AE1234" s="154">
        <v>0</v>
      </c>
      <c r="AF1234" s="154">
        <v>0</v>
      </c>
      <c r="AG1234" s="86">
        <v>2.1751577743299999E-3</v>
      </c>
    </row>
    <row r="1235" spans="1:33" x14ac:dyDescent="0.35">
      <c r="A1235" s="84">
        <v>11996</v>
      </c>
      <c r="B1235" s="126">
        <v>46112</v>
      </c>
      <c r="C1235" s="84">
        <v>5954</v>
      </c>
      <c r="D1235" s="83" t="s">
        <v>1556</v>
      </c>
      <c r="E1235" s="85">
        <v>9676415</v>
      </c>
      <c r="F1235" s="85">
        <v>6114573</v>
      </c>
      <c r="G1235" s="85">
        <v>0</v>
      </c>
      <c r="H1235" s="85">
        <v>9592</v>
      </c>
      <c r="I1235" s="85">
        <v>0</v>
      </c>
      <c r="J1235" s="85">
        <v>1131500</v>
      </c>
      <c r="K1235" s="85">
        <v>3142008</v>
      </c>
      <c r="L1235" s="85">
        <v>0</v>
      </c>
      <c r="M1235" s="85">
        <v>0</v>
      </c>
      <c r="N1235" s="85">
        <v>0</v>
      </c>
      <c r="O1235" s="153">
        <v>946542</v>
      </c>
      <c r="P1235" s="153">
        <v>884931</v>
      </c>
      <c r="Q1235" s="153">
        <v>0</v>
      </c>
      <c r="R1235" s="153">
        <v>0</v>
      </c>
      <c r="S1235" s="153">
        <v>0</v>
      </c>
      <c r="T1235" s="86" t="s">
        <v>4364</v>
      </c>
      <c r="U1235" s="154">
        <v>6.8392862330209997E-2</v>
      </c>
      <c r="V1235" s="154" t="s">
        <v>4364</v>
      </c>
      <c r="W1235" s="86">
        <v>3.4093459522099999E-3</v>
      </c>
      <c r="X1235" s="86">
        <v>0</v>
      </c>
      <c r="Y1235" s="86">
        <v>1.2337247198100001E-3</v>
      </c>
      <c r="Z1235" s="154" t="s">
        <v>4364</v>
      </c>
      <c r="AA1235" s="86">
        <v>0</v>
      </c>
      <c r="AB1235" s="86" t="s">
        <v>4364</v>
      </c>
      <c r="AC1235" s="86" t="s">
        <v>4364</v>
      </c>
      <c r="AD1235" s="154" t="s">
        <v>4364</v>
      </c>
      <c r="AE1235" s="154" t="s">
        <v>4364</v>
      </c>
      <c r="AF1235" s="154" t="s">
        <v>4364</v>
      </c>
      <c r="AG1235" s="86">
        <v>1.0721181705699999E-3</v>
      </c>
    </row>
    <row r="1236" spans="1:33" x14ac:dyDescent="0.35">
      <c r="A1236" s="84">
        <v>12000</v>
      </c>
      <c r="B1236" s="126">
        <v>46112</v>
      </c>
      <c r="C1236" s="84">
        <v>5956</v>
      </c>
      <c r="D1236" s="83" t="s">
        <v>1557</v>
      </c>
      <c r="E1236" s="85">
        <v>60170823</v>
      </c>
      <c r="F1236" s="85">
        <v>33523524</v>
      </c>
      <c r="G1236" s="85">
        <v>361293</v>
      </c>
      <c r="H1236" s="85">
        <v>0</v>
      </c>
      <c r="I1236" s="85">
        <v>0</v>
      </c>
      <c r="J1236" s="85">
        <v>5666275</v>
      </c>
      <c r="K1236" s="85">
        <v>23726065</v>
      </c>
      <c r="L1236" s="85">
        <v>0</v>
      </c>
      <c r="M1236" s="85">
        <v>0</v>
      </c>
      <c r="N1236" s="85">
        <v>0</v>
      </c>
      <c r="O1236" s="153">
        <v>769835</v>
      </c>
      <c r="P1236" s="153">
        <v>3000055</v>
      </c>
      <c r="Q1236" s="153">
        <v>0</v>
      </c>
      <c r="R1236" s="153">
        <v>0</v>
      </c>
      <c r="S1236" s="153">
        <v>0</v>
      </c>
      <c r="T1236" s="86">
        <v>1.375154876763E-2</v>
      </c>
      <c r="U1236" s="86" t="s">
        <v>4364</v>
      </c>
      <c r="V1236" s="86" t="s">
        <v>4364</v>
      </c>
      <c r="W1236" s="86">
        <v>1.18098139685E-2</v>
      </c>
      <c r="X1236" s="86">
        <v>7.6194606534799999E-3</v>
      </c>
      <c r="Y1236" s="86">
        <v>1.2927275749070001E-2</v>
      </c>
      <c r="Z1236" s="154" t="s">
        <v>4364</v>
      </c>
      <c r="AA1236" s="86">
        <v>1.01762933216E-2</v>
      </c>
      <c r="AB1236" s="86" t="s">
        <v>4364</v>
      </c>
      <c r="AC1236" s="86" t="s">
        <v>4364</v>
      </c>
      <c r="AD1236" s="154" t="s">
        <v>4364</v>
      </c>
      <c r="AE1236" s="86" t="s">
        <v>4364</v>
      </c>
      <c r="AF1236" s="154" t="s">
        <v>4364</v>
      </c>
      <c r="AG1236" s="86">
        <v>1.1771201841990001E-2</v>
      </c>
    </row>
    <row r="1237" spans="1:33" x14ac:dyDescent="0.35">
      <c r="A1237" s="84">
        <v>12004</v>
      </c>
      <c r="B1237" s="126">
        <v>46112</v>
      </c>
      <c r="C1237" s="84">
        <v>5959</v>
      </c>
      <c r="D1237" s="83" t="s">
        <v>1558</v>
      </c>
      <c r="E1237" s="85">
        <v>100500771</v>
      </c>
      <c r="F1237" s="85">
        <v>54271126</v>
      </c>
      <c r="G1237" s="85">
        <v>632068</v>
      </c>
      <c r="H1237" s="85">
        <v>417</v>
      </c>
      <c r="I1237" s="85">
        <v>95695</v>
      </c>
      <c r="J1237" s="85">
        <v>7117896</v>
      </c>
      <c r="K1237" s="85">
        <v>20244739</v>
      </c>
      <c r="L1237" s="85">
        <v>0</v>
      </c>
      <c r="M1237" s="85">
        <v>4701201</v>
      </c>
      <c r="N1237" s="85">
        <v>473147</v>
      </c>
      <c r="O1237" s="153">
        <v>704306</v>
      </c>
      <c r="P1237" s="153">
        <v>258397</v>
      </c>
      <c r="Q1237" s="153">
        <v>15074157</v>
      </c>
      <c r="R1237" s="153">
        <v>4938139</v>
      </c>
      <c r="S1237" s="153">
        <v>30964</v>
      </c>
      <c r="T1237" s="154">
        <v>1.0974666957999999E-3</v>
      </c>
      <c r="U1237" s="154">
        <v>0.13947895791583001</v>
      </c>
      <c r="V1237" s="154">
        <v>0</v>
      </c>
      <c r="W1237" s="86">
        <v>1.9615604474309999E-2</v>
      </c>
      <c r="X1237" s="86">
        <v>5.4981226361699997E-3</v>
      </c>
      <c r="Y1237" s="86">
        <v>3.8538195145499999E-3</v>
      </c>
      <c r="Z1237" s="154" t="s">
        <v>4364</v>
      </c>
      <c r="AA1237" s="86">
        <v>0</v>
      </c>
      <c r="AB1237" s="86">
        <v>0</v>
      </c>
      <c r="AC1237" s="86">
        <v>0</v>
      </c>
      <c r="AD1237" s="154">
        <v>0</v>
      </c>
      <c r="AE1237" s="154">
        <v>0</v>
      </c>
      <c r="AF1237" s="154">
        <v>0</v>
      </c>
      <c r="AG1237" s="86">
        <v>2.1937699280700001E-3</v>
      </c>
    </row>
    <row r="1238" spans="1:33" x14ac:dyDescent="0.35">
      <c r="A1238" s="84">
        <v>12012</v>
      </c>
      <c r="B1238" s="126">
        <v>46112</v>
      </c>
      <c r="C1238" s="84">
        <v>5961</v>
      </c>
      <c r="D1238" s="83" t="s">
        <v>1559</v>
      </c>
      <c r="E1238" s="85">
        <v>313239313</v>
      </c>
      <c r="F1238" s="85">
        <v>194807476</v>
      </c>
      <c r="G1238" s="85">
        <v>1226397</v>
      </c>
      <c r="H1238" s="85">
        <v>0</v>
      </c>
      <c r="I1238" s="85">
        <v>0</v>
      </c>
      <c r="J1238" s="85">
        <v>1770848</v>
      </c>
      <c r="K1238" s="85">
        <v>9021818</v>
      </c>
      <c r="L1238" s="85">
        <v>0</v>
      </c>
      <c r="M1238" s="85">
        <v>114096758</v>
      </c>
      <c r="N1238" s="85">
        <v>24710148</v>
      </c>
      <c r="O1238" s="153">
        <v>956895</v>
      </c>
      <c r="P1238" s="153">
        <v>5274471</v>
      </c>
      <c r="Q1238" s="153">
        <v>30676739</v>
      </c>
      <c r="R1238" s="153">
        <v>6195979</v>
      </c>
      <c r="S1238" s="153">
        <v>877423</v>
      </c>
      <c r="T1238" s="86">
        <v>1.9644576861179999E-2</v>
      </c>
      <c r="U1238" s="154" t="s">
        <v>4364</v>
      </c>
      <c r="V1238" s="154" t="s">
        <v>4364</v>
      </c>
      <c r="W1238" s="86">
        <v>1.562259709011E-2</v>
      </c>
      <c r="X1238" s="86">
        <v>1.9965920695E-4</v>
      </c>
      <c r="Y1238" s="86">
        <v>2.1096860706399999E-3</v>
      </c>
      <c r="Z1238" s="154" t="s">
        <v>4364</v>
      </c>
      <c r="AA1238" s="86">
        <v>1.7346699535300001E-3</v>
      </c>
      <c r="AB1238" s="86">
        <v>0</v>
      </c>
      <c r="AC1238" s="86">
        <v>0</v>
      </c>
      <c r="AD1238" s="86">
        <v>0</v>
      </c>
      <c r="AE1238" s="86">
        <v>-8.7981877020000001E-4</v>
      </c>
      <c r="AF1238" s="86">
        <v>3.8120951132699999E-3</v>
      </c>
      <c r="AG1238" s="86">
        <v>4.5381139746000001E-4</v>
      </c>
    </row>
    <row r="1239" spans="1:33" x14ac:dyDescent="0.35">
      <c r="A1239" s="84">
        <v>12028</v>
      </c>
      <c r="B1239" s="126">
        <v>46112</v>
      </c>
      <c r="C1239" s="84">
        <v>5973</v>
      </c>
      <c r="D1239" s="83" t="s">
        <v>1560</v>
      </c>
      <c r="E1239" s="85">
        <v>6336498</v>
      </c>
      <c r="F1239" s="85">
        <v>3341084</v>
      </c>
      <c r="G1239" s="85">
        <v>0</v>
      </c>
      <c r="H1239" s="85">
        <v>0</v>
      </c>
      <c r="I1239" s="85">
        <v>0</v>
      </c>
      <c r="J1239" s="85">
        <v>1579360</v>
      </c>
      <c r="K1239" s="85">
        <v>1136615</v>
      </c>
      <c r="L1239" s="85">
        <v>0</v>
      </c>
      <c r="M1239" s="85">
        <v>0</v>
      </c>
      <c r="N1239" s="85">
        <v>0</v>
      </c>
      <c r="O1239" s="153">
        <v>354538</v>
      </c>
      <c r="P1239" s="153">
        <v>270571</v>
      </c>
      <c r="Q1239" s="153">
        <v>0</v>
      </c>
      <c r="R1239" s="153">
        <v>0</v>
      </c>
      <c r="S1239" s="153">
        <v>0</v>
      </c>
      <c r="T1239" s="154" t="s">
        <v>4364</v>
      </c>
      <c r="U1239" s="154" t="s">
        <v>4364</v>
      </c>
      <c r="V1239" s="154" t="s">
        <v>4364</v>
      </c>
      <c r="W1239" s="86">
        <v>2.033199024138E-2</v>
      </c>
      <c r="X1239" s="86">
        <v>0</v>
      </c>
      <c r="Y1239" s="86">
        <v>5.7222387962699997E-3</v>
      </c>
      <c r="Z1239" s="154" t="s">
        <v>4364</v>
      </c>
      <c r="AA1239" s="86">
        <v>0</v>
      </c>
      <c r="AB1239" s="86" t="s">
        <v>4364</v>
      </c>
      <c r="AC1239" s="86" t="s">
        <v>4364</v>
      </c>
      <c r="AD1239" s="154" t="s">
        <v>4364</v>
      </c>
      <c r="AE1239" s="154" t="s">
        <v>4364</v>
      </c>
      <c r="AF1239" s="154" t="s">
        <v>4364</v>
      </c>
      <c r="AG1239" s="86">
        <v>4.4687840699200003E-3</v>
      </c>
    </row>
    <row r="1240" spans="1:33" x14ac:dyDescent="0.35">
      <c r="A1240" s="84">
        <v>12029</v>
      </c>
      <c r="B1240" s="126">
        <v>46112</v>
      </c>
      <c r="C1240" s="84">
        <v>5974</v>
      </c>
      <c r="D1240" s="83" t="s">
        <v>1561</v>
      </c>
      <c r="E1240" s="85">
        <v>47797994</v>
      </c>
      <c r="F1240" s="85">
        <v>22593296</v>
      </c>
      <c r="G1240" s="85">
        <v>700323</v>
      </c>
      <c r="H1240" s="85">
        <v>0</v>
      </c>
      <c r="I1240" s="85">
        <v>0</v>
      </c>
      <c r="J1240" s="85">
        <v>3266047</v>
      </c>
      <c r="K1240" s="85">
        <v>3287200</v>
      </c>
      <c r="L1240" s="85">
        <v>0</v>
      </c>
      <c r="M1240" s="85">
        <v>1483528</v>
      </c>
      <c r="N1240" s="85">
        <v>0</v>
      </c>
      <c r="O1240" s="153">
        <v>872716</v>
      </c>
      <c r="P1240" s="153">
        <v>216206</v>
      </c>
      <c r="Q1240" s="153">
        <v>7160290</v>
      </c>
      <c r="R1240" s="153">
        <v>5606986</v>
      </c>
      <c r="S1240" s="153">
        <v>0</v>
      </c>
      <c r="T1240" s="86">
        <v>8.9987881560300003E-3</v>
      </c>
      <c r="U1240" s="154" t="s">
        <v>4364</v>
      </c>
      <c r="V1240" s="154" t="s">
        <v>4364</v>
      </c>
      <c r="W1240" s="86">
        <v>2.7114541839599999E-3</v>
      </c>
      <c r="X1240" s="86">
        <v>-4.9965906595999999E-6</v>
      </c>
      <c r="Y1240" s="86">
        <v>0</v>
      </c>
      <c r="Z1240" s="154" t="s">
        <v>4364</v>
      </c>
      <c r="AA1240" s="86">
        <v>0</v>
      </c>
      <c r="AB1240" s="86">
        <v>0</v>
      </c>
      <c r="AC1240" s="86">
        <v>0</v>
      </c>
      <c r="AD1240" s="154" t="s">
        <v>4364</v>
      </c>
      <c r="AE1240" s="86">
        <v>0</v>
      </c>
      <c r="AF1240" s="154" t="s">
        <v>4364</v>
      </c>
      <c r="AG1240" s="86">
        <v>4.0786357644000002E-4</v>
      </c>
    </row>
    <row r="1241" spans="1:33" x14ac:dyDescent="0.35">
      <c r="A1241" s="84">
        <v>12033</v>
      </c>
      <c r="B1241" s="126">
        <v>46112</v>
      </c>
      <c r="C1241" s="84">
        <v>5978</v>
      </c>
      <c r="D1241" s="83" t="s">
        <v>1562</v>
      </c>
      <c r="E1241" s="85">
        <v>61266979</v>
      </c>
      <c r="F1241" s="85">
        <v>33250589</v>
      </c>
      <c r="G1241" s="85">
        <v>460025</v>
      </c>
      <c r="H1241" s="85">
        <v>0</v>
      </c>
      <c r="I1241" s="85">
        <v>0</v>
      </c>
      <c r="J1241" s="85">
        <v>4221568</v>
      </c>
      <c r="K1241" s="85">
        <v>8120214</v>
      </c>
      <c r="L1241" s="85">
        <v>0</v>
      </c>
      <c r="M1241" s="85">
        <v>0</v>
      </c>
      <c r="N1241" s="85">
        <v>0</v>
      </c>
      <c r="O1241" s="153">
        <v>306534</v>
      </c>
      <c r="P1241" s="153">
        <v>1120057</v>
      </c>
      <c r="Q1241" s="153">
        <v>19022191</v>
      </c>
      <c r="R1241" s="153">
        <v>0</v>
      </c>
      <c r="S1241" s="153">
        <v>0</v>
      </c>
      <c r="T1241" s="154">
        <v>5.0420985160600004E-3</v>
      </c>
      <c r="U1241" s="154" t="s">
        <v>4364</v>
      </c>
      <c r="V1241" s="154" t="s">
        <v>4364</v>
      </c>
      <c r="W1241" s="86">
        <v>-1.1957569119E-3</v>
      </c>
      <c r="X1241" s="86">
        <v>0</v>
      </c>
      <c r="Y1241" s="86">
        <v>1.2219626932999999E-4</v>
      </c>
      <c r="Z1241" s="154" t="s">
        <v>4364</v>
      </c>
      <c r="AA1241" s="86">
        <v>3.15314781019E-3</v>
      </c>
      <c r="AB1241" s="86">
        <v>6.9279303370000004E-5</v>
      </c>
      <c r="AC1241" s="86" t="s">
        <v>4364</v>
      </c>
      <c r="AD1241" s="154" t="s">
        <v>4364</v>
      </c>
      <c r="AE1241" s="154" t="s">
        <v>4364</v>
      </c>
      <c r="AF1241" s="154" t="s">
        <v>4364</v>
      </c>
      <c r="AG1241" s="86">
        <v>2.4668344749000001E-4</v>
      </c>
    </row>
    <row r="1242" spans="1:33" x14ac:dyDescent="0.35">
      <c r="A1242" s="84">
        <v>12068</v>
      </c>
      <c r="B1242" s="126">
        <v>46112</v>
      </c>
      <c r="C1242" s="84">
        <v>5998</v>
      </c>
      <c r="D1242" s="83" t="s">
        <v>1563</v>
      </c>
      <c r="E1242" s="85">
        <v>50234595</v>
      </c>
      <c r="F1242" s="85">
        <v>33945122</v>
      </c>
      <c r="G1242" s="85">
        <v>531206</v>
      </c>
      <c r="H1242" s="85">
        <v>0</v>
      </c>
      <c r="I1242" s="85">
        <v>0</v>
      </c>
      <c r="J1242" s="85">
        <v>7935548</v>
      </c>
      <c r="K1242" s="85">
        <v>5328777</v>
      </c>
      <c r="L1242" s="85">
        <v>0</v>
      </c>
      <c r="M1242" s="85">
        <v>1035534</v>
      </c>
      <c r="N1242" s="85">
        <v>1956353</v>
      </c>
      <c r="O1242" s="153">
        <v>3171725</v>
      </c>
      <c r="P1242" s="153">
        <v>4345771</v>
      </c>
      <c r="Q1242" s="153">
        <v>9640208</v>
      </c>
      <c r="R1242" s="153">
        <v>0</v>
      </c>
      <c r="S1242" s="153">
        <v>0</v>
      </c>
      <c r="T1242" s="86">
        <v>1.024582961471E-2</v>
      </c>
      <c r="U1242" s="154" t="s">
        <v>4364</v>
      </c>
      <c r="V1242" s="154" t="s">
        <v>4364</v>
      </c>
      <c r="W1242" s="86">
        <v>1.8898468495990001E-2</v>
      </c>
      <c r="X1242" s="86">
        <v>1.6784280855600001E-3</v>
      </c>
      <c r="Y1242" s="86">
        <v>7.0333858572599996E-3</v>
      </c>
      <c r="Z1242" s="154" t="s">
        <v>4364</v>
      </c>
      <c r="AA1242" s="86">
        <v>4.2115709126900004E-3</v>
      </c>
      <c r="AB1242" s="86">
        <v>0</v>
      </c>
      <c r="AC1242" s="86" t="s">
        <v>4364</v>
      </c>
      <c r="AD1242" s="154">
        <v>0</v>
      </c>
      <c r="AE1242" s="86">
        <v>0</v>
      </c>
      <c r="AF1242" s="86">
        <v>3.6149843598999999E-3</v>
      </c>
      <c r="AG1242" s="86">
        <v>4.69446920752E-3</v>
      </c>
    </row>
    <row r="1243" spans="1:33" x14ac:dyDescent="0.35">
      <c r="A1243" s="84">
        <v>12082</v>
      </c>
      <c r="B1243" s="126">
        <v>46112</v>
      </c>
      <c r="C1243" s="84">
        <v>6005</v>
      </c>
      <c r="D1243" s="83" t="s">
        <v>1564</v>
      </c>
      <c r="E1243" s="85">
        <v>156713334</v>
      </c>
      <c r="F1243" s="85">
        <v>121117716</v>
      </c>
      <c r="G1243" s="85">
        <v>1640413</v>
      </c>
      <c r="H1243" s="85">
        <v>0</v>
      </c>
      <c r="I1243" s="85">
        <v>0</v>
      </c>
      <c r="J1243" s="85">
        <v>27544793</v>
      </c>
      <c r="K1243" s="85">
        <v>15505434</v>
      </c>
      <c r="L1243" s="85">
        <v>0</v>
      </c>
      <c r="M1243" s="85">
        <v>17235790</v>
      </c>
      <c r="N1243" s="85">
        <v>336599</v>
      </c>
      <c r="O1243" s="153">
        <v>518596</v>
      </c>
      <c r="P1243" s="153">
        <v>33330564</v>
      </c>
      <c r="Q1243" s="153">
        <v>23987821</v>
      </c>
      <c r="R1243" s="153">
        <v>556397</v>
      </c>
      <c r="S1243" s="153">
        <v>461309</v>
      </c>
      <c r="T1243" s="154">
        <v>9.51220071846E-3</v>
      </c>
      <c r="U1243" s="154" t="s">
        <v>4364</v>
      </c>
      <c r="V1243" s="154" t="s">
        <v>4364</v>
      </c>
      <c r="W1243" s="86">
        <v>3.1122337779269999E-2</v>
      </c>
      <c r="X1243" s="154">
        <v>9.7887629183999992E-4</v>
      </c>
      <c r="Y1243" s="154">
        <v>3.5884508008099999E-3</v>
      </c>
      <c r="Z1243" s="154" t="s">
        <v>4364</v>
      </c>
      <c r="AA1243" s="154">
        <v>3.4257997274399999E-3</v>
      </c>
      <c r="AB1243" s="154">
        <v>0</v>
      </c>
      <c r="AC1243" s="154">
        <v>0</v>
      </c>
      <c r="AD1243" s="154">
        <v>0</v>
      </c>
      <c r="AE1243" s="154">
        <v>0</v>
      </c>
      <c r="AF1243" s="154">
        <v>0</v>
      </c>
      <c r="AG1243" s="86">
        <v>1.9001673658499999E-3</v>
      </c>
    </row>
    <row r="1244" spans="1:33" x14ac:dyDescent="0.35">
      <c r="A1244" s="84">
        <v>12143</v>
      </c>
      <c r="B1244" s="126">
        <v>46112</v>
      </c>
      <c r="C1244" s="84">
        <v>6039</v>
      </c>
      <c r="D1244" s="83" t="s">
        <v>1566</v>
      </c>
      <c r="E1244" s="85">
        <v>102682439</v>
      </c>
      <c r="F1244" s="85">
        <v>73415305</v>
      </c>
      <c r="G1244" s="85">
        <v>0</v>
      </c>
      <c r="H1244" s="85">
        <v>0</v>
      </c>
      <c r="I1244" s="85">
        <v>0</v>
      </c>
      <c r="J1244" s="85">
        <v>8295839</v>
      </c>
      <c r="K1244" s="85">
        <v>33473662</v>
      </c>
      <c r="L1244" s="85">
        <v>0</v>
      </c>
      <c r="M1244" s="85">
        <v>0</v>
      </c>
      <c r="N1244" s="85">
        <v>0</v>
      </c>
      <c r="O1244" s="153">
        <v>4957341</v>
      </c>
      <c r="P1244" s="153">
        <v>10915871</v>
      </c>
      <c r="Q1244" s="153">
        <v>12432431</v>
      </c>
      <c r="R1244" s="153">
        <v>3340160</v>
      </c>
      <c r="S1244" s="153">
        <v>0</v>
      </c>
      <c r="T1244" s="86" t="s">
        <v>4364</v>
      </c>
      <c r="U1244" s="154" t="s">
        <v>4364</v>
      </c>
      <c r="V1244" s="86" t="s">
        <v>4364</v>
      </c>
      <c r="W1244" s="86">
        <v>1.9859733714949999E-2</v>
      </c>
      <c r="X1244" s="86">
        <v>4.9387879876099999E-3</v>
      </c>
      <c r="Y1244" s="86">
        <v>1.2735940641999999E-2</v>
      </c>
      <c r="Z1244" s="154" t="s">
        <v>4364</v>
      </c>
      <c r="AA1244" s="86">
        <v>5.0350742553899996E-3</v>
      </c>
      <c r="AB1244" s="86">
        <v>0</v>
      </c>
      <c r="AC1244" s="86">
        <v>0</v>
      </c>
      <c r="AD1244" s="154" t="s">
        <v>4364</v>
      </c>
      <c r="AE1244" s="154">
        <v>0</v>
      </c>
      <c r="AF1244" s="154" t="s">
        <v>4364</v>
      </c>
      <c r="AG1244" s="86">
        <v>8.5130409279400004E-3</v>
      </c>
    </row>
    <row r="1245" spans="1:33" x14ac:dyDescent="0.35">
      <c r="A1245" s="84">
        <v>12152</v>
      </c>
      <c r="B1245" s="126">
        <v>46112</v>
      </c>
      <c r="C1245" s="84">
        <v>6045</v>
      </c>
      <c r="D1245" s="83" t="s">
        <v>1567</v>
      </c>
      <c r="E1245" s="85">
        <v>16055571</v>
      </c>
      <c r="F1245" s="85">
        <v>9777417</v>
      </c>
      <c r="G1245" s="85">
        <v>0</v>
      </c>
      <c r="H1245" s="85">
        <v>0</v>
      </c>
      <c r="I1245" s="85">
        <v>23789</v>
      </c>
      <c r="J1245" s="85">
        <v>1385991</v>
      </c>
      <c r="K1245" s="85">
        <v>4787526</v>
      </c>
      <c r="L1245" s="85">
        <v>0</v>
      </c>
      <c r="M1245" s="85">
        <v>0</v>
      </c>
      <c r="N1245" s="85">
        <v>0</v>
      </c>
      <c r="O1245" s="153">
        <v>567225</v>
      </c>
      <c r="P1245" s="153">
        <v>3012886</v>
      </c>
      <c r="Q1245" s="153">
        <v>0</v>
      </c>
      <c r="R1245" s="153">
        <v>0</v>
      </c>
      <c r="S1245" s="153">
        <v>0</v>
      </c>
      <c r="T1245" s="154" t="s">
        <v>4364</v>
      </c>
      <c r="U1245" s="154" t="s">
        <v>4364</v>
      </c>
      <c r="V1245" s="154">
        <v>0</v>
      </c>
      <c r="W1245" s="86">
        <v>1.8538153046650001E-2</v>
      </c>
      <c r="X1245" s="86">
        <v>0</v>
      </c>
      <c r="Y1245" s="86">
        <v>4.8097232903400004E-3</v>
      </c>
      <c r="Z1245" s="154" t="s">
        <v>4364</v>
      </c>
      <c r="AA1245" s="86">
        <v>1.5469643976899999E-3</v>
      </c>
      <c r="AB1245" s="154" t="s">
        <v>4364</v>
      </c>
      <c r="AC1245" s="154" t="s">
        <v>4364</v>
      </c>
      <c r="AD1245" s="154" t="s">
        <v>4364</v>
      </c>
      <c r="AE1245" s="154" t="s">
        <v>4364</v>
      </c>
      <c r="AF1245" s="154" t="s">
        <v>4364</v>
      </c>
      <c r="AG1245" s="86">
        <v>3.8999891620199998E-3</v>
      </c>
    </row>
    <row r="1246" spans="1:33" x14ac:dyDescent="0.35">
      <c r="A1246" s="84">
        <v>12153</v>
      </c>
      <c r="B1246" s="126">
        <v>46112</v>
      </c>
      <c r="C1246" s="84">
        <v>6046</v>
      </c>
      <c r="D1246" s="83" t="s">
        <v>1568</v>
      </c>
      <c r="E1246" s="85">
        <v>94034991</v>
      </c>
      <c r="F1246" s="85">
        <v>62403580</v>
      </c>
      <c r="G1246" s="85">
        <v>2301511</v>
      </c>
      <c r="H1246" s="85">
        <v>277363</v>
      </c>
      <c r="I1246" s="85">
        <v>0</v>
      </c>
      <c r="J1246" s="85">
        <v>10731590</v>
      </c>
      <c r="K1246" s="85">
        <v>25418643</v>
      </c>
      <c r="L1246" s="85">
        <v>0</v>
      </c>
      <c r="M1246" s="85">
        <v>708234</v>
      </c>
      <c r="N1246" s="85">
        <v>0</v>
      </c>
      <c r="O1246" s="153">
        <v>7921085</v>
      </c>
      <c r="P1246" s="153">
        <v>559210</v>
      </c>
      <c r="Q1246" s="153">
        <v>9554563</v>
      </c>
      <c r="R1246" s="153">
        <v>4931381</v>
      </c>
      <c r="S1246" s="153">
        <v>0</v>
      </c>
      <c r="T1246" s="86">
        <v>2.074838080708E-2</v>
      </c>
      <c r="U1246" s="154">
        <v>0.10931118665606999</v>
      </c>
      <c r="V1246" s="154" t="s">
        <v>4364</v>
      </c>
      <c r="W1246" s="86">
        <v>2.976085436357E-2</v>
      </c>
      <c r="X1246" s="86">
        <v>5.1709441592E-4</v>
      </c>
      <c r="Y1246" s="86">
        <v>9.8379674051699995E-3</v>
      </c>
      <c r="Z1246" s="154" t="s">
        <v>4364</v>
      </c>
      <c r="AA1246" s="86">
        <v>1.004628778826E-2</v>
      </c>
      <c r="AB1246" s="86">
        <v>-3.0361007406999997E-7</v>
      </c>
      <c r="AC1246" s="86">
        <v>-1.600861028E-4</v>
      </c>
      <c r="AD1246" s="154" t="s">
        <v>4364</v>
      </c>
      <c r="AE1246" s="154">
        <v>0</v>
      </c>
      <c r="AF1246" s="154" t="s">
        <v>4364</v>
      </c>
      <c r="AG1246" s="86">
        <v>8.9131807659100001E-3</v>
      </c>
    </row>
    <row r="1247" spans="1:33" x14ac:dyDescent="0.35">
      <c r="A1247" s="84">
        <v>12164</v>
      </c>
      <c r="B1247" s="126">
        <v>46112</v>
      </c>
      <c r="C1247" s="84">
        <v>6054</v>
      </c>
      <c r="D1247" s="83" t="s">
        <v>1569</v>
      </c>
      <c r="E1247" s="85">
        <v>345901201</v>
      </c>
      <c r="F1247" s="85">
        <v>266939759</v>
      </c>
      <c r="G1247" s="85">
        <v>8386320</v>
      </c>
      <c r="H1247" s="85">
        <v>0</v>
      </c>
      <c r="I1247" s="85">
        <v>0</v>
      </c>
      <c r="J1247" s="85">
        <v>39517438</v>
      </c>
      <c r="K1247" s="85">
        <v>119283927</v>
      </c>
      <c r="L1247" s="85">
        <v>0</v>
      </c>
      <c r="M1247" s="85">
        <v>0</v>
      </c>
      <c r="N1247" s="85">
        <v>0</v>
      </c>
      <c r="O1247" s="153">
        <v>1130862</v>
      </c>
      <c r="P1247" s="153">
        <v>10094637</v>
      </c>
      <c r="Q1247" s="153">
        <v>33075745</v>
      </c>
      <c r="R1247" s="153">
        <v>55450830</v>
      </c>
      <c r="S1247" s="153">
        <v>0</v>
      </c>
      <c r="T1247" s="86">
        <v>2.0038170240209999E-2</v>
      </c>
      <c r="U1247" s="154" t="s">
        <v>4364</v>
      </c>
      <c r="V1247" s="154" t="s">
        <v>4364</v>
      </c>
      <c r="W1247" s="86">
        <v>4.1113032006399999E-2</v>
      </c>
      <c r="X1247" s="86">
        <v>2.09288069869E-3</v>
      </c>
      <c r="Y1247" s="86">
        <v>5.7437461785799998E-3</v>
      </c>
      <c r="Z1247" s="154" t="s">
        <v>4364</v>
      </c>
      <c r="AA1247" s="86">
        <v>1.7362207719E-3</v>
      </c>
      <c r="AB1247" s="86">
        <v>0</v>
      </c>
      <c r="AC1247" s="86">
        <v>-6.611761992E-4</v>
      </c>
      <c r="AD1247" s="154" t="s">
        <v>4364</v>
      </c>
      <c r="AE1247" s="154" t="s">
        <v>4364</v>
      </c>
      <c r="AF1247" s="154" t="s">
        <v>4364</v>
      </c>
      <c r="AG1247" s="86">
        <v>4.1081286169700002E-3</v>
      </c>
    </row>
    <row r="1248" spans="1:33" x14ac:dyDescent="0.35">
      <c r="A1248" s="84">
        <v>12170</v>
      </c>
      <c r="B1248" s="126">
        <v>46112</v>
      </c>
      <c r="C1248" s="84">
        <v>6057</v>
      </c>
      <c r="D1248" s="83" t="s">
        <v>1570</v>
      </c>
      <c r="E1248" s="85">
        <v>20821323</v>
      </c>
      <c r="F1248" s="85">
        <v>6850973</v>
      </c>
      <c r="G1248" s="85">
        <v>0</v>
      </c>
      <c r="H1248" s="85">
        <v>0</v>
      </c>
      <c r="I1248" s="85">
        <v>0</v>
      </c>
      <c r="J1248" s="85">
        <v>893974</v>
      </c>
      <c r="K1248" s="85">
        <v>2768611</v>
      </c>
      <c r="L1248" s="85">
        <v>0</v>
      </c>
      <c r="M1248" s="85">
        <v>0</v>
      </c>
      <c r="N1248" s="85">
        <v>0</v>
      </c>
      <c r="O1248" s="153">
        <v>410884</v>
      </c>
      <c r="P1248" s="153">
        <v>424093</v>
      </c>
      <c r="Q1248" s="153">
        <v>1901361</v>
      </c>
      <c r="R1248" s="153">
        <v>452050</v>
      </c>
      <c r="S1248" s="153">
        <v>0</v>
      </c>
      <c r="T1248" s="86" t="s">
        <v>4364</v>
      </c>
      <c r="U1248" s="154" t="s">
        <v>4364</v>
      </c>
      <c r="V1248" s="154" t="s">
        <v>4364</v>
      </c>
      <c r="W1248" s="86">
        <v>-1.2344790611E-3</v>
      </c>
      <c r="X1248" s="86">
        <v>0</v>
      </c>
      <c r="Y1248" s="86">
        <v>-2.1574470469999999E-4</v>
      </c>
      <c r="Z1248" s="154" t="s">
        <v>4364</v>
      </c>
      <c r="AA1248" s="86">
        <v>0</v>
      </c>
      <c r="AB1248" s="86">
        <v>0</v>
      </c>
      <c r="AC1248" s="86">
        <v>0</v>
      </c>
      <c r="AD1248" s="154" t="s">
        <v>4364</v>
      </c>
      <c r="AE1248" s="154" t="s">
        <v>4364</v>
      </c>
      <c r="AF1248" s="154" t="s">
        <v>4364</v>
      </c>
      <c r="AG1248" s="86">
        <v>-1.713793505E-4</v>
      </c>
    </row>
    <row r="1249" spans="1:33" x14ac:dyDescent="0.35">
      <c r="A1249" s="84">
        <v>12175</v>
      </c>
      <c r="B1249" s="126">
        <v>46112</v>
      </c>
      <c r="C1249" s="84">
        <v>6059</v>
      </c>
      <c r="D1249" s="83" t="s">
        <v>1571</v>
      </c>
      <c r="E1249" s="85">
        <v>12365185</v>
      </c>
      <c r="F1249" s="85">
        <v>7350449</v>
      </c>
      <c r="G1249" s="85">
        <v>0</v>
      </c>
      <c r="H1249" s="85">
        <v>0</v>
      </c>
      <c r="I1249" s="85">
        <v>0</v>
      </c>
      <c r="J1249" s="85">
        <v>2653666</v>
      </c>
      <c r="K1249" s="85">
        <v>3278005</v>
      </c>
      <c r="L1249" s="85">
        <v>0</v>
      </c>
      <c r="M1249" s="85">
        <v>0</v>
      </c>
      <c r="N1249" s="85">
        <v>0</v>
      </c>
      <c r="O1249" s="153">
        <v>1354004</v>
      </c>
      <c r="P1249" s="153">
        <v>64774</v>
      </c>
      <c r="Q1249" s="153">
        <v>0</v>
      </c>
      <c r="R1249" s="153">
        <v>0</v>
      </c>
      <c r="S1249" s="153">
        <v>0</v>
      </c>
      <c r="T1249" s="154" t="s">
        <v>4364</v>
      </c>
      <c r="U1249" s="154" t="s">
        <v>4364</v>
      </c>
      <c r="V1249" s="154" t="s">
        <v>4364</v>
      </c>
      <c r="W1249" s="86">
        <v>-6.0483063960000002E-4</v>
      </c>
      <c r="X1249" s="154">
        <v>0</v>
      </c>
      <c r="Y1249" s="86">
        <v>0</v>
      </c>
      <c r="Z1249" s="154" t="s">
        <v>4364</v>
      </c>
      <c r="AA1249" s="86">
        <v>-2.2755051967800002E-2</v>
      </c>
      <c r="AB1249" s="86" t="s">
        <v>4364</v>
      </c>
      <c r="AC1249" s="154" t="s">
        <v>4364</v>
      </c>
      <c r="AD1249" s="154" t="s">
        <v>4364</v>
      </c>
      <c r="AE1249" s="154" t="s">
        <v>4364</v>
      </c>
      <c r="AF1249" s="154" t="s">
        <v>4364</v>
      </c>
      <c r="AG1249" s="86">
        <v>-3.5750094800000002E-4</v>
      </c>
    </row>
    <row r="1250" spans="1:33" x14ac:dyDescent="0.35">
      <c r="A1250" s="84">
        <v>12181</v>
      </c>
      <c r="B1250" s="126">
        <v>46112</v>
      </c>
      <c r="C1250" s="84">
        <v>6063</v>
      </c>
      <c r="D1250" s="83" t="s">
        <v>1572</v>
      </c>
      <c r="E1250" s="85">
        <v>91549281</v>
      </c>
      <c r="F1250" s="85">
        <v>68008436</v>
      </c>
      <c r="G1250" s="85">
        <v>3983878</v>
      </c>
      <c r="H1250" s="85">
        <v>2119</v>
      </c>
      <c r="I1250" s="85">
        <v>0</v>
      </c>
      <c r="J1250" s="85">
        <v>15535581</v>
      </c>
      <c r="K1250" s="85">
        <v>25200947</v>
      </c>
      <c r="L1250" s="85">
        <v>0</v>
      </c>
      <c r="M1250" s="85">
        <v>0</v>
      </c>
      <c r="N1250" s="85">
        <v>0</v>
      </c>
      <c r="O1250" s="153">
        <v>5876598</v>
      </c>
      <c r="P1250" s="153">
        <v>12163519</v>
      </c>
      <c r="Q1250" s="153">
        <v>3599489</v>
      </c>
      <c r="R1250" s="153">
        <v>0</v>
      </c>
      <c r="S1250" s="153">
        <v>1646302</v>
      </c>
      <c r="T1250" s="86">
        <v>2.3945728078500001E-2</v>
      </c>
      <c r="U1250" s="154">
        <v>0.17787873492923001</v>
      </c>
      <c r="V1250" s="154" t="s">
        <v>4364</v>
      </c>
      <c r="W1250" s="86">
        <v>3.5838821502800003E-2</v>
      </c>
      <c r="X1250" s="86">
        <v>4.3917360442200003E-3</v>
      </c>
      <c r="Y1250" s="86">
        <v>7.4614539685600003E-3</v>
      </c>
      <c r="Z1250" s="154" t="s">
        <v>4364</v>
      </c>
      <c r="AA1250" s="86">
        <v>1.128214480213E-2</v>
      </c>
      <c r="AB1250" s="86">
        <v>0</v>
      </c>
      <c r="AC1250" s="86" t="s">
        <v>4364</v>
      </c>
      <c r="AD1250" s="154">
        <v>0</v>
      </c>
      <c r="AE1250" s="86" t="s">
        <v>4364</v>
      </c>
      <c r="AF1250" s="86" t="s">
        <v>4364</v>
      </c>
      <c r="AG1250" s="86">
        <v>1.041773661493E-2</v>
      </c>
    </row>
    <row r="1251" spans="1:33" x14ac:dyDescent="0.35">
      <c r="A1251" s="84">
        <v>12185</v>
      </c>
      <c r="B1251" s="126">
        <v>46112</v>
      </c>
      <c r="C1251" s="84">
        <v>6065</v>
      </c>
      <c r="D1251" s="83" t="s">
        <v>1573</v>
      </c>
      <c r="E1251" s="85">
        <v>23254690</v>
      </c>
      <c r="F1251" s="85">
        <v>10089507</v>
      </c>
      <c r="G1251" s="85">
        <v>381642</v>
      </c>
      <c r="H1251" s="85">
        <v>0</v>
      </c>
      <c r="I1251" s="85">
        <v>0</v>
      </c>
      <c r="J1251" s="85">
        <v>1774406</v>
      </c>
      <c r="K1251" s="85">
        <v>2810432</v>
      </c>
      <c r="L1251" s="85">
        <v>0</v>
      </c>
      <c r="M1251" s="85">
        <v>0</v>
      </c>
      <c r="N1251" s="85">
        <v>0</v>
      </c>
      <c r="O1251" s="153">
        <v>1095237</v>
      </c>
      <c r="P1251" s="153">
        <v>387563</v>
      </c>
      <c r="Q1251" s="153">
        <v>574096</v>
      </c>
      <c r="R1251" s="153">
        <v>3066131</v>
      </c>
      <c r="S1251" s="153">
        <v>0</v>
      </c>
      <c r="T1251" s="86">
        <v>3.1482241247000001E-3</v>
      </c>
      <c r="U1251" s="154" t="s">
        <v>4364</v>
      </c>
      <c r="V1251" s="154" t="s">
        <v>4364</v>
      </c>
      <c r="W1251" s="86">
        <v>1.68446178212E-3</v>
      </c>
      <c r="X1251" s="86">
        <v>0</v>
      </c>
      <c r="Y1251" s="86">
        <v>1.22056405637E-3</v>
      </c>
      <c r="Z1251" s="154" t="s">
        <v>4364</v>
      </c>
      <c r="AA1251" s="86">
        <v>0</v>
      </c>
      <c r="AB1251" s="154">
        <v>0</v>
      </c>
      <c r="AC1251" s="154">
        <v>0</v>
      </c>
      <c r="AD1251" s="154" t="s">
        <v>4364</v>
      </c>
      <c r="AE1251" s="154" t="s">
        <v>4364</v>
      </c>
      <c r="AF1251" s="154" t="s">
        <v>4364</v>
      </c>
      <c r="AG1251" s="86">
        <v>7.5644283284999998E-4</v>
      </c>
    </row>
    <row r="1252" spans="1:33" x14ac:dyDescent="0.35">
      <c r="A1252" s="84">
        <v>12219</v>
      </c>
      <c r="B1252" s="126">
        <v>46112</v>
      </c>
      <c r="C1252" s="84">
        <v>6082</v>
      </c>
      <c r="D1252" s="83" t="s">
        <v>1574</v>
      </c>
      <c r="E1252" s="85">
        <v>167290595</v>
      </c>
      <c r="F1252" s="85">
        <v>78833951</v>
      </c>
      <c r="G1252" s="85">
        <v>0</v>
      </c>
      <c r="H1252" s="85">
        <v>0</v>
      </c>
      <c r="I1252" s="85">
        <v>156626</v>
      </c>
      <c r="J1252" s="85">
        <v>22790112</v>
      </c>
      <c r="K1252" s="85">
        <v>36029009</v>
      </c>
      <c r="L1252" s="85">
        <v>0</v>
      </c>
      <c r="M1252" s="85">
        <v>1769078</v>
      </c>
      <c r="N1252" s="85">
        <v>867779</v>
      </c>
      <c r="O1252" s="153">
        <v>5147360</v>
      </c>
      <c r="P1252" s="153">
        <v>1263741</v>
      </c>
      <c r="Q1252" s="153">
        <v>6842795</v>
      </c>
      <c r="R1252" s="153">
        <v>3152599</v>
      </c>
      <c r="S1252" s="153">
        <v>814854</v>
      </c>
      <c r="T1252" s="86" t="s">
        <v>4364</v>
      </c>
      <c r="U1252" s="86" t="s">
        <v>4364</v>
      </c>
      <c r="V1252" s="154">
        <v>0</v>
      </c>
      <c r="W1252" s="86">
        <v>1.891547391314E-2</v>
      </c>
      <c r="X1252" s="86">
        <v>1.0781179170000001E-4</v>
      </c>
      <c r="Y1252" s="86">
        <v>1.68061071919E-3</v>
      </c>
      <c r="Z1252" s="154" t="s">
        <v>4364</v>
      </c>
      <c r="AA1252" s="86">
        <v>1.3308482770000001E-5</v>
      </c>
      <c r="AB1252" s="86">
        <v>6.5334521785999995E-4</v>
      </c>
      <c r="AC1252" s="154">
        <v>-1.7591559221E-3</v>
      </c>
      <c r="AD1252" s="154">
        <v>0</v>
      </c>
      <c r="AE1252" s="154">
        <v>0</v>
      </c>
      <c r="AF1252" s="154">
        <v>0</v>
      </c>
      <c r="AG1252" s="86">
        <v>1.8106685418099999E-3</v>
      </c>
    </row>
    <row r="1253" spans="1:33" x14ac:dyDescent="0.35">
      <c r="A1253" s="84">
        <v>12225</v>
      </c>
      <c r="B1253" s="126">
        <v>46112</v>
      </c>
      <c r="C1253" s="84">
        <v>6086</v>
      </c>
      <c r="D1253" s="83" t="s">
        <v>1575</v>
      </c>
      <c r="E1253" s="85">
        <v>6197541</v>
      </c>
      <c r="F1253" s="85">
        <v>3540096</v>
      </c>
      <c r="G1253" s="85">
        <v>73507</v>
      </c>
      <c r="H1253" s="85">
        <v>0</v>
      </c>
      <c r="I1253" s="85">
        <v>0</v>
      </c>
      <c r="J1253" s="85">
        <v>1269299</v>
      </c>
      <c r="K1253" s="85">
        <v>1681184</v>
      </c>
      <c r="L1253" s="85">
        <v>0</v>
      </c>
      <c r="M1253" s="85">
        <v>0</v>
      </c>
      <c r="N1253" s="85">
        <v>0</v>
      </c>
      <c r="O1253" s="153">
        <v>237419</v>
      </c>
      <c r="P1253" s="153">
        <v>278687</v>
      </c>
      <c r="Q1253" s="153">
        <v>0</v>
      </c>
      <c r="R1253" s="153">
        <v>0</v>
      </c>
      <c r="S1253" s="153">
        <v>0</v>
      </c>
      <c r="T1253" s="86">
        <v>1.6722276208980001E-2</v>
      </c>
      <c r="U1253" s="86" t="s">
        <v>4364</v>
      </c>
      <c r="V1253" s="154" t="s">
        <v>4364</v>
      </c>
      <c r="W1253" s="86">
        <v>9.9547551904500004E-3</v>
      </c>
      <c r="X1253" s="86">
        <v>0</v>
      </c>
      <c r="Y1253" s="86">
        <v>5.2881765354000001E-4</v>
      </c>
      <c r="Z1253" s="154" t="s">
        <v>4364</v>
      </c>
      <c r="AA1253" s="86">
        <v>0</v>
      </c>
      <c r="AB1253" s="86" t="s">
        <v>4364</v>
      </c>
      <c r="AC1253" s="86" t="s">
        <v>4364</v>
      </c>
      <c r="AD1253" s="86" t="s">
        <v>4364</v>
      </c>
      <c r="AE1253" s="86" t="s">
        <v>4364</v>
      </c>
      <c r="AF1253" s="86" t="s">
        <v>4364</v>
      </c>
      <c r="AG1253" s="86">
        <v>1.4790666982399999E-3</v>
      </c>
    </row>
    <row r="1254" spans="1:33" x14ac:dyDescent="0.35">
      <c r="A1254" s="84">
        <v>12227</v>
      </c>
      <c r="B1254" s="126">
        <v>46112</v>
      </c>
      <c r="C1254" s="84">
        <v>6088</v>
      </c>
      <c r="D1254" s="83" t="s">
        <v>1576</v>
      </c>
      <c r="E1254" s="85">
        <v>7114638</v>
      </c>
      <c r="F1254" s="85">
        <v>2158418</v>
      </c>
      <c r="G1254" s="85">
        <v>0</v>
      </c>
      <c r="H1254" s="85">
        <v>0</v>
      </c>
      <c r="I1254" s="85">
        <v>0</v>
      </c>
      <c r="J1254" s="85">
        <v>0</v>
      </c>
      <c r="K1254" s="85">
        <v>0</v>
      </c>
      <c r="L1254" s="85">
        <v>0</v>
      </c>
      <c r="M1254" s="85">
        <v>0</v>
      </c>
      <c r="N1254" s="85">
        <v>0</v>
      </c>
      <c r="O1254" s="153">
        <v>2158418</v>
      </c>
      <c r="P1254" s="153">
        <v>0</v>
      </c>
      <c r="Q1254" s="153">
        <v>0</v>
      </c>
      <c r="R1254" s="153">
        <v>0</v>
      </c>
      <c r="S1254" s="153">
        <v>0</v>
      </c>
      <c r="T1254" s="154" t="s">
        <v>4364</v>
      </c>
      <c r="U1254" s="154" t="s">
        <v>4364</v>
      </c>
      <c r="V1254" s="154" t="s">
        <v>4364</v>
      </c>
      <c r="W1254" s="86">
        <v>-6.7783365924999998E-3</v>
      </c>
      <c r="X1254" s="86" t="s">
        <v>4364</v>
      </c>
      <c r="Y1254" s="86" t="s">
        <v>4364</v>
      </c>
      <c r="Z1254" s="154" t="s">
        <v>4364</v>
      </c>
      <c r="AA1254" s="86" t="s">
        <v>4364</v>
      </c>
      <c r="AB1254" s="86" t="s">
        <v>4364</v>
      </c>
      <c r="AC1254" s="154" t="s">
        <v>4364</v>
      </c>
      <c r="AD1254" s="154" t="s">
        <v>4364</v>
      </c>
      <c r="AE1254" s="86" t="s">
        <v>4364</v>
      </c>
      <c r="AF1254" s="86" t="s">
        <v>4364</v>
      </c>
      <c r="AG1254" s="86">
        <v>-6.7783359989E-3</v>
      </c>
    </row>
    <row r="1255" spans="1:33" x14ac:dyDescent="0.35">
      <c r="A1255" s="84">
        <v>12259</v>
      </c>
      <c r="B1255" s="126">
        <v>46112</v>
      </c>
      <c r="C1255" s="84">
        <v>6105</v>
      </c>
      <c r="D1255" s="83" t="s">
        <v>1577</v>
      </c>
      <c r="E1255" s="85">
        <v>7350660</v>
      </c>
      <c r="F1255" s="85">
        <v>3552493</v>
      </c>
      <c r="G1255" s="85">
        <v>0</v>
      </c>
      <c r="H1255" s="85">
        <v>0</v>
      </c>
      <c r="I1255" s="85">
        <v>0</v>
      </c>
      <c r="J1255" s="85">
        <v>2145928</v>
      </c>
      <c r="K1255" s="85">
        <v>829091</v>
      </c>
      <c r="L1255" s="85">
        <v>0</v>
      </c>
      <c r="M1255" s="85">
        <v>0</v>
      </c>
      <c r="N1255" s="85">
        <v>0</v>
      </c>
      <c r="O1255" s="153">
        <v>318104</v>
      </c>
      <c r="P1255" s="153">
        <v>257896</v>
      </c>
      <c r="Q1255" s="153">
        <v>0</v>
      </c>
      <c r="R1255" s="153">
        <v>0</v>
      </c>
      <c r="S1255" s="153">
        <v>1475</v>
      </c>
      <c r="T1255" s="154" t="s">
        <v>4364</v>
      </c>
      <c r="U1255" s="154" t="s">
        <v>4364</v>
      </c>
      <c r="V1255" s="154" t="s">
        <v>4364</v>
      </c>
      <c r="W1255" s="86">
        <v>1.359462768033E-2</v>
      </c>
      <c r="X1255" s="86">
        <v>1.6741813020500001E-3</v>
      </c>
      <c r="Y1255" s="86">
        <v>0</v>
      </c>
      <c r="Z1255" s="154" t="s">
        <v>4364</v>
      </c>
      <c r="AA1255" s="86">
        <v>0</v>
      </c>
      <c r="AB1255" s="86" t="s">
        <v>4364</v>
      </c>
      <c r="AC1255" s="86" t="s">
        <v>4364</v>
      </c>
      <c r="AD1255" s="154">
        <v>0</v>
      </c>
      <c r="AE1255" s="154" t="s">
        <v>4364</v>
      </c>
      <c r="AF1255" s="154" t="s">
        <v>4364</v>
      </c>
      <c r="AG1255" s="86">
        <v>2.3355524605E-3</v>
      </c>
    </row>
    <row r="1256" spans="1:33" x14ac:dyDescent="0.35">
      <c r="A1256" s="84">
        <v>12266</v>
      </c>
      <c r="B1256" s="126">
        <v>46112</v>
      </c>
      <c r="C1256" s="84">
        <v>6110</v>
      </c>
      <c r="D1256" s="83" t="s">
        <v>1578</v>
      </c>
      <c r="E1256" s="85">
        <v>18036365</v>
      </c>
      <c r="F1256" s="85">
        <v>7721105</v>
      </c>
      <c r="G1256" s="85">
        <v>0</v>
      </c>
      <c r="H1256" s="85">
        <v>0</v>
      </c>
      <c r="I1256" s="85">
        <v>0</v>
      </c>
      <c r="J1256" s="85">
        <v>2095556</v>
      </c>
      <c r="K1256" s="85">
        <v>4013339</v>
      </c>
      <c r="L1256" s="85">
        <v>0</v>
      </c>
      <c r="M1256" s="85">
        <v>0</v>
      </c>
      <c r="N1256" s="85">
        <v>0</v>
      </c>
      <c r="O1256" s="153">
        <v>425958</v>
      </c>
      <c r="P1256" s="153">
        <v>1186252</v>
      </c>
      <c r="Q1256" s="153">
        <v>0</v>
      </c>
      <c r="R1256" s="153">
        <v>0</v>
      </c>
      <c r="S1256" s="153">
        <v>0</v>
      </c>
      <c r="T1256" s="154" t="s">
        <v>4364</v>
      </c>
      <c r="U1256" s="154" t="s">
        <v>4364</v>
      </c>
      <c r="V1256" s="154" t="s">
        <v>4364</v>
      </c>
      <c r="W1256" s="86">
        <v>7.9753836669699991E-3</v>
      </c>
      <c r="X1256" s="86">
        <v>0</v>
      </c>
      <c r="Y1256" s="86">
        <v>2.3677157848E-4</v>
      </c>
      <c r="Z1256" s="154" t="s">
        <v>4364</v>
      </c>
      <c r="AA1256" s="86">
        <v>0</v>
      </c>
      <c r="AB1256" s="86" t="s">
        <v>4364</v>
      </c>
      <c r="AC1256" s="86" t="s">
        <v>4364</v>
      </c>
      <c r="AD1256" s="154" t="s">
        <v>4364</v>
      </c>
      <c r="AE1256" s="154" t="s">
        <v>4364</v>
      </c>
      <c r="AF1256" s="86" t="s">
        <v>4364</v>
      </c>
      <c r="AG1256" s="86">
        <v>5.3817799266000002E-4</v>
      </c>
    </row>
    <row r="1257" spans="1:33" x14ac:dyDescent="0.35">
      <c r="A1257" s="84">
        <v>12271</v>
      </c>
      <c r="B1257" s="126">
        <v>46112</v>
      </c>
      <c r="C1257" s="84">
        <v>6111</v>
      </c>
      <c r="D1257" s="83" t="s">
        <v>1579</v>
      </c>
      <c r="E1257" s="85">
        <v>116191186</v>
      </c>
      <c r="F1257" s="85">
        <v>74678906</v>
      </c>
      <c r="G1257" s="85">
        <v>665011</v>
      </c>
      <c r="H1257" s="85">
        <v>0</v>
      </c>
      <c r="I1257" s="85">
        <v>0</v>
      </c>
      <c r="J1257" s="85">
        <v>19233739</v>
      </c>
      <c r="K1257" s="85">
        <v>20929734</v>
      </c>
      <c r="L1257" s="85">
        <v>0</v>
      </c>
      <c r="M1257" s="85">
        <v>182306</v>
      </c>
      <c r="N1257" s="85">
        <v>179242</v>
      </c>
      <c r="O1257" s="153">
        <v>13275235</v>
      </c>
      <c r="P1257" s="153">
        <v>3317387</v>
      </c>
      <c r="Q1257" s="153">
        <v>16485271</v>
      </c>
      <c r="R1257" s="153">
        <v>398975</v>
      </c>
      <c r="S1257" s="153">
        <v>12006</v>
      </c>
      <c r="T1257" s="86">
        <v>6.9128733070900001E-3</v>
      </c>
      <c r="U1257" s="154" t="s">
        <v>4364</v>
      </c>
      <c r="V1257" s="154" t="s">
        <v>4364</v>
      </c>
      <c r="W1257" s="86">
        <v>-1.3648173410000001E-4</v>
      </c>
      <c r="X1257" s="86">
        <v>1.4434193180700001E-3</v>
      </c>
      <c r="Y1257" s="86">
        <v>3.8447178170600001E-3</v>
      </c>
      <c r="Z1257" s="154" t="s">
        <v>4364</v>
      </c>
      <c r="AA1257" s="86">
        <v>1.041415519673E-2</v>
      </c>
      <c r="AB1257" s="86">
        <v>0</v>
      </c>
      <c r="AC1257" s="86">
        <v>0</v>
      </c>
      <c r="AD1257" s="86">
        <v>0</v>
      </c>
      <c r="AE1257" s="154">
        <v>0</v>
      </c>
      <c r="AF1257" s="154">
        <v>0</v>
      </c>
      <c r="AG1257" s="86">
        <v>1.6664626927299999E-3</v>
      </c>
    </row>
    <row r="1258" spans="1:33" x14ac:dyDescent="0.35">
      <c r="A1258" s="84">
        <v>12274</v>
      </c>
      <c r="B1258" s="126">
        <v>46112</v>
      </c>
      <c r="C1258" s="84">
        <v>6114</v>
      </c>
      <c r="D1258" s="83" t="s">
        <v>1580</v>
      </c>
      <c r="E1258" s="85">
        <v>3649785</v>
      </c>
      <c r="F1258" s="85">
        <v>2543807</v>
      </c>
      <c r="G1258" s="85">
        <v>0</v>
      </c>
      <c r="H1258" s="85">
        <v>0</v>
      </c>
      <c r="I1258" s="85">
        <v>0</v>
      </c>
      <c r="J1258" s="85">
        <v>1112297</v>
      </c>
      <c r="K1258" s="85">
        <v>1138891</v>
      </c>
      <c r="L1258" s="85">
        <v>0</v>
      </c>
      <c r="M1258" s="85">
        <v>0</v>
      </c>
      <c r="N1258" s="85">
        <v>0</v>
      </c>
      <c r="O1258" s="153">
        <v>61521</v>
      </c>
      <c r="P1258" s="153">
        <v>231098</v>
      </c>
      <c r="Q1258" s="153">
        <v>0</v>
      </c>
      <c r="R1258" s="153">
        <v>0</v>
      </c>
      <c r="S1258" s="153">
        <v>0</v>
      </c>
      <c r="T1258" s="86" t="s">
        <v>4364</v>
      </c>
      <c r="U1258" s="154" t="s">
        <v>4364</v>
      </c>
      <c r="V1258" s="154" t="s">
        <v>4364</v>
      </c>
      <c r="W1258" s="86">
        <v>2.1424553124339999E-2</v>
      </c>
      <c r="X1258" s="86">
        <v>0</v>
      </c>
      <c r="Y1258" s="86">
        <v>7.9234147918999997E-4</v>
      </c>
      <c r="Z1258" s="154" t="s">
        <v>4364</v>
      </c>
      <c r="AA1258" s="86">
        <v>0</v>
      </c>
      <c r="AB1258" s="86" t="s">
        <v>4364</v>
      </c>
      <c r="AC1258" s="86" t="s">
        <v>4364</v>
      </c>
      <c r="AD1258" s="86" t="s">
        <v>4364</v>
      </c>
      <c r="AE1258" s="86" t="s">
        <v>4364</v>
      </c>
      <c r="AF1258" s="86" t="s">
        <v>4364</v>
      </c>
      <c r="AG1258" s="86">
        <v>9.1949867600999997E-4</v>
      </c>
    </row>
    <row r="1259" spans="1:33" x14ac:dyDescent="0.35">
      <c r="A1259" s="84">
        <v>12289</v>
      </c>
      <c r="B1259" s="126">
        <v>46112</v>
      </c>
      <c r="C1259" s="84">
        <v>6125</v>
      </c>
      <c r="D1259" s="83" t="s">
        <v>1581</v>
      </c>
      <c r="E1259" s="85">
        <v>993881</v>
      </c>
      <c r="F1259" s="85">
        <v>298946</v>
      </c>
      <c r="G1259" s="85">
        <v>0</v>
      </c>
      <c r="H1259" s="85">
        <v>0</v>
      </c>
      <c r="I1259" s="85">
        <v>0</v>
      </c>
      <c r="J1259" s="85">
        <v>0</v>
      </c>
      <c r="K1259" s="85">
        <v>134033</v>
      </c>
      <c r="L1259" s="85">
        <v>0</v>
      </c>
      <c r="M1259" s="85">
        <v>0</v>
      </c>
      <c r="N1259" s="85">
        <v>0</v>
      </c>
      <c r="O1259" s="153">
        <v>160194</v>
      </c>
      <c r="P1259" s="153">
        <v>4719</v>
      </c>
      <c r="Q1259" s="153">
        <v>0</v>
      </c>
      <c r="R1259" s="153">
        <v>0</v>
      </c>
      <c r="S1259" s="153">
        <v>0</v>
      </c>
      <c r="T1259" s="154" t="s">
        <v>4364</v>
      </c>
      <c r="U1259" s="154" t="s">
        <v>4364</v>
      </c>
      <c r="V1259" s="154" t="s">
        <v>4364</v>
      </c>
      <c r="W1259" s="86">
        <v>-2.3913949838E-3</v>
      </c>
      <c r="X1259" s="86">
        <v>0</v>
      </c>
      <c r="Y1259" s="86">
        <v>0</v>
      </c>
      <c r="Z1259" s="154" t="s">
        <v>4364</v>
      </c>
      <c r="AA1259" s="86">
        <v>0</v>
      </c>
      <c r="AB1259" s="86" t="s">
        <v>4364</v>
      </c>
      <c r="AC1259" s="86" t="s">
        <v>4364</v>
      </c>
      <c r="AD1259" s="154" t="s">
        <v>4364</v>
      </c>
      <c r="AE1259" s="154" t="s">
        <v>4364</v>
      </c>
      <c r="AF1259" s="154" t="s">
        <v>4364</v>
      </c>
      <c r="AG1259" s="86">
        <v>-9.1009273350000004E-4</v>
      </c>
    </row>
    <row r="1260" spans="1:33" x14ac:dyDescent="0.35">
      <c r="A1260" s="84">
        <v>12290</v>
      </c>
      <c r="B1260" s="126">
        <v>46112</v>
      </c>
      <c r="C1260" s="84">
        <v>6126</v>
      </c>
      <c r="D1260" s="83" t="s">
        <v>1582</v>
      </c>
      <c r="E1260" s="85">
        <v>12579439</v>
      </c>
      <c r="F1260" s="85">
        <v>6040350</v>
      </c>
      <c r="G1260" s="85">
        <v>0</v>
      </c>
      <c r="H1260" s="85">
        <v>14834</v>
      </c>
      <c r="I1260" s="85">
        <v>0</v>
      </c>
      <c r="J1260" s="85">
        <v>1226145</v>
      </c>
      <c r="K1260" s="85">
        <v>2826583</v>
      </c>
      <c r="L1260" s="85">
        <v>0</v>
      </c>
      <c r="M1260" s="85">
        <v>0</v>
      </c>
      <c r="N1260" s="85">
        <v>0</v>
      </c>
      <c r="O1260" s="153">
        <v>1078924</v>
      </c>
      <c r="P1260" s="153">
        <v>131374</v>
      </c>
      <c r="Q1260" s="153">
        <v>301400</v>
      </c>
      <c r="R1260" s="153">
        <v>461090</v>
      </c>
      <c r="S1260" s="153">
        <v>0</v>
      </c>
      <c r="T1260" s="86" t="s">
        <v>4364</v>
      </c>
      <c r="U1260" s="154">
        <v>0.11221051107387001</v>
      </c>
      <c r="V1260" s="86" t="s">
        <v>4364</v>
      </c>
      <c r="W1260" s="86">
        <v>2.1588433036240001E-2</v>
      </c>
      <c r="X1260" s="86">
        <v>4.1721122072000002E-4</v>
      </c>
      <c r="Y1260" s="86">
        <v>4.94243841105E-3</v>
      </c>
      <c r="Z1260" s="154" t="s">
        <v>4364</v>
      </c>
      <c r="AA1260" s="86">
        <v>2.1023475894170002E-2</v>
      </c>
      <c r="AB1260" s="86">
        <v>0</v>
      </c>
      <c r="AC1260" s="86">
        <v>0</v>
      </c>
      <c r="AD1260" s="86">
        <v>0</v>
      </c>
      <c r="AE1260" s="86" t="s">
        <v>4364</v>
      </c>
      <c r="AF1260" s="86" t="s">
        <v>4364</v>
      </c>
      <c r="AG1260" s="86">
        <v>7.3333298743900001E-3</v>
      </c>
    </row>
    <row r="1261" spans="1:33" x14ac:dyDescent="0.35">
      <c r="A1261" s="84">
        <v>12291</v>
      </c>
      <c r="B1261" s="126">
        <v>46112</v>
      </c>
      <c r="C1261" s="84">
        <v>6127</v>
      </c>
      <c r="D1261" s="83" t="s">
        <v>1583</v>
      </c>
      <c r="E1261" s="85">
        <v>23074043</v>
      </c>
      <c r="F1261" s="85">
        <v>12666786</v>
      </c>
      <c r="G1261" s="85">
        <v>0</v>
      </c>
      <c r="H1261" s="85">
        <v>0</v>
      </c>
      <c r="I1261" s="85">
        <v>0</v>
      </c>
      <c r="J1261" s="85">
        <v>2882253</v>
      </c>
      <c r="K1261" s="85">
        <v>4452718</v>
      </c>
      <c r="L1261" s="85">
        <v>0</v>
      </c>
      <c r="M1261" s="85">
        <v>0</v>
      </c>
      <c r="N1261" s="85">
        <v>0</v>
      </c>
      <c r="O1261" s="153">
        <v>2015292</v>
      </c>
      <c r="P1261" s="153">
        <v>1469382</v>
      </c>
      <c r="Q1261" s="153">
        <v>1201695</v>
      </c>
      <c r="R1261" s="153">
        <v>645446</v>
      </c>
      <c r="S1261" s="153">
        <v>0</v>
      </c>
      <c r="T1261" s="154" t="s">
        <v>4364</v>
      </c>
      <c r="U1261" s="154" t="s">
        <v>4364</v>
      </c>
      <c r="V1261" s="154" t="s">
        <v>4364</v>
      </c>
      <c r="W1261" s="86">
        <v>1.5169086725559999E-2</v>
      </c>
      <c r="X1261" s="86">
        <v>0</v>
      </c>
      <c r="Y1261" s="86">
        <v>9.1475088317500008E-3</v>
      </c>
      <c r="Z1261" s="154" t="s">
        <v>4364</v>
      </c>
      <c r="AA1261" s="86">
        <v>0</v>
      </c>
      <c r="AB1261" s="154">
        <v>0</v>
      </c>
      <c r="AC1261" s="154">
        <v>0</v>
      </c>
      <c r="AD1261" s="154" t="s">
        <v>4364</v>
      </c>
      <c r="AE1261" s="154" t="s">
        <v>4364</v>
      </c>
      <c r="AF1261" s="154" t="s">
        <v>4364</v>
      </c>
      <c r="AG1261" s="86">
        <v>5.85107331747E-3</v>
      </c>
    </row>
    <row r="1262" spans="1:33" x14ac:dyDescent="0.35">
      <c r="A1262" s="84">
        <v>12292</v>
      </c>
      <c r="B1262" s="126">
        <v>46112</v>
      </c>
      <c r="C1262" s="84">
        <v>6128</v>
      </c>
      <c r="D1262" s="83" t="s">
        <v>1584</v>
      </c>
      <c r="E1262" s="85">
        <v>15726748</v>
      </c>
      <c r="F1262" s="85">
        <v>7524243</v>
      </c>
      <c r="G1262" s="85">
        <v>460840</v>
      </c>
      <c r="H1262" s="85">
        <v>0</v>
      </c>
      <c r="I1262" s="85">
        <v>0</v>
      </c>
      <c r="J1262" s="85">
        <v>1294610</v>
      </c>
      <c r="K1262" s="85">
        <v>2756591</v>
      </c>
      <c r="L1262" s="85">
        <v>0</v>
      </c>
      <c r="M1262" s="85">
        <v>0</v>
      </c>
      <c r="N1262" s="85">
        <v>0</v>
      </c>
      <c r="O1262" s="153">
        <v>1288261</v>
      </c>
      <c r="P1262" s="153">
        <v>1380806</v>
      </c>
      <c r="Q1262" s="153">
        <v>343135</v>
      </c>
      <c r="R1262" s="153">
        <v>0</v>
      </c>
      <c r="S1262" s="153">
        <v>0</v>
      </c>
      <c r="T1262" s="86">
        <v>3.0387958708370001E-2</v>
      </c>
      <c r="U1262" s="154" t="s">
        <v>4364</v>
      </c>
      <c r="V1262" s="154" t="s">
        <v>4364</v>
      </c>
      <c r="W1262" s="86">
        <v>2.140602389129E-2</v>
      </c>
      <c r="X1262" s="86">
        <v>0</v>
      </c>
      <c r="Y1262" s="86">
        <v>2.7483885634999999E-4</v>
      </c>
      <c r="Z1262" s="154" t="s">
        <v>4364</v>
      </c>
      <c r="AA1262" s="86">
        <v>3.90508449685E-3</v>
      </c>
      <c r="AB1262" s="86">
        <v>0</v>
      </c>
      <c r="AC1262" s="86" t="s">
        <v>4364</v>
      </c>
      <c r="AD1262" s="154" t="s">
        <v>4364</v>
      </c>
      <c r="AE1262" s="154" t="s">
        <v>4364</v>
      </c>
      <c r="AF1262" s="154" t="s">
        <v>4364</v>
      </c>
      <c r="AG1262" s="86">
        <v>5.8812596937699996E-3</v>
      </c>
    </row>
    <row r="1263" spans="1:33" x14ac:dyDescent="0.35">
      <c r="A1263" s="84">
        <v>12305</v>
      </c>
      <c r="B1263" s="126">
        <v>46112</v>
      </c>
      <c r="C1263" s="84">
        <v>6138</v>
      </c>
      <c r="D1263" s="83" t="s">
        <v>1585</v>
      </c>
      <c r="E1263" s="85">
        <v>96756875</v>
      </c>
      <c r="F1263" s="85">
        <v>33266096</v>
      </c>
      <c r="G1263" s="85">
        <v>859947</v>
      </c>
      <c r="H1263" s="85">
        <v>0</v>
      </c>
      <c r="I1263" s="85">
        <v>0</v>
      </c>
      <c r="J1263" s="85">
        <v>8330868</v>
      </c>
      <c r="K1263" s="85">
        <v>14703240</v>
      </c>
      <c r="L1263" s="85">
        <v>0</v>
      </c>
      <c r="M1263" s="85">
        <v>0</v>
      </c>
      <c r="N1263" s="85">
        <v>0</v>
      </c>
      <c r="O1263" s="153">
        <v>1763819</v>
      </c>
      <c r="P1263" s="153">
        <v>5964292</v>
      </c>
      <c r="Q1263" s="153">
        <v>1643930</v>
      </c>
      <c r="R1263" s="153">
        <v>0</v>
      </c>
      <c r="S1263" s="153">
        <v>0</v>
      </c>
      <c r="T1263" s="154">
        <v>2.089175202663E-2</v>
      </c>
      <c r="U1263" s="154" t="s">
        <v>4364</v>
      </c>
      <c r="V1263" s="154" t="s">
        <v>4364</v>
      </c>
      <c r="W1263" s="86">
        <v>3.235907013435E-2</v>
      </c>
      <c r="X1263" s="86">
        <v>3.1738634978999998E-4</v>
      </c>
      <c r="Y1263" s="86">
        <v>1.1860134432960001E-2</v>
      </c>
      <c r="Z1263" s="154" t="s">
        <v>4364</v>
      </c>
      <c r="AA1263" s="86">
        <v>4.2302069495499996E-3</v>
      </c>
      <c r="AB1263" s="154">
        <v>7.8184038466000004E-4</v>
      </c>
      <c r="AC1263" s="154" t="s">
        <v>4364</v>
      </c>
      <c r="AD1263" s="154" t="s">
        <v>4364</v>
      </c>
      <c r="AE1263" s="154" t="s">
        <v>4364</v>
      </c>
      <c r="AF1263" s="154" t="s">
        <v>4364</v>
      </c>
      <c r="AG1263" s="86">
        <v>8.0728399391599998E-3</v>
      </c>
    </row>
    <row r="1264" spans="1:33" x14ac:dyDescent="0.35">
      <c r="A1264" s="84">
        <v>12310</v>
      </c>
      <c r="B1264" s="126">
        <v>46112</v>
      </c>
      <c r="C1264" s="84">
        <v>6142</v>
      </c>
      <c r="D1264" s="83" t="s">
        <v>1586</v>
      </c>
      <c r="E1264" s="85">
        <v>8676733</v>
      </c>
      <c r="F1264" s="85">
        <v>3799188</v>
      </c>
      <c r="G1264" s="85">
        <v>0</v>
      </c>
      <c r="H1264" s="85">
        <v>211</v>
      </c>
      <c r="I1264" s="85">
        <v>0</v>
      </c>
      <c r="J1264" s="85">
        <v>681402</v>
      </c>
      <c r="K1264" s="85">
        <v>1686456</v>
      </c>
      <c r="L1264" s="85">
        <v>0</v>
      </c>
      <c r="M1264" s="85">
        <v>0</v>
      </c>
      <c r="N1264" s="85">
        <v>0</v>
      </c>
      <c r="O1264" s="153">
        <v>429825</v>
      </c>
      <c r="P1264" s="153">
        <v>963847</v>
      </c>
      <c r="Q1264" s="153">
        <v>5554</v>
      </c>
      <c r="R1264" s="153">
        <v>31893</v>
      </c>
      <c r="S1264" s="153">
        <v>0</v>
      </c>
      <c r="T1264" s="154" t="s">
        <v>4364</v>
      </c>
      <c r="U1264" s="154">
        <v>0</v>
      </c>
      <c r="V1264" s="154" t="s">
        <v>4364</v>
      </c>
      <c r="W1264" s="86">
        <v>6.6168664720200002E-3</v>
      </c>
      <c r="X1264" s="86">
        <v>0</v>
      </c>
      <c r="Y1264" s="86">
        <v>4.4293026955000001E-4</v>
      </c>
      <c r="Z1264" s="154" t="s">
        <v>4364</v>
      </c>
      <c r="AA1264" s="86">
        <v>0</v>
      </c>
      <c r="AB1264" s="86">
        <v>0</v>
      </c>
      <c r="AC1264" s="86">
        <v>0</v>
      </c>
      <c r="AD1264" s="154" t="s">
        <v>4364</v>
      </c>
      <c r="AE1264" s="86" t="s">
        <v>4364</v>
      </c>
      <c r="AF1264" s="154" t="s">
        <v>4364</v>
      </c>
      <c r="AG1264" s="86">
        <v>8.7194730042000005E-4</v>
      </c>
    </row>
    <row r="1265" spans="1:33" x14ac:dyDescent="0.35">
      <c r="A1265" s="84">
        <v>12319</v>
      </c>
      <c r="B1265" s="126">
        <v>46112</v>
      </c>
      <c r="C1265" s="84">
        <v>6148</v>
      </c>
      <c r="D1265" s="83" t="s">
        <v>1587</v>
      </c>
      <c r="E1265" s="85">
        <v>96288341</v>
      </c>
      <c r="F1265" s="85">
        <v>51269992</v>
      </c>
      <c r="G1265" s="85">
        <v>1093235</v>
      </c>
      <c r="H1265" s="85">
        <v>0</v>
      </c>
      <c r="I1265" s="85">
        <v>0</v>
      </c>
      <c r="J1265" s="85">
        <v>8106750</v>
      </c>
      <c r="K1265" s="85">
        <v>14867530</v>
      </c>
      <c r="L1265" s="85">
        <v>0</v>
      </c>
      <c r="M1265" s="85">
        <v>583605</v>
      </c>
      <c r="N1265" s="85">
        <v>0</v>
      </c>
      <c r="O1265" s="153">
        <v>1936051</v>
      </c>
      <c r="P1265" s="153">
        <v>1969806</v>
      </c>
      <c r="Q1265" s="153">
        <v>9904211</v>
      </c>
      <c r="R1265" s="153">
        <v>12808804</v>
      </c>
      <c r="S1265" s="153">
        <v>0</v>
      </c>
      <c r="T1265" s="86">
        <v>-1.1625885187999999E-3</v>
      </c>
      <c r="U1265" s="154" t="s">
        <v>4364</v>
      </c>
      <c r="V1265" s="154" t="s">
        <v>4364</v>
      </c>
      <c r="W1265" s="86">
        <v>-7.2886031850000004E-4</v>
      </c>
      <c r="X1265" s="86">
        <v>-1.55536237E-5</v>
      </c>
      <c r="Y1265" s="86">
        <v>-1.218054951E-4</v>
      </c>
      <c r="Z1265" s="154" t="s">
        <v>4364</v>
      </c>
      <c r="AA1265" s="86">
        <v>0</v>
      </c>
      <c r="AB1265" s="86">
        <v>0</v>
      </c>
      <c r="AC1265" s="86">
        <v>0</v>
      </c>
      <c r="AD1265" s="154" t="s">
        <v>4364</v>
      </c>
      <c r="AE1265" s="154">
        <v>0</v>
      </c>
      <c r="AF1265" s="154" t="s">
        <v>4364</v>
      </c>
      <c r="AG1265" s="86">
        <v>-9.1139426800000001E-5</v>
      </c>
    </row>
    <row r="1266" spans="1:33" x14ac:dyDescent="0.35">
      <c r="A1266" s="84">
        <v>12330</v>
      </c>
      <c r="B1266" s="126">
        <v>46112</v>
      </c>
      <c r="C1266" s="84">
        <v>6153</v>
      </c>
      <c r="D1266" s="83" t="s">
        <v>1588</v>
      </c>
      <c r="E1266" s="85">
        <v>161232045</v>
      </c>
      <c r="F1266" s="85">
        <v>112372844</v>
      </c>
      <c r="G1266" s="85">
        <v>296295</v>
      </c>
      <c r="H1266" s="85">
        <v>0</v>
      </c>
      <c r="I1266" s="85">
        <v>0</v>
      </c>
      <c r="J1266" s="85">
        <v>16635671</v>
      </c>
      <c r="K1266" s="85">
        <v>12935375</v>
      </c>
      <c r="L1266" s="85">
        <v>0</v>
      </c>
      <c r="M1266" s="85">
        <v>0</v>
      </c>
      <c r="N1266" s="85">
        <v>0</v>
      </c>
      <c r="O1266" s="153">
        <v>4499941</v>
      </c>
      <c r="P1266" s="153">
        <v>5562040</v>
      </c>
      <c r="Q1266" s="153">
        <v>56015682</v>
      </c>
      <c r="R1266" s="153">
        <v>16427841</v>
      </c>
      <c r="S1266" s="153">
        <v>0</v>
      </c>
      <c r="T1266" s="86">
        <v>0</v>
      </c>
      <c r="U1266" s="86" t="s">
        <v>4364</v>
      </c>
      <c r="V1266" s="154" t="s">
        <v>4364</v>
      </c>
      <c r="W1266" s="86">
        <v>6.6515176023200003E-3</v>
      </c>
      <c r="X1266" s="86">
        <v>1.7986486585600001E-3</v>
      </c>
      <c r="Y1266" s="86">
        <v>2.5057809440599999E-3</v>
      </c>
      <c r="Z1266" s="154" t="s">
        <v>4364</v>
      </c>
      <c r="AA1266" s="86">
        <v>2.4513007882700001E-3</v>
      </c>
      <c r="AB1266" s="86">
        <v>2.9884001730000001E-4</v>
      </c>
      <c r="AC1266" s="154">
        <v>3.1654219360000002E-4</v>
      </c>
      <c r="AD1266" s="154" t="s">
        <v>4364</v>
      </c>
      <c r="AE1266" s="154" t="s">
        <v>4364</v>
      </c>
      <c r="AF1266" s="154" t="s">
        <v>4364</v>
      </c>
      <c r="AG1266" s="86">
        <v>1.25618206817E-3</v>
      </c>
    </row>
    <row r="1267" spans="1:33" x14ac:dyDescent="0.35">
      <c r="A1267" s="84">
        <v>12333</v>
      </c>
      <c r="B1267" s="126">
        <v>46112</v>
      </c>
      <c r="C1267" s="84">
        <v>6156</v>
      </c>
      <c r="D1267" s="83" t="s">
        <v>4248</v>
      </c>
      <c r="E1267" s="85">
        <v>47037239</v>
      </c>
      <c r="F1267" s="85">
        <v>7042941</v>
      </c>
      <c r="G1267" s="85">
        <v>0</v>
      </c>
      <c r="H1267" s="85">
        <v>0</v>
      </c>
      <c r="I1267" s="85">
        <v>0</v>
      </c>
      <c r="J1267" s="85">
        <v>1067363</v>
      </c>
      <c r="K1267" s="85">
        <v>1461780</v>
      </c>
      <c r="L1267" s="85">
        <v>0</v>
      </c>
      <c r="M1267" s="85">
        <v>0</v>
      </c>
      <c r="N1267" s="85">
        <v>0</v>
      </c>
      <c r="O1267" s="153">
        <v>400108</v>
      </c>
      <c r="P1267" s="153">
        <v>308409</v>
      </c>
      <c r="Q1267" s="153">
        <v>2333802</v>
      </c>
      <c r="R1267" s="153">
        <v>1471479</v>
      </c>
      <c r="S1267" s="153">
        <v>0</v>
      </c>
      <c r="T1267" s="154" t="s">
        <v>4364</v>
      </c>
      <c r="U1267" s="154" t="s">
        <v>4364</v>
      </c>
      <c r="V1267" s="154" t="s">
        <v>4364</v>
      </c>
      <c r="W1267" s="86">
        <v>2.8071740829370001E-2</v>
      </c>
      <c r="X1267" s="154">
        <v>0</v>
      </c>
      <c r="Y1267" s="154">
        <v>5.5178934519299998E-3</v>
      </c>
      <c r="Z1267" s="154" t="s">
        <v>4364</v>
      </c>
      <c r="AA1267" s="154">
        <v>0</v>
      </c>
      <c r="AB1267" s="154">
        <v>0</v>
      </c>
      <c r="AC1267" s="154">
        <v>1.8336763633730001E-2</v>
      </c>
      <c r="AD1267" s="154" t="s">
        <v>4364</v>
      </c>
      <c r="AE1267" s="154" t="s">
        <v>4364</v>
      </c>
      <c r="AF1267" s="154" t="s">
        <v>4364</v>
      </c>
      <c r="AG1267" s="86">
        <v>6.0620994822699996E-3</v>
      </c>
    </row>
    <row r="1268" spans="1:33" x14ac:dyDescent="0.35">
      <c r="A1268" s="84">
        <v>12334</v>
      </c>
      <c r="B1268" s="126">
        <v>46112</v>
      </c>
      <c r="C1268" s="84">
        <v>6157</v>
      </c>
      <c r="D1268" s="83" t="s">
        <v>1589</v>
      </c>
      <c r="E1268" s="85">
        <v>121109147</v>
      </c>
      <c r="F1268" s="85">
        <v>88032950</v>
      </c>
      <c r="G1268" s="85">
        <v>4917368</v>
      </c>
      <c r="H1268" s="85">
        <v>0</v>
      </c>
      <c r="I1268" s="85">
        <v>0</v>
      </c>
      <c r="J1268" s="85">
        <v>2042254</v>
      </c>
      <c r="K1268" s="85">
        <v>11751195</v>
      </c>
      <c r="L1268" s="85">
        <v>0</v>
      </c>
      <c r="M1268" s="85">
        <v>0</v>
      </c>
      <c r="N1268" s="85">
        <v>0</v>
      </c>
      <c r="O1268" s="153">
        <v>3968310</v>
      </c>
      <c r="P1268" s="153">
        <v>120721</v>
      </c>
      <c r="Q1268" s="153">
        <v>40803802</v>
      </c>
      <c r="R1268" s="153">
        <v>24429300</v>
      </c>
      <c r="S1268" s="153">
        <v>0</v>
      </c>
      <c r="T1268" s="86">
        <v>1.245715922174E-2</v>
      </c>
      <c r="U1268" s="86" t="s">
        <v>4364</v>
      </c>
      <c r="V1268" s="154" t="s">
        <v>4364</v>
      </c>
      <c r="W1268" s="86">
        <v>1.5274468503970001E-2</v>
      </c>
      <c r="X1268" s="86">
        <v>0</v>
      </c>
      <c r="Y1268" s="86">
        <v>6.0747429997E-4</v>
      </c>
      <c r="Z1268" s="154" t="s">
        <v>4364</v>
      </c>
      <c r="AA1268" s="86">
        <v>0</v>
      </c>
      <c r="AB1268" s="86">
        <v>0</v>
      </c>
      <c r="AC1268" s="86">
        <v>0</v>
      </c>
      <c r="AD1268" s="154" t="s">
        <v>4364</v>
      </c>
      <c r="AE1268" s="154" t="s">
        <v>4364</v>
      </c>
      <c r="AF1268" s="154" t="s">
        <v>4364</v>
      </c>
      <c r="AG1268" s="86">
        <v>1.4541987775200001E-3</v>
      </c>
    </row>
    <row r="1269" spans="1:33" x14ac:dyDescent="0.35">
      <c r="A1269" s="84">
        <v>12351</v>
      </c>
      <c r="B1269" s="126">
        <v>46112</v>
      </c>
      <c r="C1269" s="84">
        <v>6166</v>
      </c>
      <c r="D1269" s="83" t="s">
        <v>1590</v>
      </c>
      <c r="E1269" s="85">
        <v>30654622</v>
      </c>
      <c r="F1269" s="85">
        <v>13499896</v>
      </c>
      <c r="G1269" s="85">
        <v>1052125</v>
      </c>
      <c r="H1269" s="85">
        <v>0</v>
      </c>
      <c r="I1269" s="85">
        <v>0</v>
      </c>
      <c r="J1269" s="85">
        <v>1668282</v>
      </c>
      <c r="K1269" s="85">
        <v>4667262</v>
      </c>
      <c r="L1269" s="85">
        <v>0</v>
      </c>
      <c r="M1269" s="85">
        <v>0</v>
      </c>
      <c r="N1269" s="85">
        <v>0</v>
      </c>
      <c r="O1269" s="153">
        <v>1338730</v>
      </c>
      <c r="P1269" s="153">
        <v>87675</v>
      </c>
      <c r="Q1269" s="153">
        <v>686174</v>
      </c>
      <c r="R1269" s="153">
        <v>3999648</v>
      </c>
      <c r="S1269" s="153">
        <v>0</v>
      </c>
      <c r="T1269" s="86">
        <v>2.4414180459229998E-2</v>
      </c>
      <c r="U1269" s="86" t="s">
        <v>4364</v>
      </c>
      <c r="V1269" s="154" t="s">
        <v>4364</v>
      </c>
      <c r="W1269" s="86">
        <v>9.7105367377300009E-3</v>
      </c>
      <c r="X1269" s="86">
        <v>1.0757858694E-4</v>
      </c>
      <c r="Y1269" s="86">
        <v>3.2178470837499998E-3</v>
      </c>
      <c r="Z1269" s="154" t="s">
        <v>4364</v>
      </c>
      <c r="AA1269" s="86">
        <v>0</v>
      </c>
      <c r="AB1269" s="86">
        <v>-3.8602908146E-3</v>
      </c>
      <c r="AC1269" s="86">
        <v>0</v>
      </c>
      <c r="AD1269" s="86" t="s">
        <v>4364</v>
      </c>
      <c r="AE1269" s="86" t="s">
        <v>4364</v>
      </c>
      <c r="AF1269" s="86" t="s">
        <v>4364</v>
      </c>
      <c r="AG1269" s="86">
        <v>3.7683317849199999E-3</v>
      </c>
    </row>
    <row r="1270" spans="1:33" x14ac:dyDescent="0.35">
      <c r="A1270" s="84">
        <v>12356</v>
      </c>
      <c r="B1270" s="126">
        <v>46112</v>
      </c>
      <c r="C1270" s="84">
        <v>6169</v>
      </c>
      <c r="D1270" s="83" t="s">
        <v>1591</v>
      </c>
      <c r="E1270" s="85">
        <v>8356673</v>
      </c>
      <c r="F1270" s="85">
        <v>3388621</v>
      </c>
      <c r="G1270" s="85">
        <v>0</v>
      </c>
      <c r="H1270" s="85">
        <v>134793</v>
      </c>
      <c r="I1270" s="85">
        <v>0</v>
      </c>
      <c r="J1270" s="85">
        <v>1433532</v>
      </c>
      <c r="K1270" s="85">
        <v>1431689</v>
      </c>
      <c r="L1270" s="85">
        <v>0</v>
      </c>
      <c r="M1270" s="85">
        <v>0</v>
      </c>
      <c r="N1270" s="85">
        <v>0</v>
      </c>
      <c r="O1270" s="153">
        <v>330271</v>
      </c>
      <c r="P1270" s="153">
        <v>58336</v>
      </c>
      <c r="Q1270" s="153">
        <v>0</v>
      </c>
      <c r="R1270" s="153">
        <v>0</v>
      </c>
      <c r="S1270" s="153">
        <v>0</v>
      </c>
      <c r="T1270" s="154" t="s">
        <v>4364</v>
      </c>
      <c r="U1270" s="154">
        <v>1.208609285758E-2</v>
      </c>
      <c r="V1270" s="154" t="s">
        <v>4364</v>
      </c>
      <c r="W1270" s="86">
        <v>1.332285838719E-2</v>
      </c>
      <c r="X1270" s="86">
        <v>0</v>
      </c>
      <c r="Y1270" s="86">
        <v>7.1047917960000003E-3</v>
      </c>
      <c r="Z1270" s="154" t="s">
        <v>4364</v>
      </c>
      <c r="AA1270" s="86">
        <v>0</v>
      </c>
      <c r="AB1270" s="154" t="s">
        <v>4364</v>
      </c>
      <c r="AC1270" s="154" t="s">
        <v>4364</v>
      </c>
      <c r="AD1270" s="154" t="s">
        <v>4364</v>
      </c>
      <c r="AE1270" s="154" t="s">
        <v>4364</v>
      </c>
      <c r="AF1270" s="154" t="s">
        <v>4364</v>
      </c>
      <c r="AG1270" s="86">
        <v>4.9731051432200003E-3</v>
      </c>
    </row>
    <row r="1271" spans="1:33" x14ac:dyDescent="0.35">
      <c r="A1271" s="84">
        <v>12361</v>
      </c>
      <c r="B1271" s="126">
        <v>46112</v>
      </c>
      <c r="C1271" s="84">
        <v>6171</v>
      </c>
      <c r="D1271" s="83" t="s">
        <v>1592</v>
      </c>
      <c r="E1271" s="85">
        <v>406733093</v>
      </c>
      <c r="F1271" s="85">
        <v>307627585</v>
      </c>
      <c r="G1271" s="85">
        <v>7720369</v>
      </c>
      <c r="H1271" s="85">
        <v>0</v>
      </c>
      <c r="I1271" s="85">
        <v>0</v>
      </c>
      <c r="J1271" s="85">
        <v>46717853</v>
      </c>
      <c r="K1271" s="85">
        <v>74658866</v>
      </c>
      <c r="L1271" s="85">
        <v>0</v>
      </c>
      <c r="M1271" s="85">
        <v>29838309</v>
      </c>
      <c r="N1271" s="85">
        <v>265107</v>
      </c>
      <c r="O1271" s="153">
        <v>9124021</v>
      </c>
      <c r="P1271" s="153">
        <v>9401981</v>
      </c>
      <c r="Q1271" s="153">
        <v>114103777</v>
      </c>
      <c r="R1271" s="153">
        <v>15797302</v>
      </c>
      <c r="S1271" s="153">
        <v>0</v>
      </c>
      <c r="T1271" s="86">
        <v>3.3320125451999999E-2</v>
      </c>
      <c r="U1271" s="154" t="s">
        <v>4364</v>
      </c>
      <c r="V1271" s="154" t="s">
        <v>4364</v>
      </c>
      <c r="W1271" s="86">
        <v>1.6397619216419999E-2</v>
      </c>
      <c r="X1271" s="86">
        <v>2.3228438060099998E-3</v>
      </c>
      <c r="Y1271" s="86">
        <v>2.1497689929229999E-2</v>
      </c>
      <c r="Z1271" s="154" t="s">
        <v>4364</v>
      </c>
      <c r="AA1271" s="86">
        <v>6.7687827011000002E-3</v>
      </c>
      <c r="AB1271" s="86">
        <v>8.1077697996000008E-6</v>
      </c>
      <c r="AC1271" s="86">
        <v>-2.7275738979999999E-4</v>
      </c>
      <c r="AD1271" s="86" t="s">
        <v>4364</v>
      </c>
      <c r="AE1271" s="86">
        <v>0</v>
      </c>
      <c r="AF1271" s="86">
        <v>0.34667836794962997</v>
      </c>
      <c r="AG1271" s="86">
        <v>1.1085698851860001E-2</v>
      </c>
    </row>
    <row r="1272" spans="1:33" x14ac:dyDescent="0.35">
      <c r="A1272" s="84">
        <v>12365</v>
      </c>
      <c r="B1272" s="126">
        <v>46112</v>
      </c>
      <c r="C1272" s="84">
        <v>6172</v>
      </c>
      <c r="D1272" s="83" t="s">
        <v>1593</v>
      </c>
      <c r="E1272" s="85">
        <v>13952798</v>
      </c>
      <c r="F1272" s="85">
        <v>5144483</v>
      </c>
      <c r="G1272" s="85">
        <v>0</v>
      </c>
      <c r="H1272" s="85">
        <v>0</v>
      </c>
      <c r="I1272" s="85">
        <v>0</v>
      </c>
      <c r="J1272" s="85">
        <v>2492259</v>
      </c>
      <c r="K1272" s="85">
        <v>1761045</v>
      </c>
      <c r="L1272" s="85">
        <v>0</v>
      </c>
      <c r="M1272" s="85">
        <v>0</v>
      </c>
      <c r="N1272" s="85">
        <v>0</v>
      </c>
      <c r="O1272" s="153">
        <v>392589</v>
      </c>
      <c r="P1272" s="153">
        <v>498590</v>
      </c>
      <c r="Q1272" s="153">
        <v>0</v>
      </c>
      <c r="R1272" s="153">
        <v>0</v>
      </c>
      <c r="S1272" s="153">
        <v>0</v>
      </c>
      <c r="T1272" s="86" t="s">
        <v>4364</v>
      </c>
      <c r="U1272" s="154" t="s">
        <v>4364</v>
      </c>
      <c r="V1272" s="154" t="s">
        <v>4364</v>
      </c>
      <c r="W1272" s="86">
        <v>1.1207971858529999E-2</v>
      </c>
      <c r="X1272" s="86">
        <v>0</v>
      </c>
      <c r="Y1272" s="86">
        <v>7.3538647679299999E-3</v>
      </c>
      <c r="Z1272" s="154" t="s">
        <v>4364</v>
      </c>
      <c r="AA1272" s="86">
        <v>0</v>
      </c>
      <c r="AB1272" s="86">
        <v>0</v>
      </c>
      <c r="AC1272" s="86" t="s">
        <v>4364</v>
      </c>
      <c r="AD1272" s="154" t="s">
        <v>4364</v>
      </c>
      <c r="AE1272" s="154" t="s">
        <v>4364</v>
      </c>
      <c r="AF1272" s="86" t="s">
        <v>4364</v>
      </c>
      <c r="AG1272" s="86">
        <v>3.3524521936600001E-3</v>
      </c>
    </row>
    <row r="1273" spans="1:33" x14ac:dyDescent="0.35">
      <c r="A1273" s="84">
        <v>12383</v>
      </c>
      <c r="B1273" s="126">
        <v>46112</v>
      </c>
      <c r="C1273" s="84">
        <v>6180</v>
      </c>
      <c r="D1273" s="83" t="s">
        <v>1594</v>
      </c>
      <c r="E1273" s="85">
        <v>20113388</v>
      </c>
      <c r="F1273" s="85">
        <v>5647845</v>
      </c>
      <c r="G1273" s="85">
        <v>320496</v>
      </c>
      <c r="H1273" s="85">
        <v>0</v>
      </c>
      <c r="I1273" s="85">
        <v>0</v>
      </c>
      <c r="J1273" s="85">
        <v>1223504</v>
      </c>
      <c r="K1273" s="85">
        <v>3001437</v>
      </c>
      <c r="L1273" s="85">
        <v>0</v>
      </c>
      <c r="M1273" s="85">
        <v>0</v>
      </c>
      <c r="N1273" s="85">
        <v>0</v>
      </c>
      <c r="O1273" s="153">
        <v>921224</v>
      </c>
      <c r="P1273" s="153">
        <v>181184</v>
      </c>
      <c r="Q1273" s="153">
        <v>0</v>
      </c>
      <c r="R1273" s="153">
        <v>0</v>
      </c>
      <c r="S1273" s="153">
        <v>0</v>
      </c>
      <c r="T1273" s="86">
        <v>1.0207756430530001E-2</v>
      </c>
      <c r="U1273" s="86" t="s">
        <v>4364</v>
      </c>
      <c r="V1273" s="154" t="s">
        <v>4364</v>
      </c>
      <c r="W1273" s="86">
        <v>2.95364273053E-3</v>
      </c>
      <c r="X1273" s="86">
        <v>0</v>
      </c>
      <c r="Y1273" s="86">
        <v>2.0909479413699999E-3</v>
      </c>
      <c r="Z1273" s="154" t="s">
        <v>4364</v>
      </c>
      <c r="AA1273" s="86">
        <v>0</v>
      </c>
      <c r="AB1273" s="86" t="s">
        <v>4364</v>
      </c>
      <c r="AC1273" s="86" t="s">
        <v>4364</v>
      </c>
      <c r="AD1273" s="86" t="s">
        <v>4364</v>
      </c>
      <c r="AE1273" s="86" t="s">
        <v>4364</v>
      </c>
      <c r="AF1273" s="154" t="s">
        <v>4364</v>
      </c>
      <c r="AG1273" s="86">
        <v>2.0307163745200002E-3</v>
      </c>
    </row>
    <row r="1274" spans="1:33" x14ac:dyDescent="0.35">
      <c r="A1274" s="84">
        <v>12425</v>
      </c>
      <c r="B1274" s="126">
        <v>46112</v>
      </c>
      <c r="C1274" s="84">
        <v>6204</v>
      </c>
      <c r="D1274" s="83" t="s">
        <v>1595</v>
      </c>
      <c r="E1274" s="85">
        <v>766444029</v>
      </c>
      <c r="F1274" s="85">
        <v>534248726</v>
      </c>
      <c r="G1274" s="85">
        <v>18835997</v>
      </c>
      <c r="H1274" s="85">
        <v>0</v>
      </c>
      <c r="I1274" s="85">
        <v>0</v>
      </c>
      <c r="J1274" s="85">
        <v>36485656</v>
      </c>
      <c r="K1274" s="85">
        <v>52730944</v>
      </c>
      <c r="L1274" s="85">
        <v>0</v>
      </c>
      <c r="M1274" s="85">
        <v>97749387</v>
      </c>
      <c r="N1274" s="85">
        <v>0</v>
      </c>
      <c r="O1274" s="153">
        <v>16336220</v>
      </c>
      <c r="P1274" s="153">
        <v>13897014</v>
      </c>
      <c r="Q1274" s="153">
        <v>193972556</v>
      </c>
      <c r="R1274" s="153">
        <v>104240952</v>
      </c>
      <c r="S1274" s="153">
        <v>0</v>
      </c>
      <c r="T1274" s="86">
        <v>3.192423016333E-2</v>
      </c>
      <c r="U1274" s="154" t="s">
        <v>4364</v>
      </c>
      <c r="V1274" s="86" t="s">
        <v>4364</v>
      </c>
      <c r="W1274" s="86">
        <v>2.843067946767E-2</v>
      </c>
      <c r="X1274" s="86">
        <v>1.80153356934E-3</v>
      </c>
      <c r="Y1274" s="86">
        <v>5.4395767867699996E-3</v>
      </c>
      <c r="Z1274" s="154" t="s">
        <v>4364</v>
      </c>
      <c r="AA1274" s="86">
        <v>1.11961527424E-2</v>
      </c>
      <c r="AB1274" s="86">
        <v>0</v>
      </c>
      <c r="AC1274" s="86">
        <v>0</v>
      </c>
      <c r="AD1274" s="154" t="s">
        <v>4364</v>
      </c>
      <c r="AE1274" s="154">
        <v>0</v>
      </c>
      <c r="AF1274" s="154" t="s">
        <v>4364</v>
      </c>
      <c r="AG1274" s="86">
        <v>3.15592939531E-3</v>
      </c>
    </row>
    <row r="1275" spans="1:33" x14ac:dyDescent="0.35">
      <c r="A1275" s="84">
        <v>12438</v>
      </c>
      <c r="B1275" s="126">
        <v>46112</v>
      </c>
      <c r="C1275" s="84">
        <v>6210</v>
      </c>
      <c r="D1275" s="83" t="s">
        <v>1596</v>
      </c>
      <c r="E1275" s="85">
        <v>78449613</v>
      </c>
      <c r="F1275" s="85">
        <v>37949007</v>
      </c>
      <c r="G1275" s="85">
        <v>3761776</v>
      </c>
      <c r="H1275" s="85">
        <v>0</v>
      </c>
      <c r="I1275" s="85">
        <v>0</v>
      </c>
      <c r="J1275" s="85">
        <v>8287184</v>
      </c>
      <c r="K1275" s="85">
        <v>9249234</v>
      </c>
      <c r="L1275" s="85">
        <v>0</v>
      </c>
      <c r="M1275" s="85">
        <v>0</v>
      </c>
      <c r="N1275" s="85">
        <v>0</v>
      </c>
      <c r="O1275" s="153">
        <v>2642281</v>
      </c>
      <c r="P1275" s="153">
        <v>1062796</v>
      </c>
      <c r="Q1275" s="153">
        <v>10329107</v>
      </c>
      <c r="R1275" s="153">
        <v>2616629</v>
      </c>
      <c r="S1275" s="153">
        <v>0</v>
      </c>
      <c r="T1275" s="86">
        <v>1.197242089509E-2</v>
      </c>
      <c r="U1275" s="154" t="s">
        <v>4364</v>
      </c>
      <c r="V1275" s="154" t="s">
        <v>4364</v>
      </c>
      <c r="W1275" s="86">
        <v>2.3482403270260001E-2</v>
      </c>
      <c r="X1275" s="86">
        <v>2.1553126063000001E-4</v>
      </c>
      <c r="Y1275" s="86">
        <v>1.8002398762800001E-3</v>
      </c>
      <c r="Z1275" s="154" t="s">
        <v>4364</v>
      </c>
      <c r="AA1275" s="86">
        <v>0</v>
      </c>
      <c r="AB1275" s="86">
        <v>0</v>
      </c>
      <c r="AC1275" s="86">
        <v>0</v>
      </c>
      <c r="AD1275" s="154" t="s">
        <v>4364</v>
      </c>
      <c r="AE1275" s="154" t="s">
        <v>4364</v>
      </c>
      <c r="AF1275" s="154" t="s">
        <v>4364</v>
      </c>
      <c r="AG1275" s="86">
        <v>3.4595529177099999E-3</v>
      </c>
    </row>
    <row r="1276" spans="1:33" x14ac:dyDescent="0.35">
      <c r="A1276" s="84">
        <v>12440</v>
      </c>
      <c r="B1276" s="126">
        <v>46112</v>
      </c>
      <c r="C1276" s="84">
        <v>6212</v>
      </c>
      <c r="D1276" s="83" t="s">
        <v>1597</v>
      </c>
      <c r="E1276" s="85">
        <v>3622544</v>
      </c>
      <c r="F1276" s="85">
        <v>1342992</v>
      </c>
      <c r="G1276" s="85">
        <v>0</v>
      </c>
      <c r="H1276" s="85">
        <v>14321</v>
      </c>
      <c r="I1276" s="85">
        <v>0</v>
      </c>
      <c r="J1276" s="85">
        <v>376376</v>
      </c>
      <c r="K1276" s="85">
        <v>714429</v>
      </c>
      <c r="L1276" s="85">
        <v>0</v>
      </c>
      <c r="M1276" s="85">
        <v>0</v>
      </c>
      <c r="N1276" s="85">
        <v>0</v>
      </c>
      <c r="O1276" s="153">
        <v>204676</v>
      </c>
      <c r="P1276" s="153">
        <v>33190</v>
      </c>
      <c r="Q1276" s="153">
        <v>0</v>
      </c>
      <c r="R1276" s="153">
        <v>0</v>
      </c>
      <c r="S1276" s="153">
        <v>0</v>
      </c>
      <c r="T1276" s="154" t="s">
        <v>4364</v>
      </c>
      <c r="U1276" s="154">
        <v>0</v>
      </c>
      <c r="V1276" s="154" t="s">
        <v>4364</v>
      </c>
      <c r="W1276" s="86">
        <v>1.56078684752E-2</v>
      </c>
      <c r="X1276" s="86">
        <v>0</v>
      </c>
      <c r="Y1276" s="86">
        <v>0</v>
      </c>
      <c r="Z1276" s="154" t="s">
        <v>4364</v>
      </c>
      <c r="AA1276" s="86">
        <v>0</v>
      </c>
      <c r="AB1276" s="154" t="s">
        <v>4364</v>
      </c>
      <c r="AC1276" s="154" t="s">
        <v>4364</v>
      </c>
      <c r="AD1276" s="154" t="s">
        <v>4364</v>
      </c>
      <c r="AE1276" s="154" t="s">
        <v>4364</v>
      </c>
      <c r="AF1276" s="154" t="s">
        <v>4364</v>
      </c>
      <c r="AG1276" s="86">
        <v>2.3113856818200002E-3</v>
      </c>
    </row>
    <row r="1277" spans="1:33" x14ac:dyDescent="0.35">
      <c r="A1277" s="84">
        <v>12443</v>
      </c>
      <c r="B1277" s="126">
        <v>46112</v>
      </c>
      <c r="C1277" s="84">
        <v>6215</v>
      </c>
      <c r="D1277" s="83" t="s">
        <v>1598</v>
      </c>
      <c r="E1277" s="85">
        <v>710829863</v>
      </c>
      <c r="F1277" s="85">
        <v>551264616</v>
      </c>
      <c r="G1277" s="85">
        <v>20686293</v>
      </c>
      <c r="H1277" s="85">
        <v>0</v>
      </c>
      <c r="I1277" s="85">
        <v>0</v>
      </c>
      <c r="J1277" s="85">
        <v>62136612</v>
      </c>
      <c r="K1277" s="85">
        <v>136671088</v>
      </c>
      <c r="L1277" s="85">
        <v>0</v>
      </c>
      <c r="M1277" s="85">
        <v>101754607</v>
      </c>
      <c r="N1277" s="85">
        <v>3640118</v>
      </c>
      <c r="O1277" s="153">
        <v>9512927</v>
      </c>
      <c r="P1277" s="153">
        <v>11260205</v>
      </c>
      <c r="Q1277" s="153">
        <v>119836345</v>
      </c>
      <c r="R1277" s="153">
        <v>85694692</v>
      </c>
      <c r="S1277" s="153">
        <v>71729</v>
      </c>
      <c r="T1277" s="86">
        <v>4.6623987031799999E-2</v>
      </c>
      <c r="U1277" s="86" t="s">
        <v>4364</v>
      </c>
      <c r="V1277" s="154" t="s">
        <v>4364</v>
      </c>
      <c r="W1277" s="86">
        <v>2.7320713819650001E-2</v>
      </c>
      <c r="X1277" s="86">
        <v>7.47768282272E-3</v>
      </c>
      <c r="Y1277" s="86">
        <v>7.6020206137499997E-3</v>
      </c>
      <c r="Z1277" s="154" t="s">
        <v>4364</v>
      </c>
      <c r="AA1277" s="86">
        <v>3.44066895917E-3</v>
      </c>
      <c r="AB1277" s="86">
        <v>0</v>
      </c>
      <c r="AC1277" s="154">
        <v>1.0403588865E-4</v>
      </c>
      <c r="AD1277" s="154">
        <v>-0.26191629604849997</v>
      </c>
      <c r="AE1277" s="154">
        <v>-2.7866086334000001E-8</v>
      </c>
      <c r="AF1277" s="154">
        <v>1.2226862057679999E-2</v>
      </c>
      <c r="AG1277" s="86">
        <v>5.7754074103900004E-3</v>
      </c>
    </row>
    <row r="1278" spans="1:33" x14ac:dyDescent="0.35">
      <c r="A1278" s="84">
        <v>12458</v>
      </c>
      <c r="B1278" s="126">
        <v>46112</v>
      </c>
      <c r="C1278" s="84">
        <v>6225</v>
      </c>
      <c r="D1278" s="83" t="s">
        <v>1599</v>
      </c>
      <c r="E1278" s="85">
        <v>484823929</v>
      </c>
      <c r="F1278" s="85">
        <v>338637392</v>
      </c>
      <c r="G1278" s="85">
        <v>19926734</v>
      </c>
      <c r="H1278" s="85">
        <v>0</v>
      </c>
      <c r="I1278" s="85">
        <v>86036</v>
      </c>
      <c r="J1278" s="85">
        <v>52620932</v>
      </c>
      <c r="K1278" s="85">
        <v>92367888</v>
      </c>
      <c r="L1278" s="85">
        <v>36167712</v>
      </c>
      <c r="M1278" s="85">
        <v>4605119</v>
      </c>
      <c r="N1278" s="85">
        <v>359382</v>
      </c>
      <c r="O1278" s="153">
        <v>7994163</v>
      </c>
      <c r="P1278" s="153">
        <v>10921344</v>
      </c>
      <c r="Q1278" s="153">
        <v>50688588</v>
      </c>
      <c r="R1278" s="153">
        <v>62899494</v>
      </c>
      <c r="S1278" s="153">
        <v>0</v>
      </c>
      <c r="T1278" s="86">
        <v>2.072380444794E-2</v>
      </c>
      <c r="U1278" s="86" t="s">
        <v>4364</v>
      </c>
      <c r="V1278" s="154">
        <v>-1.6080522952499999E-2</v>
      </c>
      <c r="W1278" s="86">
        <v>2.2208922402619999E-2</v>
      </c>
      <c r="X1278" s="86">
        <v>9.7462783062000002E-4</v>
      </c>
      <c r="Y1278" s="86">
        <v>2.8358125403399998E-3</v>
      </c>
      <c r="Z1278" s="154">
        <v>1.5123708525799999E-3</v>
      </c>
      <c r="AA1278" s="86">
        <v>5.9641186650000004E-4</v>
      </c>
      <c r="AB1278" s="86">
        <v>-1.272440478E-4</v>
      </c>
      <c r="AC1278" s="86">
        <v>0</v>
      </c>
      <c r="AD1278" s="154" t="s">
        <v>4364</v>
      </c>
      <c r="AE1278" s="154">
        <v>0</v>
      </c>
      <c r="AF1278" s="154">
        <v>0</v>
      </c>
      <c r="AG1278" s="86">
        <v>3.1316516345300002E-3</v>
      </c>
    </row>
    <row r="1279" spans="1:33" x14ac:dyDescent="0.35">
      <c r="A1279" s="84">
        <v>12470</v>
      </c>
      <c r="B1279" s="126">
        <v>46112</v>
      </c>
      <c r="C1279" s="84">
        <v>6234</v>
      </c>
      <c r="D1279" s="83" t="s">
        <v>1600</v>
      </c>
      <c r="E1279" s="85">
        <v>45809011</v>
      </c>
      <c r="F1279" s="85">
        <v>30549168</v>
      </c>
      <c r="G1279" s="85">
        <v>764069</v>
      </c>
      <c r="H1279" s="85">
        <v>0</v>
      </c>
      <c r="I1279" s="85">
        <v>0</v>
      </c>
      <c r="J1279" s="85">
        <v>5257939</v>
      </c>
      <c r="K1279" s="85">
        <v>16514035</v>
      </c>
      <c r="L1279" s="85">
        <v>0</v>
      </c>
      <c r="M1279" s="85">
        <v>0</v>
      </c>
      <c r="N1279" s="85">
        <v>0</v>
      </c>
      <c r="O1279" s="153">
        <v>3874800</v>
      </c>
      <c r="P1279" s="153">
        <v>2102059</v>
      </c>
      <c r="Q1279" s="153">
        <v>2036264</v>
      </c>
      <c r="R1279" s="153">
        <v>0</v>
      </c>
      <c r="S1279" s="153">
        <v>0</v>
      </c>
      <c r="T1279" s="86">
        <v>1.0909260199150001E-2</v>
      </c>
      <c r="U1279" s="86" t="s">
        <v>4364</v>
      </c>
      <c r="V1279" s="154" t="s">
        <v>4364</v>
      </c>
      <c r="W1279" s="86">
        <v>3.9273897493979998E-2</v>
      </c>
      <c r="X1279" s="86">
        <v>1.0209040128499999E-3</v>
      </c>
      <c r="Y1279" s="86">
        <v>1.046744169735E-2</v>
      </c>
      <c r="Z1279" s="154" t="s">
        <v>4364</v>
      </c>
      <c r="AA1279" s="86">
        <v>1.569594484369E-2</v>
      </c>
      <c r="AB1279" s="86">
        <v>3.9302060718400004E-3</v>
      </c>
      <c r="AC1279" s="86" t="s">
        <v>4364</v>
      </c>
      <c r="AD1279" s="154" t="s">
        <v>4364</v>
      </c>
      <c r="AE1279" s="154" t="s">
        <v>4364</v>
      </c>
      <c r="AF1279" s="86" t="s">
        <v>4364</v>
      </c>
      <c r="AG1279" s="86">
        <v>1.157948854041E-2</v>
      </c>
    </row>
    <row r="1280" spans="1:33" x14ac:dyDescent="0.35">
      <c r="A1280" s="84">
        <v>12472</v>
      </c>
      <c r="B1280" s="126">
        <v>46112</v>
      </c>
      <c r="C1280" s="84">
        <v>6236</v>
      </c>
      <c r="D1280" s="83" t="s">
        <v>1601</v>
      </c>
      <c r="E1280" s="85">
        <v>14355573</v>
      </c>
      <c r="F1280" s="85">
        <v>12278547</v>
      </c>
      <c r="G1280" s="85">
        <v>401280</v>
      </c>
      <c r="H1280" s="85">
        <v>0</v>
      </c>
      <c r="I1280" s="85">
        <v>0</v>
      </c>
      <c r="J1280" s="85">
        <v>2749132</v>
      </c>
      <c r="K1280" s="85">
        <v>2297775</v>
      </c>
      <c r="L1280" s="85">
        <v>0</v>
      </c>
      <c r="M1280" s="85">
        <v>0</v>
      </c>
      <c r="N1280" s="85">
        <v>0</v>
      </c>
      <c r="O1280" s="153">
        <v>5792996</v>
      </c>
      <c r="P1280" s="153">
        <v>1037363</v>
      </c>
      <c r="Q1280" s="153">
        <v>0</v>
      </c>
      <c r="R1280" s="153">
        <v>0</v>
      </c>
      <c r="S1280" s="153">
        <v>0</v>
      </c>
      <c r="T1280" s="86">
        <v>1.1314318363210001E-2</v>
      </c>
      <c r="U1280" s="154" t="s">
        <v>4364</v>
      </c>
      <c r="V1280" s="154" t="s">
        <v>4364</v>
      </c>
      <c r="W1280" s="86">
        <v>1.24682443777E-3</v>
      </c>
      <c r="X1280" s="86">
        <v>5.4579225957999999E-4</v>
      </c>
      <c r="Y1280" s="86">
        <v>0</v>
      </c>
      <c r="Z1280" s="154" t="s">
        <v>4364</v>
      </c>
      <c r="AA1280" s="86">
        <v>0</v>
      </c>
      <c r="AB1280" s="86" t="s">
        <v>4364</v>
      </c>
      <c r="AC1280" s="86" t="s">
        <v>4364</v>
      </c>
      <c r="AD1280" s="86" t="s">
        <v>4364</v>
      </c>
      <c r="AE1280" s="154" t="s">
        <v>4364</v>
      </c>
      <c r="AF1280" s="154" t="s">
        <v>4364</v>
      </c>
      <c r="AG1280" s="86">
        <v>1.07386211935E-3</v>
      </c>
    </row>
    <row r="1281" spans="1:33" x14ac:dyDescent="0.35">
      <c r="A1281" s="84">
        <v>12473</v>
      </c>
      <c r="B1281" s="126">
        <v>46112</v>
      </c>
      <c r="C1281" s="84">
        <v>6237</v>
      </c>
      <c r="D1281" s="83" t="s">
        <v>1602</v>
      </c>
      <c r="E1281" s="85">
        <v>312466027</v>
      </c>
      <c r="F1281" s="85">
        <v>206528716</v>
      </c>
      <c r="G1281" s="85">
        <v>3541412</v>
      </c>
      <c r="H1281" s="85">
        <v>0</v>
      </c>
      <c r="I1281" s="85">
        <v>0</v>
      </c>
      <c r="J1281" s="85">
        <v>28914288</v>
      </c>
      <c r="K1281" s="85">
        <v>37926581</v>
      </c>
      <c r="L1281" s="85">
        <v>0</v>
      </c>
      <c r="M1281" s="85">
        <v>18040186</v>
      </c>
      <c r="N1281" s="85">
        <v>2687852</v>
      </c>
      <c r="O1281" s="153">
        <v>8321745</v>
      </c>
      <c r="P1281" s="153">
        <v>9427890</v>
      </c>
      <c r="Q1281" s="153">
        <v>90058457</v>
      </c>
      <c r="R1281" s="153">
        <v>7610305</v>
      </c>
      <c r="S1281" s="153">
        <v>0</v>
      </c>
      <c r="T1281" s="86">
        <v>1.01180538922E-2</v>
      </c>
      <c r="U1281" s="86" t="s">
        <v>4364</v>
      </c>
      <c r="V1281" s="154" t="s">
        <v>4364</v>
      </c>
      <c r="W1281" s="86">
        <v>1.371843858601E-2</v>
      </c>
      <c r="X1281" s="86">
        <v>6.0272816496000005E-4</v>
      </c>
      <c r="Y1281" s="86">
        <v>8.5733074703000004E-4</v>
      </c>
      <c r="Z1281" s="154" t="s">
        <v>4364</v>
      </c>
      <c r="AA1281" s="86">
        <v>8.5997316673000002E-4</v>
      </c>
      <c r="AB1281" s="154">
        <v>0</v>
      </c>
      <c r="AC1281" s="154">
        <v>0</v>
      </c>
      <c r="AD1281" s="154" t="s">
        <v>4364</v>
      </c>
      <c r="AE1281" s="154">
        <v>0</v>
      </c>
      <c r="AF1281" s="154">
        <v>0</v>
      </c>
      <c r="AG1281" s="86">
        <v>1.0215707550799999E-3</v>
      </c>
    </row>
    <row r="1282" spans="1:33" x14ac:dyDescent="0.35">
      <c r="A1282" s="84">
        <v>12478</v>
      </c>
      <c r="B1282" s="126">
        <v>46112</v>
      </c>
      <c r="C1282" s="84">
        <v>6240</v>
      </c>
      <c r="D1282" s="83" t="s">
        <v>1603</v>
      </c>
      <c r="E1282" s="85">
        <v>44812926</v>
      </c>
      <c r="F1282" s="85">
        <v>23146088</v>
      </c>
      <c r="G1282" s="85">
        <v>0</v>
      </c>
      <c r="H1282" s="85">
        <v>0</v>
      </c>
      <c r="I1282" s="85">
        <v>0</v>
      </c>
      <c r="J1282" s="85">
        <v>5398802</v>
      </c>
      <c r="K1282" s="85">
        <v>10807100</v>
      </c>
      <c r="L1282" s="85">
        <v>0</v>
      </c>
      <c r="M1282" s="85">
        <v>0</v>
      </c>
      <c r="N1282" s="85">
        <v>0</v>
      </c>
      <c r="O1282" s="153">
        <v>839364</v>
      </c>
      <c r="P1282" s="153">
        <v>4029036</v>
      </c>
      <c r="Q1282" s="153">
        <v>768597</v>
      </c>
      <c r="R1282" s="153">
        <v>1303189</v>
      </c>
      <c r="S1282" s="153">
        <v>0</v>
      </c>
      <c r="T1282" s="86" t="s">
        <v>4364</v>
      </c>
      <c r="U1282" s="86" t="s">
        <v>4364</v>
      </c>
      <c r="V1282" s="154" t="s">
        <v>4364</v>
      </c>
      <c r="W1282" s="86">
        <v>5.4177656916599998E-3</v>
      </c>
      <c r="X1282" s="86">
        <v>3.5425955477000001E-4</v>
      </c>
      <c r="Y1282" s="86">
        <v>1.9496908209E-4</v>
      </c>
      <c r="Z1282" s="154" t="s">
        <v>4364</v>
      </c>
      <c r="AA1282" s="86">
        <v>8.9869150720000001E-5</v>
      </c>
      <c r="AB1282" s="86">
        <v>0</v>
      </c>
      <c r="AC1282" s="86">
        <v>0</v>
      </c>
      <c r="AD1282" s="154" t="s">
        <v>4364</v>
      </c>
      <c r="AE1282" s="86" t="s">
        <v>4364</v>
      </c>
      <c r="AF1282" s="154" t="s">
        <v>4364</v>
      </c>
      <c r="AG1282" s="86">
        <v>3.8712497660999998E-4</v>
      </c>
    </row>
    <row r="1283" spans="1:33" x14ac:dyDescent="0.35">
      <c r="A1283" s="84">
        <v>12505</v>
      </c>
      <c r="B1283" s="126">
        <v>46112</v>
      </c>
      <c r="C1283" s="84">
        <v>6251</v>
      </c>
      <c r="D1283" s="83" t="s">
        <v>1604</v>
      </c>
      <c r="E1283" s="85">
        <v>3046094</v>
      </c>
      <c r="F1283" s="85">
        <v>898477</v>
      </c>
      <c r="G1283" s="85">
        <v>0</v>
      </c>
      <c r="H1283" s="85">
        <v>0</v>
      </c>
      <c r="I1283" s="85">
        <v>0</v>
      </c>
      <c r="J1283" s="85">
        <v>282010</v>
      </c>
      <c r="K1283" s="85">
        <v>505747</v>
      </c>
      <c r="L1283" s="85">
        <v>0</v>
      </c>
      <c r="M1283" s="85">
        <v>0</v>
      </c>
      <c r="N1283" s="85">
        <v>0</v>
      </c>
      <c r="O1283" s="153">
        <v>110720</v>
      </c>
      <c r="P1283" s="153">
        <v>0</v>
      </c>
      <c r="Q1283" s="153">
        <v>0</v>
      </c>
      <c r="R1283" s="153">
        <v>0</v>
      </c>
      <c r="S1283" s="153">
        <v>0</v>
      </c>
      <c r="T1283" s="86" t="s">
        <v>4364</v>
      </c>
      <c r="U1283" s="154" t="s">
        <v>4364</v>
      </c>
      <c r="V1283" s="154" t="s">
        <v>4364</v>
      </c>
      <c r="W1283" s="86">
        <v>0</v>
      </c>
      <c r="X1283" s="86">
        <v>0</v>
      </c>
      <c r="Y1283" s="86">
        <v>0</v>
      </c>
      <c r="Z1283" s="154" t="s">
        <v>4364</v>
      </c>
      <c r="AA1283" s="86" t="s">
        <v>4364</v>
      </c>
      <c r="AB1283" s="86" t="s">
        <v>4364</v>
      </c>
      <c r="AC1283" s="86" t="s">
        <v>4364</v>
      </c>
      <c r="AD1283" s="154" t="s">
        <v>4364</v>
      </c>
      <c r="AE1283" s="154" t="s">
        <v>4364</v>
      </c>
      <c r="AF1283" s="154" t="s">
        <v>4364</v>
      </c>
      <c r="AG1283" s="86">
        <v>0</v>
      </c>
    </row>
    <row r="1284" spans="1:33" x14ac:dyDescent="0.35">
      <c r="A1284" s="84">
        <v>12508</v>
      </c>
      <c r="B1284" s="126">
        <v>46112</v>
      </c>
      <c r="C1284" s="84">
        <v>6252</v>
      </c>
      <c r="D1284" s="83" t="s">
        <v>1605</v>
      </c>
      <c r="E1284" s="85">
        <v>4752985</v>
      </c>
      <c r="F1284" s="85">
        <v>3156805</v>
      </c>
      <c r="G1284" s="85">
        <v>0</v>
      </c>
      <c r="H1284" s="85">
        <v>0</v>
      </c>
      <c r="I1284" s="85">
        <v>0</v>
      </c>
      <c r="J1284" s="85">
        <v>1251115</v>
      </c>
      <c r="K1284" s="85">
        <v>1297558</v>
      </c>
      <c r="L1284" s="85">
        <v>0</v>
      </c>
      <c r="M1284" s="85">
        <v>0</v>
      </c>
      <c r="N1284" s="85">
        <v>0</v>
      </c>
      <c r="O1284" s="153">
        <v>316931</v>
      </c>
      <c r="P1284" s="153">
        <v>291202</v>
      </c>
      <c r="Q1284" s="153">
        <v>0</v>
      </c>
      <c r="R1284" s="153">
        <v>0</v>
      </c>
      <c r="S1284" s="153">
        <v>0</v>
      </c>
      <c r="T1284" s="86" t="s">
        <v>4364</v>
      </c>
      <c r="U1284" s="86" t="s">
        <v>4364</v>
      </c>
      <c r="V1284" s="154" t="s">
        <v>4364</v>
      </c>
      <c r="W1284" s="86">
        <v>3.5281567887660001E-2</v>
      </c>
      <c r="X1284" s="86">
        <v>0</v>
      </c>
      <c r="Y1284" s="86">
        <v>0</v>
      </c>
      <c r="Z1284" s="154" t="s">
        <v>4364</v>
      </c>
      <c r="AA1284" s="86">
        <v>0</v>
      </c>
      <c r="AB1284" s="86" t="s">
        <v>4364</v>
      </c>
      <c r="AC1284" s="86" t="s">
        <v>4364</v>
      </c>
      <c r="AD1284" s="154" t="s">
        <v>4364</v>
      </c>
      <c r="AE1284" s="154" t="s">
        <v>4364</v>
      </c>
      <c r="AF1284" s="154" t="s">
        <v>4364</v>
      </c>
      <c r="AG1284" s="86">
        <v>2.8657897909000001E-3</v>
      </c>
    </row>
    <row r="1285" spans="1:33" x14ac:dyDescent="0.35">
      <c r="A1285" s="84">
        <v>12543</v>
      </c>
      <c r="B1285" s="126">
        <v>46112</v>
      </c>
      <c r="C1285" s="84">
        <v>6268</v>
      </c>
      <c r="D1285" s="83" t="s">
        <v>1606</v>
      </c>
      <c r="E1285" s="85">
        <v>161023616</v>
      </c>
      <c r="F1285" s="85">
        <v>68230636</v>
      </c>
      <c r="G1285" s="85">
        <v>2013690</v>
      </c>
      <c r="H1285" s="85">
        <v>0</v>
      </c>
      <c r="I1285" s="85">
        <v>0</v>
      </c>
      <c r="J1285" s="85">
        <v>8256049</v>
      </c>
      <c r="K1285" s="85">
        <v>10555223</v>
      </c>
      <c r="L1285" s="85">
        <v>0</v>
      </c>
      <c r="M1285" s="85">
        <v>0</v>
      </c>
      <c r="N1285" s="85">
        <v>0</v>
      </c>
      <c r="O1285" s="153">
        <v>2429932</v>
      </c>
      <c r="P1285" s="153">
        <v>388261</v>
      </c>
      <c r="Q1285" s="153">
        <v>6414702</v>
      </c>
      <c r="R1285" s="153">
        <v>38172779</v>
      </c>
      <c r="S1285" s="153">
        <v>0</v>
      </c>
      <c r="T1285" s="154">
        <v>1.7350228537140001E-2</v>
      </c>
      <c r="U1285" s="154" t="s">
        <v>4364</v>
      </c>
      <c r="V1285" s="154" t="s">
        <v>4364</v>
      </c>
      <c r="W1285" s="86">
        <v>2.1433935710500002E-3</v>
      </c>
      <c r="X1285" s="86">
        <v>-5.6851655970000003E-4</v>
      </c>
      <c r="Y1285" s="86">
        <v>1.89318843399E-3</v>
      </c>
      <c r="Z1285" s="154" t="s">
        <v>4364</v>
      </c>
      <c r="AA1285" s="86">
        <v>0</v>
      </c>
      <c r="AB1285" s="86">
        <v>0</v>
      </c>
      <c r="AC1285" s="154">
        <v>9.4444614336000002E-4</v>
      </c>
      <c r="AD1285" s="154" t="s">
        <v>4364</v>
      </c>
      <c r="AE1285" s="154" t="s">
        <v>4364</v>
      </c>
      <c r="AF1285" s="154" t="s">
        <v>4364</v>
      </c>
      <c r="AG1285" s="86">
        <v>1.35138990922E-3</v>
      </c>
    </row>
    <row r="1286" spans="1:33" x14ac:dyDescent="0.35">
      <c r="A1286" s="84">
        <v>12546</v>
      </c>
      <c r="B1286" s="126">
        <v>46112</v>
      </c>
      <c r="C1286" s="84">
        <v>6269</v>
      </c>
      <c r="D1286" s="83" t="s">
        <v>1607</v>
      </c>
      <c r="E1286" s="85">
        <v>2574185</v>
      </c>
      <c r="F1286" s="85">
        <v>1215640</v>
      </c>
      <c r="G1286" s="85">
        <v>0</v>
      </c>
      <c r="H1286" s="85">
        <v>0</v>
      </c>
      <c r="I1286" s="85">
        <v>0</v>
      </c>
      <c r="J1286" s="85">
        <v>191209</v>
      </c>
      <c r="K1286" s="85">
        <v>480020</v>
      </c>
      <c r="L1286" s="85">
        <v>0</v>
      </c>
      <c r="M1286" s="85">
        <v>0</v>
      </c>
      <c r="N1286" s="85">
        <v>0</v>
      </c>
      <c r="O1286" s="153">
        <v>538052</v>
      </c>
      <c r="P1286" s="153">
        <v>6359</v>
      </c>
      <c r="Q1286" s="153">
        <v>0</v>
      </c>
      <c r="R1286" s="153">
        <v>0</v>
      </c>
      <c r="S1286" s="153">
        <v>0</v>
      </c>
      <c r="T1286" s="86" t="s">
        <v>4364</v>
      </c>
      <c r="U1286" s="154" t="s">
        <v>4364</v>
      </c>
      <c r="V1286" s="154" t="s">
        <v>4364</v>
      </c>
      <c r="W1286" s="86">
        <v>2.5781257574849999E-2</v>
      </c>
      <c r="X1286" s="86">
        <v>0</v>
      </c>
      <c r="Y1286" s="86">
        <v>1.6576168101799999E-3</v>
      </c>
      <c r="Z1286" s="154" t="s">
        <v>4364</v>
      </c>
      <c r="AA1286" s="86">
        <v>0</v>
      </c>
      <c r="AB1286" s="86" t="s">
        <v>4364</v>
      </c>
      <c r="AC1286" s="86" t="s">
        <v>4364</v>
      </c>
      <c r="AD1286" s="154" t="s">
        <v>4364</v>
      </c>
      <c r="AE1286" s="154" t="s">
        <v>4364</v>
      </c>
      <c r="AF1286" s="154" t="s">
        <v>4364</v>
      </c>
      <c r="AG1286" s="86">
        <v>1.5523925474859999E-2</v>
      </c>
    </row>
    <row r="1287" spans="1:33" x14ac:dyDescent="0.35">
      <c r="A1287" s="84">
        <v>12570</v>
      </c>
      <c r="B1287" s="126">
        <v>46112</v>
      </c>
      <c r="C1287" s="84">
        <v>6281</v>
      </c>
      <c r="D1287" s="83" t="s">
        <v>1608</v>
      </c>
      <c r="E1287" s="85">
        <v>60235809</v>
      </c>
      <c r="F1287" s="85">
        <v>41705213</v>
      </c>
      <c r="G1287" s="85">
        <v>1629435</v>
      </c>
      <c r="H1287" s="85">
        <v>13282</v>
      </c>
      <c r="I1287" s="85">
        <v>0</v>
      </c>
      <c r="J1287" s="85">
        <v>8719861</v>
      </c>
      <c r="K1287" s="85">
        <v>8211190</v>
      </c>
      <c r="L1287" s="85">
        <v>0</v>
      </c>
      <c r="M1287" s="85">
        <v>0</v>
      </c>
      <c r="N1287" s="85">
        <v>0</v>
      </c>
      <c r="O1287" s="153">
        <v>3420175</v>
      </c>
      <c r="P1287" s="153">
        <v>1121377</v>
      </c>
      <c r="Q1287" s="153">
        <v>16739018</v>
      </c>
      <c r="R1287" s="153">
        <v>1644804</v>
      </c>
      <c r="S1287" s="153">
        <v>206071</v>
      </c>
      <c r="T1287" s="86">
        <v>2.0618475178379999E-2</v>
      </c>
      <c r="U1287" s="86">
        <v>0.12338814975708</v>
      </c>
      <c r="V1287" s="154" t="s">
        <v>4364</v>
      </c>
      <c r="W1287" s="86">
        <v>1.7135893302720001E-2</v>
      </c>
      <c r="X1287" s="86">
        <v>-6.3276107699999996E-5</v>
      </c>
      <c r="Y1287" s="86">
        <v>1.86390395832E-3</v>
      </c>
      <c r="Z1287" s="154" t="s">
        <v>4364</v>
      </c>
      <c r="AA1287" s="86">
        <v>0</v>
      </c>
      <c r="AB1287" s="86">
        <v>-4.4319624249999998E-4</v>
      </c>
      <c r="AC1287" s="86">
        <v>0</v>
      </c>
      <c r="AD1287" s="154">
        <v>0</v>
      </c>
      <c r="AE1287" s="154" t="s">
        <v>4364</v>
      </c>
      <c r="AF1287" s="154" t="s">
        <v>4364</v>
      </c>
      <c r="AG1287" s="86">
        <v>2.4379456890899999E-3</v>
      </c>
    </row>
    <row r="1288" spans="1:33" x14ac:dyDescent="0.35">
      <c r="A1288" s="84">
        <v>12601</v>
      </c>
      <c r="B1288" s="126">
        <v>46112</v>
      </c>
      <c r="C1288" s="84">
        <v>6300</v>
      </c>
      <c r="D1288" s="83" t="s">
        <v>1609</v>
      </c>
      <c r="E1288" s="85">
        <v>62809420</v>
      </c>
      <c r="F1288" s="85">
        <v>31028189</v>
      </c>
      <c r="G1288" s="85">
        <v>744809</v>
      </c>
      <c r="H1288" s="85">
        <v>0</v>
      </c>
      <c r="I1288" s="85">
        <v>0</v>
      </c>
      <c r="J1288" s="85">
        <v>4899408</v>
      </c>
      <c r="K1288" s="85">
        <v>13646822</v>
      </c>
      <c r="L1288" s="85">
        <v>0</v>
      </c>
      <c r="M1288" s="85">
        <v>0</v>
      </c>
      <c r="N1288" s="85">
        <v>0</v>
      </c>
      <c r="O1288" s="153">
        <v>2661771</v>
      </c>
      <c r="P1288" s="153">
        <v>3453685</v>
      </c>
      <c r="Q1288" s="153">
        <v>4880903</v>
      </c>
      <c r="R1288" s="153">
        <v>740791</v>
      </c>
      <c r="S1288" s="153">
        <v>0</v>
      </c>
      <c r="T1288" s="86">
        <v>1.239298123697E-2</v>
      </c>
      <c r="U1288" s="154" t="s">
        <v>4364</v>
      </c>
      <c r="V1288" s="154" t="s">
        <v>4364</v>
      </c>
      <c r="W1288" s="86">
        <v>1.6766962868830001E-2</v>
      </c>
      <c r="X1288" s="86">
        <v>-4.5287213964999998E-6</v>
      </c>
      <c r="Y1288" s="86">
        <v>5.6103386408500001E-3</v>
      </c>
      <c r="Z1288" s="154" t="s">
        <v>4364</v>
      </c>
      <c r="AA1288" s="86">
        <v>3.3136088787100002E-3</v>
      </c>
      <c r="AB1288" s="86">
        <v>-1.0586123602E-3</v>
      </c>
      <c r="AC1288" s="86">
        <v>0</v>
      </c>
      <c r="AD1288" s="154" t="s">
        <v>4364</v>
      </c>
      <c r="AE1288" s="154" t="s">
        <v>4364</v>
      </c>
      <c r="AF1288" s="154" t="s">
        <v>4364</v>
      </c>
      <c r="AG1288" s="86">
        <v>4.5241652047400003E-3</v>
      </c>
    </row>
    <row r="1289" spans="1:33" x14ac:dyDescent="0.35">
      <c r="A1289" s="84">
        <v>12604</v>
      </c>
      <c r="B1289" s="126">
        <v>46112</v>
      </c>
      <c r="C1289" s="84">
        <v>6302</v>
      </c>
      <c r="D1289" s="83" t="s">
        <v>1610</v>
      </c>
      <c r="E1289" s="85">
        <v>86450195</v>
      </c>
      <c r="F1289" s="85">
        <v>48634056</v>
      </c>
      <c r="G1289" s="85">
        <v>3121832</v>
      </c>
      <c r="H1289" s="85">
        <v>0</v>
      </c>
      <c r="I1289" s="85">
        <v>3730</v>
      </c>
      <c r="J1289" s="85">
        <v>1052946</v>
      </c>
      <c r="K1289" s="85">
        <v>11884791</v>
      </c>
      <c r="L1289" s="85">
        <v>0</v>
      </c>
      <c r="M1289" s="85">
        <v>0</v>
      </c>
      <c r="N1289" s="85">
        <v>0</v>
      </c>
      <c r="O1289" s="153">
        <v>7723931</v>
      </c>
      <c r="P1289" s="153">
        <v>986708</v>
      </c>
      <c r="Q1289" s="153">
        <v>11934105</v>
      </c>
      <c r="R1289" s="153">
        <v>11926013</v>
      </c>
      <c r="S1289" s="153">
        <v>0</v>
      </c>
      <c r="T1289" s="86">
        <v>2.684566059968E-2</v>
      </c>
      <c r="U1289" s="154" t="s">
        <v>4364</v>
      </c>
      <c r="V1289" s="154">
        <v>0</v>
      </c>
      <c r="W1289" s="86">
        <v>2.91742867435E-3</v>
      </c>
      <c r="X1289" s="86">
        <v>1.16394438704E-3</v>
      </c>
      <c r="Y1289" s="86">
        <v>4.2567895311000003E-3</v>
      </c>
      <c r="Z1289" s="154" t="s">
        <v>4364</v>
      </c>
      <c r="AA1289" s="86">
        <v>7.1939711006000005E-4</v>
      </c>
      <c r="AB1289" s="86">
        <v>0</v>
      </c>
      <c r="AC1289" s="86">
        <v>-9.6247571799999997E-5</v>
      </c>
      <c r="AD1289" s="86" t="s">
        <v>4364</v>
      </c>
      <c r="AE1289" s="86" t="s">
        <v>4364</v>
      </c>
      <c r="AF1289" s="86" t="s">
        <v>4364</v>
      </c>
      <c r="AG1289" s="86">
        <v>3.3174926237599998E-3</v>
      </c>
    </row>
    <row r="1290" spans="1:33" x14ac:dyDescent="0.35">
      <c r="A1290" s="84">
        <v>12608</v>
      </c>
      <c r="B1290" s="126">
        <v>46112</v>
      </c>
      <c r="C1290" s="84">
        <v>6305</v>
      </c>
      <c r="D1290" s="83" t="s">
        <v>1611</v>
      </c>
      <c r="E1290" s="85">
        <v>1635289</v>
      </c>
      <c r="F1290" s="85">
        <v>1220407</v>
      </c>
      <c r="G1290" s="85">
        <v>0</v>
      </c>
      <c r="H1290" s="85">
        <v>0</v>
      </c>
      <c r="I1290" s="85">
        <v>0</v>
      </c>
      <c r="J1290" s="85">
        <v>0</v>
      </c>
      <c r="K1290" s="85">
        <v>696034</v>
      </c>
      <c r="L1290" s="85">
        <v>0</v>
      </c>
      <c r="M1290" s="85">
        <v>0</v>
      </c>
      <c r="N1290" s="85">
        <v>51598</v>
      </c>
      <c r="O1290" s="153">
        <v>135059</v>
      </c>
      <c r="P1290" s="153">
        <v>337716</v>
      </c>
      <c r="Q1290" s="153">
        <v>0</v>
      </c>
      <c r="R1290" s="153">
        <v>0</v>
      </c>
      <c r="S1290" s="153">
        <v>0</v>
      </c>
      <c r="T1290" s="154" t="s">
        <v>4364</v>
      </c>
      <c r="U1290" s="154" t="s">
        <v>4364</v>
      </c>
      <c r="V1290" s="154" t="s">
        <v>4364</v>
      </c>
      <c r="W1290" s="86">
        <v>5.1606042621300001E-3</v>
      </c>
      <c r="X1290" s="86" t="s">
        <v>4364</v>
      </c>
      <c r="Y1290" s="86">
        <v>4.19957179862E-3</v>
      </c>
      <c r="Z1290" s="154" t="s">
        <v>4364</v>
      </c>
      <c r="AA1290" s="86">
        <v>0</v>
      </c>
      <c r="AB1290" s="86" t="s">
        <v>4364</v>
      </c>
      <c r="AC1290" s="154" t="s">
        <v>4364</v>
      </c>
      <c r="AD1290" s="154" t="s">
        <v>4364</v>
      </c>
      <c r="AE1290" s="154" t="s">
        <v>4364</v>
      </c>
      <c r="AF1290" s="154">
        <v>0</v>
      </c>
      <c r="AG1290" s="86">
        <v>2.72107900125E-3</v>
      </c>
    </row>
    <row r="1291" spans="1:33" x14ac:dyDescent="0.35">
      <c r="A1291" s="84">
        <v>12613</v>
      </c>
      <c r="B1291" s="126">
        <v>46112</v>
      </c>
      <c r="C1291" s="84">
        <v>6310</v>
      </c>
      <c r="D1291" s="83" t="s">
        <v>1612</v>
      </c>
      <c r="E1291" s="85">
        <v>2555308</v>
      </c>
      <c r="F1291" s="85">
        <v>664206</v>
      </c>
      <c r="G1291" s="85">
        <v>0</v>
      </c>
      <c r="H1291" s="85">
        <v>0</v>
      </c>
      <c r="I1291" s="85">
        <v>0</v>
      </c>
      <c r="J1291" s="85">
        <v>399823</v>
      </c>
      <c r="K1291" s="85">
        <v>244843</v>
      </c>
      <c r="L1291" s="85">
        <v>0</v>
      </c>
      <c r="M1291" s="85">
        <v>0</v>
      </c>
      <c r="N1291" s="85">
        <v>0</v>
      </c>
      <c r="O1291" s="153">
        <v>18106</v>
      </c>
      <c r="P1291" s="153">
        <v>1434</v>
      </c>
      <c r="Q1291" s="153">
        <v>0</v>
      </c>
      <c r="R1291" s="153">
        <v>0</v>
      </c>
      <c r="S1291" s="153">
        <v>0</v>
      </c>
      <c r="T1291" s="154" t="s">
        <v>4364</v>
      </c>
      <c r="U1291" s="154" t="s">
        <v>4364</v>
      </c>
      <c r="V1291" s="154" t="s">
        <v>4364</v>
      </c>
      <c r="W1291" s="86">
        <v>-3.27120857541E-2</v>
      </c>
      <c r="X1291" s="86">
        <v>0</v>
      </c>
      <c r="Y1291" s="86">
        <v>0</v>
      </c>
      <c r="Z1291" s="154" t="s">
        <v>4364</v>
      </c>
      <c r="AA1291" s="86">
        <v>0</v>
      </c>
      <c r="AB1291" s="154" t="s">
        <v>4364</v>
      </c>
      <c r="AC1291" s="154" t="s">
        <v>4364</v>
      </c>
      <c r="AD1291" s="154" t="s">
        <v>4364</v>
      </c>
      <c r="AE1291" s="154" t="s">
        <v>4364</v>
      </c>
      <c r="AF1291" s="154" t="s">
        <v>4364</v>
      </c>
      <c r="AG1291" s="86">
        <v>-1.5728190773E-3</v>
      </c>
    </row>
    <row r="1292" spans="1:33" x14ac:dyDescent="0.35">
      <c r="A1292" s="84">
        <v>12616</v>
      </c>
      <c r="B1292" s="126">
        <v>46112</v>
      </c>
      <c r="C1292" s="84">
        <v>6312</v>
      </c>
      <c r="D1292" s="83" t="s">
        <v>1613</v>
      </c>
      <c r="E1292" s="85">
        <v>39759536</v>
      </c>
      <c r="F1292" s="85">
        <v>22232313</v>
      </c>
      <c r="G1292" s="85">
        <v>1147614</v>
      </c>
      <c r="H1292" s="85">
        <v>59292</v>
      </c>
      <c r="I1292" s="85">
        <v>0</v>
      </c>
      <c r="J1292" s="85">
        <v>892044</v>
      </c>
      <c r="K1292" s="85">
        <v>3674476</v>
      </c>
      <c r="L1292" s="85">
        <v>0</v>
      </c>
      <c r="M1292" s="85">
        <v>3557156</v>
      </c>
      <c r="N1292" s="85">
        <v>208131</v>
      </c>
      <c r="O1292" s="153">
        <v>589823</v>
      </c>
      <c r="P1292" s="153">
        <v>2153287</v>
      </c>
      <c r="Q1292" s="153">
        <v>6456746</v>
      </c>
      <c r="R1292" s="153">
        <v>2658197</v>
      </c>
      <c r="S1292" s="153">
        <v>835546</v>
      </c>
      <c r="T1292" s="86">
        <v>2.524318532273E-2</v>
      </c>
      <c r="U1292" s="154">
        <v>4.5525710043589997E-2</v>
      </c>
      <c r="V1292" s="154" t="s">
        <v>4364</v>
      </c>
      <c r="W1292" s="86">
        <v>4.6558248228360001E-2</v>
      </c>
      <c r="X1292" s="86">
        <v>0</v>
      </c>
      <c r="Y1292" s="86">
        <v>1.0923784489330001E-2</v>
      </c>
      <c r="Z1292" s="154" t="s">
        <v>4364</v>
      </c>
      <c r="AA1292" s="86">
        <v>-7.8351827570000002E-4</v>
      </c>
      <c r="AB1292" s="86">
        <v>0</v>
      </c>
      <c r="AC1292" s="154">
        <v>0</v>
      </c>
      <c r="AD1292" s="86">
        <v>0</v>
      </c>
      <c r="AE1292" s="86">
        <v>0</v>
      </c>
      <c r="AF1292" s="86">
        <v>0</v>
      </c>
      <c r="AG1292" s="86">
        <v>5.3157555325E-3</v>
      </c>
    </row>
    <row r="1293" spans="1:33" x14ac:dyDescent="0.35">
      <c r="A1293" s="84">
        <v>12619</v>
      </c>
      <c r="B1293" s="126">
        <v>46112</v>
      </c>
      <c r="C1293" s="84">
        <v>6315</v>
      </c>
      <c r="D1293" s="83" t="s">
        <v>1614</v>
      </c>
      <c r="E1293" s="85">
        <v>1619534</v>
      </c>
      <c r="F1293" s="85">
        <v>1035200</v>
      </c>
      <c r="G1293" s="85">
        <v>0</v>
      </c>
      <c r="H1293" s="85">
        <v>0</v>
      </c>
      <c r="I1293" s="85">
        <v>0</v>
      </c>
      <c r="J1293" s="85">
        <v>242596</v>
      </c>
      <c r="K1293" s="85">
        <v>619242</v>
      </c>
      <c r="L1293" s="85">
        <v>0</v>
      </c>
      <c r="M1293" s="85">
        <v>0</v>
      </c>
      <c r="N1293" s="85">
        <v>0</v>
      </c>
      <c r="O1293" s="153">
        <v>41574</v>
      </c>
      <c r="P1293" s="153">
        <v>131788</v>
      </c>
      <c r="Q1293" s="153">
        <v>0</v>
      </c>
      <c r="R1293" s="153">
        <v>0</v>
      </c>
      <c r="S1293" s="153">
        <v>0</v>
      </c>
      <c r="T1293" s="154" t="s">
        <v>4364</v>
      </c>
      <c r="U1293" s="86" t="s">
        <v>4364</v>
      </c>
      <c r="V1293" s="154" t="s">
        <v>4364</v>
      </c>
      <c r="W1293" s="86">
        <v>1.6804257391469998E-2</v>
      </c>
      <c r="X1293" s="86">
        <v>0</v>
      </c>
      <c r="Y1293" s="86">
        <v>-2.7960809038999998E-3</v>
      </c>
      <c r="Z1293" s="154" t="s">
        <v>4364</v>
      </c>
      <c r="AA1293" s="86">
        <v>0</v>
      </c>
      <c r="AB1293" s="154" t="s">
        <v>4364</v>
      </c>
      <c r="AC1293" s="154" t="s">
        <v>4364</v>
      </c>
      <c r="AD1293" s="154" t="s">
        <v>4364</v>
      </c>
      <c r="AE1293" s="154" t="s">
        <v>4364</v>
      </c>
      <c r="AF1293" s="154" t="s">
        <v>4364</v>
      </c>
      <c r="AG1293" s="86">
        <v>-1.1411074645E-3</v>
      </c>
    </row>
    <row r="1294" spans="1:33" x14ac:dyDescent="0.35">
      <c r="A1294" s="84">
        <v>12624</v>
      </c>
      <c r="B1294" s="126">
        <v>46112</v>
      </c>
      <c r="C1294" s="84">
        <v>6319</v>
      </c>
      <c r="D1294" s="83" t="s">
        <v>4249</v>
      </c>
      <c r="E1294" s="85">
        <v>56603622</v>
      </c>
      <c r="F1294" s="85">
        <v>22375573</v>
      </c>
      <c r="G1294" s="85">
        <v>645881</v>
      </c>
      <c r="H1294" s="85">
        <v>0</v>
      </c>
      <c r="I1294" s="85">
        <v>0</v>
      </c>
      <c r="J1294" s="85">
        <v>4927200</v>
      </c>
      <c r="K1294" s="85">
        <v>4851287</v>
      </c>
      <c r="L1294" s="85">
        <v>0</v>
      </c>
      <c r="M1294" s="85">
        <v>0</v>
      </c>
      <c r="N1294" s="85">
        <v>0</v>
      </c>
      <c r="O1294" s="153">
        <v>567012</v>
      </c>
      <c r="P1294" s="153">
        <v>440773</v>
      </c>
      <c r="Q1294" s="153">
        <v>7843721</v>
      </c>
      <c r="R1294" s="153">
        <v>3099699</v>
      </c>
      <c r="S1294" s="153">
        <v>0</v>
      </c>
      <c r="T1294" s="86">
        <v>6.7524454512100001E-3</v>
      </c>
      <c r="U1294" s="154" t="s">
        <v>4364</v>
      </c>
      <c r="V1294" s="154" t="s">
        <v>4364</v>
      </c>
      <c r="W1294" s="86">
        <v>1.7169547804459999E-2</v>
      </c>
      <c r="X1294" s="86">
        <v>0</v>
      </c>
      <c r="Y1294" s="86">
        <v>9.0040339148999996E-4</v>
      </c>
      <c r="Z1294" s="154" t="s">
        <v>4364</v>
      </c>
      <c r="AA1294" s="86">
        <v>0</v>
      </c>
      <c r="AB1294" s="154">
        <v>0</v>
      </c>
      <c r="AC1294" s="154">
        <v>0</v>
      </c>
      <c r="AD1294" s="154" t="s">
        <v>4364</v>
      </c>
      <c r="AE1294" s="154" t="s">
        <v>4364</v>
      </c>
      <c r="AF1294" s="154" t="s">
        <v>4364</v>
      </c>
      <c r="AG1294" s="86">
        <v>8.7147585863000003E-4</v>
      </c>
    </row>
    <row r="1295" spans="1:33" x14ac:dyDescent="0.35">
      <c r="A1295" s="84">
        <v>12643</v>
      </c>
      <c r="B1295" s="126">
        <v>46112</v>
      </c>
      <c r="C1295" s="84">
        <v>6329</v>
      </c>
      <c r="D1295" s="83" t="s">
        <v>1615</v>
      </c>
      <c r="E1295" s="85">
        <v>111151929</v>
      </c>
      <c r="F1295" s="85">
        <v>56004460</v>
      </c>
      <c r="G1295" s="85">
        <v>1022050</v>
      </c>
      <c r="H1295" s="85">
        <v>115438</v>
      </c>
      <c r="I1295" s="85">
        <v>3489769</v>
      </c>
      <c r="J1295" s="85">
        <v>3564181</v>
      </c>
      <c r="K1295" s="85">
        <v>16883974</v>
      </c>
      <c r="L1295" s="85">
        <v>0</v>
      </c>
      <c r="M1295" s="85">
        <v>551741</v>
      </c>
      <c r="N1295" s="85">
        <v>113754</v>
      </c>
      <c r="O1295" s="153">
        <v>6880704</v>
      </c>
      <c r="P1295" s="153">
        <v>1901936</v>
      </c>
      <c r="Q1295" s="153">
        <v>19509080</v>
      </c>
      <c r="R1295" s="153">
        <v>1971834</v>
      </c>
      <c r="S1295" s="153">
        <v>0</v>
      </c>
      <c r="T1295" s="86">
        <v>1.055833242695E-2</v>
      </c>
      <c r="U1295" s="86">
        <v>1.7555761366049999E-2</v>
      </c>
      <c r="V1295" s="86">
        <v>9.8966460280300005E-3</v>
      </c>
      <c r="W1295" s="86">
        <v>1.8573915621590002E-2</v>
      </c>
      <c r="X1295" s="86">
        <v>0</v>
      </c>
      <c r="Y1295" s="86">
        <v>8.2194725999499996E-3</v>
      </c>
      <c r="Z1295" s="154" t="s">
        <v>4364</v>
      </c>
      <c r="AA1295" s="86">
        <v>6.6493755393500003E-3</v>
      </c>
      <c r="AB1295" s="86">
        <v>0</v>
      </c>
      <c r="AC1295" s="86">
        <v>0</v>
      </c>
      <c r="AD1295" s="86" t="s">
        <v>4364</v>
      </c>
      <c r="AE1295" s="86">
        <v>0</v>
      </c>
      <c r="AF1295" s="86">
        <v>0</v>
      </c>
      <c r="AG1295" s="86">
        <v>5.8172546318900004E-3</v>
      </c>
    </row>
    <row r="1296" spans="1:33" x14ac:dyDescent="0.35">
      <c r="A1296" s="84">
        <v>12648</v>
      </c>
      <c r="B1296" s="126">
        <v>46112</v>
      </c>
      <c r="C1296" s="84">
        <v>6333</v>
      </c>
      <c r="D1296" s="83" t="s">
        <v>1616</v>
      </c>
      <c r="E1296" s="85">
        <v>12320803</v>
      </c>
      <c r="F1296" s="85">
        <v>7588330</v>
      </c>
      <c r="G1296" s="85">
        <v>0</v>
      </c>
      <c r="H1296" s="85">
        <v>0</v>
      </c>
      <c r="I1296" s="85">
        <v>0</v>
      </c>
      <c r="J1296" s="85">
        <v>1526886</v>
      </c>
      <c r="K1296" s="85">
        <v>5012339</v>
      </c>
      <c r="L1296" s="85">
        <v>0</v>
      </c>
      <c r="M1296" s="85">
        <v>0</v>
      </c>
      <c r="N1296" s="85">
        <v>0</v>
      </c>
      <c r="O1296" s="153">
        <v>531948</v>
      </c>
      <c r="P1296" s="153">
        <v>361162</v>
      </c>
      <c r="Q1296" s="153">
        <v>151961</v>
      </c>
      <c r="R1296" s="153">
        <v>4034</v>
      </c>
      <c r="S1296" s="153">
        <v>0</v>
      </c>
      <c r="T1296" s="86" t="s">
        <v>4364</v>
      </c>
      <c r="U1296" s="154" t="s">
        <v>4364</v>
      </c>
      <c r="V1296" s="154" t="s">
        <v>4364</v>
      </c>
      <c r="W1296" s="86">
        <v>2.39220692342E-2</v>
      </c>
      <c r="X1296" s="86">
        <v>1.57183919169E-3</v>
      </c>
      <c r="Y1296" s="86">
        <v>6.5542844456199997E-3</v>
      </c>
      <c r="Z1296" s="154" t="s">
        <v>4364</v>
      </c>
      <c r="AA1296" s="86">
        <v>0</v>
      </c>
      <c r="AB1296" s="86">
        <v>0</v>
      </c>
      <c r="AC1296" s="86">
        <v>-3.3721320112999997E-2</v>
      </c>
      <c r="AD1296" s="86" t="s">
        <v>4364</v>
      </c>
      <c r="AE1296" s="86" t="s">
        <v>4364</v>
      </c>
      <c r="AF1296" s="86" t="s">
        <v>4364</v>
      </c>
      <c r="AG1296" s="86">
        <v>6.5083066752400004E-3</v>
      </c>
    </row>
    <row r="1297" spans="1:33" x14ac:dyDescent="0.35">
      <c r="A1297" s="84">
        <v>12654</v>
      </c>
      <c r="B1297" s="126">
        <v>46112</v>
      </c>
      <c r="C1297" s="84">
        <v>6337</v>
      </c>
      <c r="D1297" s="83" t="s">
        <v>1617</v>
      </c>
      <c r="E1297" s="85">
        <v>65006774</v>
      </c>
      <c r="F1297" s="85">
        <v>38449333</v>
      </c>
      <c r="G1297" s="85">
        <v>801848</v>
      </c>
      <c r="H1297" s="85">
        <v>0</v>
      </c>
      <c r="I1297" s="85">
        <v>0</v>
      </c>
      <c r="J1297" s="85">
        <v>7288665</v>
      </c>
      <c r="K1297" s="85">
        <v>10133551</v>
      </c>
      <c r="L1297" s="85">
        <v>0</v>
      </c>
      <c r="M1297" s="85">
        <v>0</v>
      </c>
      <c r="N1297" s="85">
        <v>0</v>
      </c>
      <c r="O1297" s="153">
        <v>1205353</v>
      </c>
      <c r="P1297" s="153">
        <v>590138</v>
      </c>
      <c r="Q1297" s="153">
        <v>14130197</v>
      </c>
      <c r="R1297" s="153">
        <v>4299581</v>
      </c>
      <c r="S1297" s="153">
        <v>0</v>
      </c>
      <c r="T1297" s="154">
        <v>2.9546796916140001E-2</v>
      </c>
      <c r="U1297" s="154" t="s">
        <v>4364</v>
      </c>
      <c r="V1297" s="154" t="s">
        <v>4364</v>
      </c>
      <c r="W1297" s="86">
        <v>2.5206240423219999E-2</v>
      </c>
      <c r="X1297" s="86">
        <v>0</v>
      </c>
      <c r="Y1297" s="86">
        <v>2.86817778662E-3</v>
      </c>
      <c r="Z1297" s="154" t="s">
        <v>4364</v>
      </c>
      <c r="AA1297" s="86">
        <v>0</v>
      </c>
      <c r="AB1297" s="154">
        <v>0</v>
      </c>
      <c r="AC1297" s="154">
        <v>1.11745230443E-3</v>
      </c>
      <c r="AD1297" s="154" t="s">
        <v>4364</v>
      </c>
      <c r="AE1297" s="154" t="s">
        <v>4364</v>
      </c>
      <c r="AF1297" s="154" t="s">
        <v>4364</v>
      </c>
      <c r="AG1297" s="86">
        <v>2.4809055535400001E-3</v>
      </c>
    </row>
    <row r="1298" spans="1:33" x14ac:dyDescent="0.35">
      <c r="A1298" s="84">
        <v>12666</v>
      </c>
      <c r="B1298" s="126">
        <v>46112</v>
      </c>
      <c r="C1298" s="84">
        <v>6344</v>
      </c>
      <c r="D1298" s="83" t="s">
        <v>1618</v>
      </c>
      <c r="E1298" s="85">
        <v>31172212</v>
      </c>
      <c r="F1298" s="85">
        <v>20455389</v>
      </c>
      <c r="G1298" s="85">
        <v>782514</v>
      </c>
      <c r="H1298" s="85">
        <v>0</v>
      </c>
      <c r="I1298" s="85">
        <v>0</v>
      </c>
      <c r="J1298" s="85">
        <v>728446</v>
      </c>
      <c r="K1298" s="85">
        <v>4134953</v>
      </c>
      <c r="L1298" s="85">
        <v>0</v>
      </c>
      <c r="M1298" s="85">
        <v>0</v>
      </c>
      <c r="N1298" s="85">
        <v>0</v>
      </c>
      <c r="O1298" s="153">
        <v>771470</v>
      </c>
      <c r="P1298" s="153">
        <v>186595</v>
      </c>
      <c r="Q1298" s="153">
        <v>5204918</v>
      </c>
      <c r="R1298" s="153">
        <v>8646493</v>
      </c>
      <c r="S1298" s="153">
        <v>0</v>
      </c>
      <c r="T1298" s="86">
        <v>7.3626997820099996E-3</v>
      </c>
      <c r="U1298" s="154" t="s">
        <v>4364</v>
      </c>
      <c r="V1298" s="154" t="s">
        <v>4364</v>
      </c>
      <c r="W1298" s="86">
        <v>1.8990043395929999E-2</v>
      </c>
      <c r="X1298" s="86">
        <v>0</v>
      </c>
      <c r="Y1298" s="86">
        <v>2.27429446188E-3</v>
      </c>
      <c r="Z1298" s="154" t="s">
        <v>4364</v>
      </c>
      <c r="AA1298" s="86">
        <v>0</v>
      </c>
      <c r="AB1298" s="86">
        <v>0</v>
      </c>
      <c r="AC1298" s="86">
        <v>0</v>
      </c>
      <c r="AD1298" s="154" t="s">
        <v>4364</v>
      </c>
      <c r="AE1298" s="86" t="s">
        <v>4364</v>
      </c>
      <c r="AF1298" s="154" t="s">
        <v>4364</v>
      </c>
      <c r="AG1298" s="86">
        <v>1.633262131E-3</v>
      </c>
    </row>
    <row r="1299" spans="1:33" x14ac:dyDescent="0.35">
      <c r="A1299" s="84">
        <v>12671</v>
      </c>
      <c r="B1299" s="126">
        <v>46112</v>
      </c>
      <c r="C1299" s="84">
        <v>6348</v>
      </c>
      <c r="D1299" s="83" t="s">
        <v>1619</v>
      </c>
      <c r="E1299" s="85">
        <v>21136903</v>
      </c>
      <c r="F1299" s="85">
        <v>8968907</v>
      </c>
      <c r="G1299" s="85">
        <v>0</v>
      </c>
      <c r="H1299" s="85">
        <v>0</v>
      </c>
      <c r="I1299" s="85">
        <v>0</v>
      </c>
      <c r="J1299" s="85">
        <v>1698424</v>
      </c>
      <c r="K1299" s="85">
        <v>2511740</v>
      </c>
      <c r="L1299" s="85">
        <v>0</v>
      </c>
      <c r="M1299" s="85">
        <v>0</v>
      </c>
      <c r="N1299" s="85">
        <v>0</v>
      </c>
      <c r="O1299" s="153">
        <v>197256</v>
      </c>
      <c r="P1299" s="153">
        <v>754430</v>
      </c>
      <c r="Q1299" s="153">
        <v>2869891</v>
      </c>
      <c r="R1299" s="153">
        <v>937166</v>
      </c>
      <c r="S1299" s="153">
        <v>0</v>
      </c>
      <c r="T1299" s="86" t="s">
        <v>4364</v>
      </c>
      <c r="U1299" s="154" t="s">
        <v>4364</v>
      </c>
      <c r="V1299" s="154" t="s">
        <v>4364</v>
      </c>
      <c r="W1299" s="86">
        <v>2.368613287304E-2</v>
      </c>
      <c r="X1299" s="86">
        <v>0</v>
      </c>
      <c r="Y1299" s="86">
        <v>5.9333891497999997E-4</v>
      </c>
      <c r="Z1299" s="154" t="s">
        <v>4364</v>
      </c>
      <c r="AA1299" s="86">
        <v>0</v>
      </c>
      <c r="AB1299" s="86">
        <v>0</v>
      </c>
      <c r="AC1299" s="154">
        <v>3.1006387109729999E-2</v>
      </c>
      <c r="AD1299" s="154" t="s">
        <v>4364</v>
      </c>
      <c r="AE1299" s="154" t="s">
        <v>4364</v>
      </c>
      <c r="AF1299" s="154" t="s">
        <v>4364</v>
      </c>
      <c r="AG1299" s="86">
        <v>1.39081374053E-3</v>
      </c>
    </row>
    <row r="1300" spans="1:33" x14ac:dyDescent="0.35">
      <c r="A1300" s="84">
        <v>12673</v>
      </c>
      <c r="B1300" s="126">
        <v>46112</v>
      </c>
      <c r="C1300" s="84">
        <v>6350</v>
      </c>
      <c r="D1300" s="83" t="s">
        <v>1620</v>
      </c>
      <c r="E1300" s="85">
        <v>12571411</v>
      </c>
      <c r="F1300" s="85">
        <v>7271421</v>
      </c>
      <c r="G1300" s="85">
        <v>0</v>
      </c>
      <c r="H1300" s="85">
        <v>7550</v>
      </c>
      <c r="I1300" s="85">
        <v>0</v>
      </c>
      <c r="J1300" s="85">
        <v>2261400</v>
      </c>
      <c r="K1300" s="85">
        <v>3260871</v>
      </c>
      <c r="L1300" s="85">
        <v>0</v>
      </c>
      <c r="M1300" s="85">
        <v>0</v>
      </c>
      <c r="N1300" s="85">
        <v>0</v>
      </c>
      <c r="O1300" s="153">
        <v>805677</v>
      </c>
      <c r="P1300" s="153">
        <v>935923</v>
      </c>
      <c r="Q1300" s="153">
        <v>0</v>
      </c>
      <c r="R1300" s="153">
        <v>0</v>
      </c>
      <c r="S1300" s="153">
        <v>0</v>
      </c>
      <c r="T1300" s="86" t="s">
        <v>4364</v>
      </c>
      <c r="U1300" s="154">
        <v>0</v>
      </c>
      <c r="V1300" s="154" t="s">
        <v>4364</v>
      </c>
      <c r="W1300" s="86">
        <v>4.8416865329100004E-3</v>
      </c>
      <c r="X1300" s="86">
        <v>0</v>
      </c>
      <c r="Y1300" s="86">
        <v>2.3318856501E-4</v>
      </c>
      <c r="Z1300" s="154" t="s">
        <v>4364</v>
      </c>
      <c r="AA1300" s="86">
        <v>1.0700775990300001E-3</v>
      </c>
      <c r="AB1300" s="86" t="s">
        <v>4364</v>
      </c>
      <c r="AC1300" s="154" t="s">
        <v>4364</v>
      </c>
      <c r="AD1300" s="86" t="s">
        <v>4364</v>
      </c>
      <c r="AE1300" s="86" t="s">
        <v>4364</v>
      </c>
      <c r="AF1300" s="86" t="s">
        <v>4364</v>
      </c>
      <c r="AG1300" s="86">
        <v>4.7799944645999999E-4</v>
      </c>
    </row>
    <row r="1301" spans="1:33" x14ac:dyDescent="0.35">
      <c r="A1301" s="84">
        <v>12679</v>
      </c>
      <c r="B1301" s="126">
        <v>46112</v>
      </c>
      <c r="C1301" s="84">
        <v>6354</v>
      </c>
      <c r="D1301" s="83" t="s">
        <v>4375</v>
      </c>
      <c r="E1301" s="85">
        <v>253681976</v>
      </c>
      <c r="F1301" s="85">
        <v>132525755</v>
      </c>
      <c r="G1301" s="85">
        <v>9654381</v>
      </c>
      <c r="H1301" s="85">
        <v>0</v>
      </c>
      <c r="I1301" s="85">
        <v>10303</v>
      </c>
      <c r="J1301" s="85">
        <v>6050250</v>
      </c>
      <c r="K1301" s="85">
        <v>25510826</v>
      </c>
      <c r="L1301" s="85">
        <v>0</v>
      </c>
      <c r="M1301" s="85">
        <v>15648645</v>
      </c>
      <c r="N1301" s="85">
        <v>0</v>
      </c>
      <c r="O1301" s="153">
        <v>6759615</v>
      </c>
      <c r="P1301" s="153">
        <v>1938712</v>
      </c>
      <c r="Q1301" s="153">
        <v>29133010</v>
      </c>
      <c r="R1301" s="153">
        <v>37820013</v>
      </c>
      <c r="S1301" s="153">
        <v>0</v>
      </c>
      <c r="T1301" s="86">
        <v>2.4018726100830001E-2</v>
      </c>
      <c r="U1301" s="154" t="s">
        <v>4364</v>
      </c>
      <c r="V1301" s="154">
        <v>-3.35702005991E-2</v>
      </c>
      <c r="W1301" s="86">
        <v>4.8310100447900003E-2</v>
      </c>
      <c r="X1301" s="86">
        <v>0</v>
      </c>
      <c r="Y1301" s="86">
        <v>5.9387494794999995E-4</v>
      </c>
      <c r="Z1301" s="154" t="s">
        <v>4364</v>
      </c>
      <c r="AA1301" s="86">
        <v>0</v>
      </c>
      <c r="AB1301" s="86">
        <v>-4.7611223985000001E-7</v>
      </c>
      <c r="AC1301" s="86">
        <v>-5.692942196E-4</v>
      </c>
      <c r="AD1301" s="86">
        <v>0</v>
      </c>
      <c r="AE1301" s="86">
        <v>0</v>
      </c>
      <c r="AF1301" s="86">
        <v>1.1642945246240001E-2</v>
      </c>
      <c r="AG1301" s="86">
        <v>4.5212982224100001E-3</v>
      </c>
    </row>
    <row r="1302" spans="1:33" x14ac:dyDescent="0.35">
      <c r="A1302" s="84">
        <v>12686</v>
      </c>
      <c r="B1302" s="126">
        <v>46112</v>
      </c>
      <c r="C1302" s="84">
        <v>6358</v>
      </c>
      <c r="D1302" s="83" t="s">
        <v>1621</v>
      </c>
      <c r="E1302" s="85">
        <v>36285276</v>
      </c>
      <c r="F1302" s="85">
        <v>14845038</v>
      </c>
      <c r="G1302" s="85">
        <v>0</v>
      </c>
      <c r="H1302" s="85">
        <v>0</v>
      </c>
      <c r="I1302" s="85">
        <v>0</v>
      </c>
      <c r="J1302" s="85">
        <v>1749116</v>
      </c>
      <c r="K1302" s="85">
        <v>4777098</v>
      </c>
      <c r="L1302" s="85">
        <v>0</v>
      </c>
      <c r="M1302" s="85">
        <v>0</v>
      </c>
      <c r="N1302" s="85">
        <v>317217</v>
      </c>
      <c r="O1302" s="153">
        <v>1159780</v>
      </c>
      <c r="P1302" s="153">
        <v>1804646</v>
      </c>
      <c r="Q1302" s="153">
        <v>4878475</v>
      </c>
      <c r="R1302" s="153">
        <v>158706</v>
      </c>
      <c r="S1302" s="153">
        <v>0</v>
      </c>
      <c r="T1302" s="86" t="s">
        <v>4364</v>
      </c>
      <c r="U1302" s="154" t="s">
        <v>4364</v>
      </c>
      <c r="V1302" s="154">
        <v>0</v>
      </c>
      <c r="W1302" s="86">
        <v>8.3799755179800005E-3</v>
      </c>
      <c r="X1302" s="86">
        <v>0</v>
      </c>
      <c r="Y1302" s="86">
        <v>3.1848995620000001E-3</v>
      </c>
      <c r="Z1302" s="154" t="s">
        <v>4364</v>
      </c>
      <c r="AA1302" s="86">
        <v>1.1100889585E-3</v>
      </c>
      <c r="AB1302" s="86">
        <v>-6.29350911E-5</v>
      </c>
      <c r="AC1302" s="86">
        <v>0</v>
      </c>
      <c r="AD1302" s="154" t="s">
        <v>4364</v>
      </c>
      <c r="AE1302" s="86" t="s">
        <v>4364</v>
      </c>
      <c r="AF1302" s="86">
        <v>0</v>
      </c>
      <c r="AG1302" s="86">
        <v>1.7560873767700001E-3</v>
      </c>
    </row>
    <row r="1303" spans="1:33" x14ac:dyDescent="0.35">
      <c r="A1303" s="84">
        <v>12697</v>
      </c>
      <c r="B1303" s="126">
        <v>46112</v>
      </c>
      <c r="C1303" s="84">
        <v>6362</v>
      </c>
      <c r="D1303" s="83" t="s">
        <v>1622</v>
      </c>
      <c r="E1303" s="85">
        <v>783870974</v>
      </c>
      <c r="F1303" s="85">
        <v>500407761</v>
      </c>
      <c r="G1303" s="85">
        <v>13450966</v>
      </c>
      <c r="H1303" s="85">
        <v>0</v>
      </c>
      <c r="I1303" s="85">
        <v>0</v>
      </c>
      <c r="J1303" s="85">
        <v>88601117</v>
      </c>
      <c r="K1303" s="85">
        <v>163744445</v>
      </c>
      <c r="L1303" s="85">
        <v>0</v>
      </c>
      <c r="M1303" s="85">
        <v>0</v>
      </c>
      <c r="N1303" s="85">
        <v>0</v>
      </c>
      <c r="O1303" s="153">
        <v>11670474</v>
      </c>
      <c r="P1303" s="153">
        <v>37763528</v>
      </c>
      <c r="Q1303" s="153">
        <v>182717846</v>
      </c>
      <c r="R1303" s="153">
        <v>135699</v>
      </c>
      <c r="S1303" s="153">
        <v>2323686</v>
      </c>
      <c r="T1303" s="154">
        <v>1.892074829834E-2</v>
      </c>
      <c r="U1303" s="154" t="s">
        <v>4364</v>
      </c>
      <c r="V1303" s="154" t="s">
        <v>4364</v>
      </c>
      <c r="W1303" s="86">
        <v>2.71208907724E-2</v>
      </c>
      <c r="X1303" s="86">
        <v>3.8908012259100001E-3</v>
      </c>
      <c r="Y1303" s="86">
        <v>9.2957564280700001E-3</v>
      </c>
      <c r="Z1303" s="154" t="s">
        <v>4364</v>
      </c>
      <c r="AA1303" s="86">
        <v>4.9278688128900003E-3</v>
      </c>
      <c r="AB1303" s="86">
        <v>1.3535731703199999E-3</v>
      </c>
      <c r="AC1303" s="86">
        <v>0</v>
      </c>
      <c r="AD1303" s="154">
        <v>0</v>
      </c>
      <c r="AE1303" s="86" t="s">
        <v>4364</v>
      </c>
      <c r="AF1303" s="154" t="s">
        <v>4364</v>
      </c>
      <c r="AG1303" s="86">
        <v>5.6962819097299998E-3</v>
      </c>
    </row>
    <row r="1304" spans="1:33" x14ac:dyDescent="0.35">
      <c r="A1304" s="84">
        <v>12729</v>
      </c>
      <c r="B1304" s="126">
        <v>46112</v>
      </c>
      <c r="C1304" s="84">
        <v>6377</v>
      </c>
      <c r="D1304" s="83" t="s">
        <v>1623</v>
      </c>
      <c r="E1304" s="85">
        <v>259231399</v>
      </c>
      <c r="F1304" s="85">
        <v>133889039</v>
      </c>
      <c r="G1304" s="85">
        <v>3865545</v>
      </c>
      <c r="H1304" s="85">
        <v>0</v>
      </c>
      <c r="I1304" s="85">
        <v>0</v>
      </c>
      <c r="J1304" s="85">
        <v>5832544</v>
      </c>
      <c r="K1304" s="85">
        <v>8706676</v>
      </c>
      <c r="L1304" s="85">
        <v>0</v>
      </c>
      <c r="M1304" s="85">
        <v>36154235</v>
      </c>
      <c r="N1304" s="85">
        <v>1634751</v>
      </c>
      <c r="O1304" s="153">
        <v>8129129</v>
      </c>
      <c r="P1304" s="153">
        <v>2219424</v>
      </c>
      <c r="Q1304" s="153">
        <v>54652650</v>
      </c>
      <c r="R1304" s="153">
        <v>12624598</v>
      </c>
      <c r="S1304" s="153">
        <v>69487</v>
      </c>
      <c r="T1304" s="154">
        <v>9.8992712377100004E-3</v>
      </c>
      <c r="U1304" s="154" t="s">
        <v>4364</v>
      </c>
      <c r="V1304" s="86" t="s">
        <v>4364</v>
      </c>
      <c r="W1304" s="86">
        <v>2.1673914748219999E-2</v>
      </c>
      <c r="X1304" s="86">
        <v>1.34274524911E-3</v>
      </c>
      <c r="Y1304" s="86">
        <v>3.5282026329400001E-3</v>
      </c>
      <c r="Z1304" s="154" t="s">
        <v>4364</v>
      </c>
      <c r="AA1304" s="86">
        <v>1.8015944553000001E-3</v>
      </c>
      <c r="AB1304" s="154">
        <v>4.9061495270000003E-5</v>
      </c>
      <c r="AC1304" s="154">
        <v>-2.8350671910000002E-4</v>
      </c>
      <c r="AD1304" s="154">
        <v>0</v>
      </c>
      <c r="AE1304" s="154">
        <v>0</v>
      </c>
      <c r="AF1304" s="154">
        <v>0</v>
      </c>
      <c r="AG1304" s="86">
        <v>2.4824112271000002E-3</v>
      </c>
    </row>
    <row r="1305" spans="1:33" x14ac:dyDescent="0.35">
      <c r="A1305" s="84">
        <v>12735</v>
      </c>
      <c r="B1305" s="126">
        <v>46112</v>
      </c>
      <c r="C1305" s="84">
        <v>6381</v>
      </c>
      <c r="D1305" s="83" t="s">
        <v>1624</v>
      </c>
      <c r="E1305" s="85">
        <v>2416523</v>
      </c>
      <c r="F1305" s="85">
        <v>1676436</v>
      </c>
      <c r="G1305" s="85">
        <v>0</v>
      </c>
      <c r="H1305" s="85">
        <v>733</v>
      </c>
      <c r="I1305" s="85">
        <v>0</v>
      </c>
      <c r="J1305" s="85">
        <v>303606</v>
      </c>
      <c r="K1305" s="85">
        <v>898381</v>
      </c>
      <c r="L1305" s="85">
        <v>0</v>
      </c>
      <c r="M1305" s="85">
        <v>0</v>
      </c>
      <c r="N1305" s="85">
        <v>0</v>
      </c>
      <c r="O1305" s="153">
        <v>462233</v>
      </c>
      <c r="P1305" s="153">
        <v>11483</v>
      </c>
      <c r="Q1305" s="153">
        <v>0</v>
      </c>
      <c r="R1305" s="153">
        <v>0</v>
      </c>
      <c r="S1305" s="153">
        <v>0</v>
      </c>
      <c r="T1305" s="86" t="s">
        <v>4364</v>
      </c>
      <c r="U1305" s="86">
        <v>1.4912369840720001E-2</v>
      </c>
      <c r="V1305" s="154" t="s">
        <v>4364</v>
      </c>
      <c r="W1305" s="86">
        <v>3.1492232045620003E-2</v>
      </c>
      <c r="X1305" s="86">
        <v>0</v>
      </c>
      <c r="Y1305" s="86">
        <v>2.295015920465E-2</v>
      </c>
      <c r="Z1305" s="154" t="s">
        <v>4364</v>
      </c>
      <c r="AA1305" s="86">
        <v>0</v>
      </c>
      <c r="AB1305" s="86" t="s">
        <v>4364</v>
      </c>
      <c r="AC1305" s="86" t="s">
        <v>4364</v>
      </c>
      <c r="AD1305" s="154" t="s">
        <v>4364</v>
      </c>
      <c r="AE1305" s="86" t="s">
        <v>4364</v>
      </c>
      <c r="AF1305" s="154" t="s">
        <v>4364</v>
      </c>
      <c r="AG1305" s="86">
        <v>2.1127933969380001E-2</v>
      </c>
    </row>
    <row r="1306" spans="1:33" x14ac:dyDescent="0.35">
      <c r="A1306" s="84">
        <v>12745</v>
      </c>
      <c r="B1306" s="126">
        <v>46112</v>
      </c>
      <c r="C1306" s="84">
        <v>6388</v>
      </c>
      <c r="D1306" s="83" t="s">
        <v>1625</v>
      </c>
      <c r="E1306" s="85">
        <v>46182013</v>
      </c>
      <c r="F1306" s="85">
        <v>23247261</v>
      </c>
      <c r="G1306" s="85">
        <v>0</v>
      </c>
      <c r="H1306" s="85">
        <v>0</v>
      </c>
      <c r="I1306" s="85">
        <v>0</v>
      </c>
      <c r="J1306" s="85">
        <v>5629474</v>
      </c>
      <c r="K1306" s="85">
        <v>9478914</v>
      </c>
      <c r="L1306" s="85">
        <v>0</v>
      </c>
      <c r="M1306" s="85">
        <v>0</v>
      </c>
      <c r="N1306" s="85">
        <v>587349</v>
      </c>
      <c r="O1306" s="153">
        <v>560430</v>
      </c>
      <c r="P1306" s="153">
        <v>2992067</v>
      </c>
      <c r="Q1306" s="153">
        <v>2429255</v>
      </c>
      <c r="R1306" s="153">
        <v>1569771</v>
      </c>
      <c r="S1306" s="153">
        <v>0</v>
      </c>
      <c r="T1306" s="86">
        <v>8.70083650111E-2</v>
      </c>
      <c r="U1306" s="154" t="s">
        <v>4364</v>
      </c>
      <c r="V1306" s="154" t="s">
        <v>4364</v>
      </c>
      <c r="W1306" s="86">
        <v>1.327337041387E-2</v>
      </c>
      <c r="X1306" s="86">
        <v>2.5067146546300001E-3</v>
      </c>
      <c r="Y1306" s="86">
        <v>1.87638792265E-3</v>
      </c>
      <c r="Z1306" s="154" t="s">
        <v>4364</v>
      </c>
      <c r="AA1306" s="86">
        <v>0</v>
      </c>
      <c r="AB1306" s="86">
        <v>0</v>
      </c>
      <c r="AC1306" s="86">
        <v>0</v>
      </c>
      <c r="AD1306" s="154" t="s">
        <v>4364</v>
      </c>
      <c r="AE1306" s="154" t="s">
        <v>4364</v>
      </c>
      <c r="AF1306" s="154">
        <v>0</v>
      </c>
      <c r="AG1306" s="86">
        <v>2.0573797643500002E-3</v>
      </c>
    </row>
    <row r="1307" spans="1:33" x14ac:dyDescent="0.35">
      <c r="A1307" s="84">
        <v>12748</v>
      </c>
      <c r="B1307" s="126">
        <v>46112</v>
      </c>
      <c r="C1307" s="84">
        <v>6391</v>
      </c>
      <c r="D1307" s="83" t="s">
        <v>1626</v>
      </c>
      <c r="E1307" s="85">
        <v>1593333</v>
      </c>
      <c r="F1307" s="85">
        <v>506867</v>
      </c>
      <c r="G1307" s="85">
        <v>0</v>
      </c>
      <c r="H1307" s="85">
        <v>0</v>
      </c>
      <c r="I1307" s="85">
        <v>0</v>
      </c>
      <c r="J1307" s="85">
        <v>122207</v>
      </c>
      <c r="K1307" s="85">
        <v>91730</v>
      </c>
      <c r="L1307" s="85">
        <v>0</v>
      </c>
      <c r="M1307" s="85">
        <v>0</v>
      </c>
      <c r="N1307" s="85">
        <v>0</v>
      </c>
      <c r="O1307" s="153">
        <v>292929</v>
      </c>
      <c r="P1307" s="153">
        <v>0</v>
      </c>
      <c r="Q1307" s="153">
        <v>0</v>
      </c>
      <c r="R1307" s="153">
        <v>0</v>
      </c>
      <c r="S1307" s="153">
        <v>0</v>
      </c>
      <c r="T1307" s="154" t="s">
        <v>4364</v>
      </c>
      <c r="U1307" s="154" t="s">
        <v>4364</v>
      </c>
      <c r="V1307" s="154" t="s">
        <v>4364</v>
      </c>
      <c r="W1307" s="86">
        <v>3.6709169579289998E-2</v>
      </c>
      <c r="X1307" s="86">
        <v>0</v>
      </c>
      <c r="Y1307" s="86">
        <v>8.0459222103270001E-2</v>
      </c>
      <c r="Z1307" s="154" t="s">
        <v>4364</v>
      </c>
      <c r="AA1307" s="86">
        <v>0</v>
      </c>
      <c r="AB1307" s="86" t="s">
        <v>4364</v>
      </c>
      <c r="AC1307" s="86" t="s">
        <v>4364</v>
      </c>
      <c r="AD1307" s="154" t="s">
        <v>4364</v>
      </c>
      <c r="AE1307" s="154" t="s">
        <v>4364</v>
      </c>
      <c r="AF1307" s="154" t="s">
        <v>4364</v>
      </c>
      <c r="AG1307" s="86">
        <v>3.9318169725670003E-2</v>
      </c>
    </row>
    <row r="1308" spans="1:33" x14ac:dyDescent="0.35">
      <c r="A1308" s="84">
        <v>12752</v>
      </c>
      <c r="B1308" s="126">
        <v>46112</v>
      </c>
      <c r="C1308" s="84">
        <v>6395</v>
      </c>
      <c r="D1308" s="83" t="s">
        <v>1627</v>
      </c>
      <c r="E1308" s="85">
        <v>88265107</v>
      </c>
      <c r="F1308" s="85">
        <v>29438205</v>
      </c>
      <c r="G1308" s="85">
        <v>1042266</v>
      </c>
      <c r="H1308" s="85">
        <v>21232</v>
      </c>
      <c r="I1308" s="85">
        <v>0</v>
      </c>
      <c r="J1308" s="85">
        <v>2821214</v>
      </c>
      <c r="K1308" s="85">
        <v>16795784</v>
      </c>
      <c r="L1308" s="85">
        <v>0</v>
      </c>
      <c r="M1308" s="85">
        <v>0</v>
      </c>
      <c r="N1308" s="85">
        <v>0</v>
      </c>
      <c r="O1308" s="153">
        <v>1485468</v>
      </c>
      <c r="P1308" s="153">
        <v>710448</v>
      </c>
      <c r="Q1308" s="153">
        <v>1824816</v>
      </c>
      <c r="R1308" s="153">
        <v>4736977</v>
      </c>
      <c r="S1308" s="153">
        <v>0</v>
      </c>
      <c r="T1308" s="154">
        <v>5.8388817621300004E-3</v>
      </c>
      <c r="U1308" s="154">
        <v>3.3168247130959998E-2</v>
      </c>
      <c r="V1308" s="154" t="s">
        <v>4364</v>
      </c>
      <c r="W1308" s="86">
        <v>1.4404161720689999E-2</v>
      </c>
      <c r="X1308" s="86">
        <v>3.3143187438000002E-4</v>
      </c>
      <c r="Y1308" s="86">
        <v>6.1092044511500002E-3</v>
      </c>
      <c r="Z1308" s="154" t="s">
        <v>4364</v>
      </c>
      <c r="AA1308" s="86">
        <v>0</v>
      </c>
      <c r="AB1308" s="154">
        <v>0</v>
      </c>
      <c r="AC1308" s="154">
        <v>0</v>
      </c>
      <c r="AD1308" s="154" t="s">
        <v>4364</v>
      </c>
      <c r="AE1308" s="154" t="s">
        <v>4364</v>
      </c>
      <c r="AF1308" s="154" t="s">
        <v>4364</v>
      </c>
      <c r="AG1308" s="86">
        <v>4.0793087882000003E-3</v>
      </c>
    </row>
    <row r="1309" spans="1:33" x14ac:dyDescent="0.35">
      <c r="A1309" s="84">
        <v>12771</v>
      </c>
      <c r="B1309" s="126">
        <v>46112</v>
      </c>
      <c r="C1309" s="84">
        <v>6404</v>
      </c>
      <c r="D1309" s="83" t="s">
        <v>1628</v>
      </c>
      <c r="E1309" s="85">
        <v>2948460</v>
      </c>
      <c r="F1309" s="85">
        <v>2015855</v>
      </c>
      <c r="G1309" s="85">
        <v>0</v>
      </c>
      <c r="H1309" s="85">
        <v>74157</v>
      </c>
      <c r="I1309" s="85">
        <v>0</v>
      </c>
      <c r="J1309" s="85">
        <v>0</v>
      </c>
      <c r="K1309" s="85">
        <v>0</v>
      </c>
      <c r="L1309" s="85">
        <v>0</v>
      </c>
      <c r="M1309" s="85">
        <v>0</v>
      </c>
      <c r="N1309" s="85">
        <v>0</v>
      </c>
      <c r="O1309" s="153">
        <v>1586927</v>
      </c>
      <c r="P1309" s="153">
        <v>354771</v>
      </c>
      <c r="Q1309" s="153">
        <v>0</v>
      </c>
      <c r="R1309" s="153">
        <v>0</v>
      </c>
      <c r="S1309" s="153">
        <v>0</v>
      </c>
      <c r="T1309" s="86" t="s">
        <v>4364</v>
      </c>
      <c r="U1309" s="86">
        <v>2.879964517443E-2</v>
      </c>
      <c r="V1309" s="154" t="s">
        <v>4364</v>
      </c>
      <c r="W1309" s="86">
        <v>2.008140486552E-2</v>
      </c>
      <c r="X1309" s="86" t="s">
        <v>4364</v>
      </c>
      <c r="Y1309" s="86" t="s">
        <v>4364</v>
      </c>
      <c r="Z1309" s="154" t="s">
        <v>4364</v>
      </c>
      <c r="AA1309" s="86">
        <v>0</v>
      </c>
      <c r="AB1309" s="86" t="s">
        <v>4364</v>
      </c>
      <c r="AC1309" s="154" t="s">
        <v>4364</v>
      </c>
      <c r="AD1309" s="86" t="s">
        <v>4364</v>
      </c>
      <c r="AE1309" s="154" t="s">
        <v>4364</v>
      </c>
      <c r="AF1309" s="154" t="s">
        <v>4364</v>
      </c>
      <c r="AG1309" s="86">
        <v>1.670338539845E-2</v>
      </c>
    </row>
    <row r="1310" spans="1:33" x14ac:dyDescent="0.35">
      <c r="A1310" s="84">
        <v>12794</v>
      </c>
      <c r="B1310" s="126">
        <v>46112</v>
      </c>
      <c r="C1310" s="84">
        <v>6413</v>
      </c>
      <c r="D1310" s="83" t="s">
        <v>1629</v>
      </c>
      <c r="E1310" s="85">
        <v>3516977</v>
      </c>
      <c r="F1310" s="85">
        <v>2742455</v>
      </c>
      <c r="G1310" s="85">
        <v>0</v>
      </c>
      <c r="H1310" s="85">
        <v>0</v>
      </c>
      <c r="I1310" s="85">
        <v>0</v>
      </c>
      <c r="J1310" s="85">
        <v>589241</v>
      </c>
      <c r="K1310" s="85">
        <v>1706956</v>
      </c>
      <c r="L1310" s="85">
        <v>423825</v>
      </c>
      <c r="M1310" s="85">
        <v>0</v>
      </c>
      <c r="N1310" s="85">
        <v>0</v>
      </c>
      <c r="O1310" s="153">
        <v>22433</v>
      </c>
      <c r="P1310" s="153">
        <v>0</v>
      </c>
      <c r="Q1310" s="153">
        <v>0</v>
      </c>
      <c r="R1310" s="153">
        <v>0</v>
      </c>
      <c r="S1310" s="153">
        <v>0</v>
      </c>
      <c r="T1310" s="86" t="s">
        <v>4364</v>
      </c>
      <c r="U1310" s="154" t="s">
        <v>4364</v>
      </c>
      <c r="V1310" s="154" t="s">
        <v>4364</v>
      </c>
      <c r="W1310" s="86">
        <v>0</v>
      </c>
      <c r="X1310" s="86">
        <v>0</v>
      </c>
      <c r="Y1310" s="86">
        <v>1.8430332874999999E-4</v>
      </c>
      <c r="Z1310" s="154">
        <v>0</v>
      </c>
      <c r="AA1310" s="86">
        <v>0</v>
      </c>
      <c r="AB1310" s="86" t="s">
        <v>4364</v>
      </c>
      <c r="AC1310" s="86" t="s">
        <v>4364</v>
      </c>
      <c r="AD1310" s="154" t="s">
        <v>4364</v>
      </c>
      <c r="AE1310" s="154" t="s">
        <v>4364</v>
      </c>
      <c r="AF1310" s="154" t="s">
        <v>4364</v>
      </c>
      <c r="AG1310" s="86">
        <v>1.081035739E-4</v>
      </c>
    </row>
    <row r="1311" spans="1:33" x14ac:dyDescent="0.35">
      <c r="A1311" s="84">
        <v>12805</v>
      </c>
      <c r="B1311" s="126">
        <v>46112</v>
      </c>
      <c r="C1311" s="84">
        <v>6421</v>
      </c>
      <c r="D1311" s="83" t="s">
        <v>1630</v>
      </c>
      <c r="E1311" s="85">
        <v>430245117</v>
      </c>
      <c r="F1311" s="85">
        <v>217956342</v>
      </c>
      <c r="G1311" s="85">
        <v>9714224</v>
      </c>
      <c r="H1311" s="85">
        <v>0</v>
      </c>
      <c r="I1311" s="85">
        <v>0</v>
      </c>
      <c r="J1311" s="85">
        <v>34782834</v>
      </c>
      <c r="K1311" s="85">
        <v>91604012</v>
      </c>
      <c r="L1311" s="85">
        <v>0</v>
      </c>
      <c r="M1311" s="85">
        <v>1696896</v>
      </c>
      <c r="N1311" s="85">
        <v>0</v>
      </c>
      <c r="O1311" s="153">
        <v>10999515</v>
      </c>
      <c r="P1311" s="153">
        <v>13421191</v>
      </c>
      <c r="Q1311" s="153">
        <v>27801495</v>
      </c>
      <c r="R1311" s="153">
        <v>27936175</v>
      </c>
      <c r="S1311" s="153">
        <v>0</v>
      </c>
      <c r="T1311" s="154">
        <v>3.7808805090510003E-2</v>
      </c>
      <c r="U1311" s="154" t="s">
        <v>4364</v>
      </c>
      <c r="V1311" s="86" t="s">
        <v>4364</v>
      </c>
      <c r="W1311" s="86">
        <v>5.3428129030759997E-2</v>
      </c>
      <c r="X1311" s="86">
        <v>4.0915636976300001E-3</v>
      </c>
      <c r="Y1311" s="86">
        <v>1.3928850901830001E-2</v>
      </c>
      <c r="Z1311" s="154" t="s">
        <v>4364</v>
      </c>
      <c r="AA1311" s="86">
        <v>2.170487501022E-2</v>
      </c>
      <c r="AB1311" s="86">
        <v>0</v>
      </c>
      <c r="AC1311" s="86">
        <v>1.8567608182000001E-4</v>
      </c>
      <c r="AD1311" s="86" t="s">
        <v>4364</v>
      </c>
      <c r="AE1311" s="86">
        <v>0</v>
      </c>
      <c r="AF1311" s="86" t="s">
        <v>4364</v>
      </c>
      <c r="AG1311" s="86">
        <v>1.239612660561E-2</v>
      </c>
    </row>
    <row r="1312" spans="1:33" x14ac:dyDescent="0.35">
      <c r="A1312" s="84">
        <v>12808</v>
      </c>
      <c r="B1312" s="126">
        <v>46112</v>
      </c>
      <c r="C1312" s="84">
        <v>6423</v>
      </c>
      <c r="D1312" s="83" t="s">
        <v>1631</v>
      </c>
      <c r="E1312" s="85">
        <v>210579825</v>
      </c>
      <c r="F1312" s="85">
        <v>124543575</v>
      </c>
      <c r="G1312" s="85">
        <v>6840010</v>
      </c>
      <c r="H1312" s="85">
        <v>0</v>
      </c>
      <c r="I1312" s="85">
        <v>0</v>
      </c>
      <c r="J1312" s="85">
        <v>15293977</v>
      </c>
      <c r="K1312" s="85">
        <v>46111678</v>
      </c>
      <c r="L1312" s="85">
        <v>0</v>
      </c>
      <c r="M1312" s="85">
        <v>0</v>
      </c>
      <c r="N1312" s="85">
        <v>0</v>
      </c>
      <c r="O1312" s="153">
        <v>2453384</v>
      </c>
      <c r="P1312" s="153">
        <v>6964308</v>
      </c>
      <c r="Q1312" s="153">
        <v>38302584</v>
      </c>
      <c r="R1312" s="153">
        <v>7111761</v>
      </c>
      <c r="S1312" s="153">
        <v>1465873</v>
      </c>
      <c r="T1312" s="86">
        <v>3.0183716098859999E-2</v>
      </c>
      <c r="U1312" s="154" t="s">
        <v>4364</v>
      </c>
      <c r="V1312" s="154" t="s">
        <v>4364</v>
      </c>
      <c r="W1312" s="86">
        <v>4.9849862232480002E-2</v>
      </c>
      <c r="X1312" s="86">
        <v>2.3173156891E-4</v>
      </c>
      <c r="Y1312" s="86">
        <v>8.0286552911099998E-3</v>
      </c>
      <c r="Z1312" s="154" t="s">
        <v>4364</v>
      </c>
      <c r="AA1312" s="86">
        <v>6.4333593884099999E-3</v>
      </c>
      <c r="AB1312" s="154">
        <v>0</v>
      </c>
      <c r="AC1312" s="154">
        <v>0</v>
      </c>
      <c r="AD1312" s="154">
        <v>0</v>
      </c>
      <c r="AE1312" s="154" t="s">
        <v>4364</v>
      </c>
      <c r="AF1312" s="154" t="s">
        <v>4364</v>
      </c>
      <c r="AG1312" s="86">
        <v>6.3785632179600002E-3</v>
      </c>
    </row>
    <row r="1313" spans="1:33" x14ac:dyDescent="0.35">
      <c r="A1313" s="84">
        <v>12813</v>
      </c>
      <c r="B1313" s="126">
        <v>46112</v>
      </c>
      <c r="C1313" s="84">
        <v>6427</v>
      </c>
      <c r="D1313" s="83" t="s">
        <v>1632</v>
      </c>
      <c r="E1313" s="85">
        <v>46043620</v>
      </c>
      <c r="F1313" s="85">
        <v>29419822</v>
      </c>
      <c r="G1313" s="85">
        <v>0</v>
      </c>
      <c r="H1313" s="85">
        <v>0</v>
      </c>
      <c r="I1313" s="85">
        <v>0</v>
      </c>
      <c r="J1313" s="85">
        <v>4493514</v>
      </c>
      <c r="K1313" s="85">
        <v>13471489</v>
      </c>
      <c r="L1313" s="85">
        <v>0</v>
      </c>
      <c r="M1313" s="85">
        <v>0</v>
      </c>
      <c r="N1313" s="85">
        <v>0</v>
      </c>
      <c r="O1313" s="153">
        <v>2166242</v>
      </c>
      <c r="P1313" s="153">
        <v>5622846</v>
      </c>
      <c r="Q1313" s="153">
        <v>2111039</v>
      </c>
      <c r="R1313" s="153">
        <v>1554692</v>
      </c>
      <c r="S1313" s="153">
        <v>0</v>
      </c>
      <c r="T1313" s="154" t="s">
        <v>4364</v>
      </c>
      <c r="U1313" s="154" t="s">
        <v>4364</v>
      </c>
      <c r="V1313" s="154" t="s">
        <v>4364</v>
      </c>
      <c r="W1313" s="86">
        <v>3.4450044239219997E-2</v>
      </c>
      <c r="X1313" s="154">
        <v>2.2622862613000001E-4</v>
      </c>
      <c r="Y1313" s="154">
        <v>3.9467031211999999E-3</v>
      </c>
      <c r="Z1313" s="154" t="s">
        <v>4364</v>
      </c>
      <c r="AA1313" s="154">
        <v>2.834626926666E-2</v>
      </c>
      <c r="AB1313" s="154">
        <v>0</v>
      </c>
      <c r="AC1313" s="154">
        <v>0</v>
      </c>
      <c r="AD1313" s="154" t="s">
        <v>4364</v>
      </c>
      <c r="AE1313" s="154" t="s">
        <v>4364</v>
      </c>
      <c r="AF1313" s="154" t="s">
        <v>4364</v>
      </c>
      <c r="AG1313" s="86">
        <v>1.063988590464E-2</v>
      </c>
    </row>
    <row r="1314" spans="1:33" x14ac:dyDescent="0.35">
      <c r="A1314" s="84">
        <v>12814</v>
      </c>
      <c r="B1314" s="126">
        <v>46112</v>
      </c>
      <c r="C1314" s="84">
        <v>6428</v>
      </c>
      <c r="D1314" s="83" t="s">
        <v>1633</v>
      </c>
      <c r="E1314" s="85">
        <v>386197254</v>
      </c>
      <c r="F1314" s="85">
        <v>240699808</v>
      </c>
      <c r="G1314" s="85">
        <v>5618723</v>
      </c>
      <c r="H1314" s="85">
        <v>0</v>
      </c>
      <c r="I1314" s="85">
        <v>0</v>
      </c>
      <c r="J1314" s="85">
        <v>37497787</v>
      </c>
      <c r="K1314" s="85">
        <v>12778829</v>
      </c>
      <c r="L1314" s="85">
        <v>0</v>
      </c>
      <c r="M1314" s="85">
        <v>0</v>
      </c>
      <c r="N1314" s="85">
        <v>0</v>
      </c>
      <c r="O1314" s="153">
        <v>1060184</v>
      </c>
      <c r="P1314" s="153">
        <v>879515</v>
      </c>
      <c r="Q1314" s="153">
        <v>165591014</v>
      </c>
      <c r="R1314" s="153">
        <v>931073</v>
      </c>
      <c r="S1314" s="153">
        <v>16342683</v>
      </c>
      <c r="T1314" s="154">
        <v>1.296502671307E-2</v>
      </c>
      <c r="U1314" s="154" t="s">
        <v>4364</v>
      </c>
      <c r="V1314" s="154" t="s">
        <v>4364</v>
      </c>
      <c r="W1314" s="86">
        <v>2.2693885695010001E-2</v>
      </c>
      <c r="X1314" s="86">
        <v>-2.8663312900000001E-5</v>
      </c>
      <c r="Y1314" s="86">
        <v>-7.0545840499999999E-5</v>
      </c>
      <c r="Z1314" s="154" t="s">
        <v>4364</v>
      </c>
      <c r="AA1314" s="86">
        <v>5.7956208282000004E-3</v>
      </c>
      <c r="AB1314" s="154">
        <v>0</v>
      </c>
      <c r="AC1314" s="154">
        <v>0</v>
      </c>
      <c r="AD1314" s="86">
        <v>0</v>
      </c>
      <c r="AE1314" s="154" t="s">
        <v>4364</v>
      </c>
      <c r="AF1314" s="154" t="s">
        <v>4364</v>
      </c>
      <c r="AG1314" s="86">
        <v>4.1794678397000001E-4</v>
      </c>
    </row>
    <row r="1315" spans="1:33" x14ac:dyDescent="0.35">
      <c r="A1315" s="84">
        <v>12826</v>
      </c>
      <c r="B1315" s="126">
        <v>46112</v>
      </c>
      <c r="C1315" s="84">
        <v>6437</v>
      </c>
      <c r="D1315" s="83" t="s">
        <v>1634</v>
      </c>
      <c r="E1315" s="85">
        <v>3445135</v>
      </c>
      <c r="F1315" s="85">
        <v>1362331</v>
      </c>
      <c r="G1315" s="85">
        <v>0</v>
      </c>
      <c r="H1315" s="85">
        <v>0</v>
      </c>
      <c r="I1315" s="85">
        <v>0</v>
      </c>
      <c r="J1315" s="85">
        <v>357279</v>
      </c>
      <c r="K1315" s="85">
        <v>844044</v>
      </c>
      <c r="L1315" s="85">
        <v>0</v>
      </c>
      <c r="M1315" s="85">
        <v>0</v>
      </c>
      <c r="N1315" s="85">
        <v>0</v>
      </c>
      <c r="O1315" s="153">
        <v>102698</v>
      </c>
      <c r="P1315" s="153">
        <v>58311</v>
      </c>
      <c r="Q1315" s="153">
        <v>0</v>
      </c>
      <c r="R1315" s="153">
        <v>0</v>
      </c>
      <c r="S1315" s="153">
        <v>0</v>
      </c>
      <c r="T1315" s="154" t="s">
        <v>4364</v>
      </c>
      <c r="U1315" s="154" t="s">
        <v>4364</v>
      </c>
      <c r="V1315" s="154" t="s">
        <v>4364</v>
      </c>
      <c r="W1315" s="86">
        <v>4.2859559003470001E-2</v>
      </c>
      <c r="X1315" s="86">
        <v>1.11429296799E-3</v>
      </c>
      <c r="Y1315" s="86">
        <v>9.1059126179799995E-3</v>
      </c>
      <c r="Z1315" s="154" t="s">
        <v>4364</v>
      </c>
      <c r="AA1315" s="86">
        <v>7.4215506856699998E-3</v>
      </c>
      <c r="AB1315" s="154" t="s">
        <v>4364</v>
      </c>
      <c r="AC1315" s="154" t="s">
        <v>4364</v>
      </c>
      <c r="AD1315" s="154" t="s">
        <v>4364</v>
      </c>
      <c r="AE1315" s="154" t="s">
        <v>4364</v>
      </c>
      <c r="AF1315" s="154" t="s">
        <v>4364</v>
      </c>
      <c r="AG1315" s="86">
        <v>1.042281989216E-2</v>
      </c>
    </row>
    <row r="1316" spans="1:33" x14ac:dyDescent="0.35">
      <c r="A1316" s="84">
        <v>12837</v>
      </c>
      <c r="B1316" s="126">
        <v>46112</v>
      </c>
      <c r="C1316" s="84">
        <v>6446</v>
      </c>
      <c r="D1316" s="83" t="s">
        <v>1635</v>
      </c>
      <c r="E1316" s="85">
        <v>8943023</v>
      </c>
      <c r="F1316" s="85">
        <v>3003109</v>
      </c>
      <c r="G1316" s="85">
        <v>0</v>
      </c>
      <c r="H1316" s="85">
        <v>0</v>
      </c>
      <c r="I1316" s="85">
        <v>0</v>
      </c>
      <c r="J1316" s="85">
        <v>1917980</v>
      </c>
      <c r="K1316" s="85">
        <v>291572</v>
      </c>
      <c r="L1316" s="85">
        <v>0</v>
      </c>
      <c r="M1316" s="85">
        <v>0</v>
      </c>
      <c r="N1316" s="85">
        <v>0</v>
      </c>
      <c r="O1316" s="153">
        <v>609024</v>
      </c>
      <c r="P1316" s="153">
        <v>115861</v>
      </c>
      <c r="Q1316" s="153">
        <v>48299</v>
      </c>
      <c r="R1316" s="153">
        <v>0</v>
      </c>
      <c r="S1316" s="153">
        <v>20373</v>
      </c>
      <c r="T1316" s="86" t="s">
        <v>4364</v>
      </c>
      <c r="U1316" s="154" t="s">
        <v>4364</v>
      </c>
      <c r="V1316" s="154" t="s">
        <v>4364</v>
      </c>
      <c r="W1316" s="86">
        <v>1.9292508596129999E-2</v>
      </c>
      <c r="X1316" s="86">
        <v>1.214234037419E-2</v>
      </c>
      <c r="Y1316" s="86">
        <v>3.9740736026570002E-2</v>
      </c>
      <c r="Z1316" s="154" t="s">
        <v>4364</v>
      </c>
      <c r="AA1316" s="86">
        <v>0</v>
      </c>
      <c r="AB1316" s="86">
        <v>0</v>
      </c>
      <c r="AC1316" s="86" t="s">
        <v>4364</v>
      </c>
      <c r="AD1316" s="86">
        <v>0</v>
      </c>
      <c r="AE1316" s="86" t="s">
        <v>4364</v>
      </c>
      <c r="AF1316" s="86" t="s">
        <v>4364</v>
      </c>
      <c r="AG1316" s="86">
        <v>1.532548755434E-2</v>
      </c>
    </row>
    <row r="1317" spans="1:33" x14ac:dyDescent="0.35">
      <c r="A1317" s="84">
        <v>12847</v>
      </c>
      <c r="B1317" s="126">
        <v>46112</v>
      </c>
      <c r="C1317" s="84">
        <v>6453</v>
      </c>
      <c r="D1317" s="83" t="s">
        <v>1636</v>
      </c>
      <c r="E1317" s="85">
        <v>20280127</v>
      </c>
      <c r="F1317" s="85">
        <v>10597866</v>
      </c>
      <c r="G1317" s="85">
        <v>770605</v>
      </c>
      <c r="H1317" s="85">
        <v>0</v>
      </c>
      <c r="I1317" s="85">
        <v>0</v>
      </c>
      <c r="J1317" s="85">
        <v>2908406</v>
      </c>
      <c r="K1317" s="85">
        <v>1416049</v>
      </c>
      <c r="L1317" s="85">
        <v>0</v>
      </c>
      <c r="M1317" s="85">
        <v>0</v>
      </c>
      <c r="N1317" s="85">
        <v>0</v>
      </c>
      <c r="O1317" s="153">
        <v>823828</v>
      </c>
      <c r="P1317" s="153">
        <v>644068</v>
      </c>
      <c r="Q1317" s="153">
        <v>0</v>
      </c>
      <c r="R1317" s="153">
        <v>4034909</v>
      </c>
      <c r="S1317" s="153">
        <v>0</v>
      </c>
      <c r="T1317" s="154">
        <v>7.7720734914499996E-3</v>
      </c>
      <c r="U1317" s="154" t="s">
        <v>4364</v>
      </c>
      <c r="V1317" s="154" t="s">
        <v>4364</v>
      </c>
      <c r="W1317" s="86">
        <v>3.055804616337E-2</v>
      </c>
      <c r="X1317" s="86">
        <v>2.2146553654299999E-3</v>
      </c>
      <c r="Y1317" s="86">
        <v>1.0903007189280001E-2</v>
      </c>
      <c r="Z1317" s="154" t="s">
        <v>4364</v>
      </c>
      <c r="AA1317" s="86">
        <v>0</v>
      </c>
      <c r="AB1317" s="154" t="s">
        <v>4364</v>
      </c>
      <c r="AC1317" s="154">
        <v>9.0122119978699995E-6</v>
      </c>
      <c r="AD1317" s="154" t="s">
        <v>4364</v>
      </c>
      <c r="AE1317" s="154" t="s">
        <v>4364</v>
      </c>
      <c r="AF1317" s="154" t="s">
        <v>4364</v>
      </c>
      <c r="AG1317" s="86">
        <v>5.3459294103200003E-3</v>
      </c>
    </row>
    <row r="1318" spans="1:33" x14ac:dyDescent="0.35">
      <c r="A1318" s="84">
        <v>12852</v>
      </c>
      <c r="B1318" s="126">
        <v>46112</v>
      </c>
      <c r="C1318" s="84">
        <v>6456</v>
      </c>
      <c r="D1318" s="83" t="s">
        <v>1637</v>
      </c>
      <c r="E1318" s="85">
        <v>58033423</v>
      </c>
      <c r="F1318" s="85">
        <v>34846659</v>
      </c>
      <c r="G1318" s="85">
        <v>0</v>
      </c>
      <c r="H1318" s="85">
        <v>0</v>
      </c>
      <c r="I1318" s="85">
        <v>0</v>
      </c>
      <c r="J1318" s="85">
        <v>9547373</v>
      </c>
      <c r="K1318" s="85">
        <v>10872883</v>
      </c>
      <c r="L1318" s="85">
        <v>0</v>
      </c>
      <c r="M1318" s="85">
        <v>0</v>
      </c>
      <c r="N1318" s="85">
        <v>0</v>
      </c>
      <c r="O1318" s="153">
        <v>620197</v>
      </c>
      <c r="P1318" s="153">
        <v>2459369</v>
      </c>
      <c r="Q1318" s="153">
        <v>10698577</v>
      </c>
      <c r="R1318" s="153">
        <v>648261</v>
      </c>
      <c r="S1318" s="153">
        <v>0</v>
      </c>
      <c r="T1318" s="154" t="s">
        <v>4364</v>
      </c>
      <c r="U1318" s="154" t="s">
        <v>4364</v>
      </c>
      <c r="V1318" s="154" t="s">
        <v>4364</v>
      </c>
      <c r="W1318" s="86">
        <v>4.1786535704379998E-2</v>
      </c>
      <c r="X1318" s="86">
        <v>0</v>
      </c>
      <c r="Y1318" s="86">
        <v>2.8439680774700001E-3</v>
      </c>
      <c r="Z1318" s="154" t="s">
        <v>4364</v>
      </c>
      <c r="AA1318" s="86">
        <v>2.1930616211099999E-3</v>
      </c>
      <c r="AB1318" s="154">
        <v>0</v>
      </c>
      <c r="AC1318" s="154">
        <v>0</v>
      </c>
      <c r="AD1318" s="154" t="s">
        <v>4364</v>
      </c>
      <c r="AE1318" s="154" t="s">
        <v>4364</v>
      </c>
      <c r="AF1318" s="154" t="s">
        <v>4364</v>
      </c>
      <c r="AG1318" s="86">
        <v>1.76725174647E-3</v>
      </c>
    </row>
    <row r="1319" spans="1:33" x14ac:dyDescent="0.35">
      <c r="A1319" s="84">
        <v>12858</v>
      </c>
      <c r="B1319" s="126">
        <v>46112</v>
      </c>
      <c r="C1319" s="84">
        <v>6459</v>
      </c>
      <c r="D1319" s="83" t="s">
        <v>1638</v>
      </c>
      <c r="E1319" s="85">
        <v>442232415</v>
      </c>
      <c r="F1319" s="85">
        <v>311254134</v>
      </c>
      <c r="G1319" s="85">
        <v>2428237</v>
      </c>
      <c r="H1319" s="85">
        <v>0</v>
      </c>
      <c r="I1319" s="85">
        <v>0</v>
      </c>
      <c r="J1319" s="85">
        <v>82694361</v>
      </c>
      <c r="K1319" s="85">
        <v>102601593</v>
      </c>
      <c r="L1319" s="85">
        <v>0</v>
      </c>
      <c r="M1319" s="85">
        <v>0</v>
      </c>
      <c r="N1319" s="85">
        <v>0</v>
      </c>
      <c r="O1319" s="153">
        <v>14904379</v>
      </c>
      <c r="P1319" s="153">
        <v>7526920</v>
      </c>
      <c r="Q1319" s="153">
        <v>59784217</v>
      </c>
      <c r="R1319" s="153">
        <v>41314427</v>
      </c>
      <c r="S1319" s="153">
        <v>0</v>
      </c>
      <c r="T1319" s="154">
        <v>2.4621012385500001E-2</v>
      </c>
      <c r="U1319" s="86" t="s">
        <v>4364</v>
      </c>
      <c r="V1319" s="154" t="s">
        <v>4364</v>
      </c>
      <c r="W1319" s="86">
        <v>2.0565789785750001E-2</v>
      </c>
      <c r="X1319" s="86">
        <v>1.60102934628E-3</v>
      </c>
      <c r="Y1319" s="86">
        <v>3.4189487382999999E-3</v>
      </c>
      <c r="Z1319" s="154" t="s">
        <v>4364</v>
      </c>
      <c r="AA1319" s="86">
        <v>7.2482835186099999E-3</v>
      </c>
      <c r="AB1319" s="86">
        <v>8.5985764750000005E-5</v>
      </c>
      <c r="AC1319" s="86">
        <v>1.21080216865E-3</v>
      </c>
      <c r="AD1319" s="86" t="s">
        <v>4364</v>
      </c>
      <c r="AE1319" s="154" t="s">
        <v>4364</v>
      </c>
      <c r="AF1319" s="154" t="s">
        <v>4364</v>
      </c>
      <c r="AG1319" s="86">
        <v>3.1275673595400001E-3</v>
      </c>
    </row>
    <row r="1320" spans="1:33" x14ac:dyDescent="0.35">
      <c r="A1320" s="84">
        <v>12859</v>
      </c>
      <c r="B1320" s="126">
        <v>46112</v>
      </c>
      <c r="C1320" s="84">
        <v>6460</v>
      </c>
      <c r="D1320" s="83" t="s">
        <v>1639</v>
      </c>
      <c r="E1320" s="85">
        <v>2339387</v>
      </c>
      <c r="F1320" s="85">
        <v>1697474</v>
      </c>
      <c r="G1320" s="85">
        <v>0</v>
      </c>
      <c r="H1320" s="85">
        <v>0</v>
      </c>
      <c r="I1320" s="85">
        <v>0</v>
      </c>
      <c r="J1320" s="85">
        <v>269498</v>
      </c>
      <c r="K1320" s="85">
        <v>1143381</v>
      </c>
      <c r="L1320" s="85">
        <v>0</v>
      </c>
      <c r="M1320" s="85">
        <v>0</v>
      </c>
      <c r="N1320" s="85">
        <v>0</v>
      </c>
      <c r="O1320" s="153">
        <v>50899</v>
      </c>
      <c r="P1320" s="153">
        <v>233696</v>
      </c>
      <c r="Q1320" s="153">
        <v>0</v>
      </c>
      <c r="R1320" s="153">
        <v>0</v>
      </c>
      <c r="S1320" s="153">
        <v>0</v>
      </c>
      <c r="T1320" s="154" t="s">
        <v>4364</v>
      </c>
      <c r="U1320" s="154">
        <v>4.8412992466350002E-2</v>
      </c>
      <c r="V1320" s="154" t="s">
        <v>4364</v>
      </c>
      <c r="W1320" s="86">
        <v>3.207707439199E-2</v>
      </c>
      <c r="X1320" s="86">
        <v>0</v>
      </c>
      <c r="Y1320" s="86">
        <v>1.05960325148E-2</v>
      </c>
      <c r="Z1320" s="154" t="s">
        <v>4364</v>
      </c>
      <c r="AA1320" s="86">
        <v>0</v>
      </c>
      <c r="AB1320" s="86" t="s">
        <v>4364</v>
      </c>
      <c r="AC1320" s="86" t="s">
        <v>4364</v>
      </c>
      <c r="AD1320" s="154" t="s">
        <v>4364</v>
      </c>
      <c r="AE1320" s="154" t="s">
        <v>4364</v>
      </c>
      <c r="AF1320" s="154" t="s">
        <v>4364</v>
      </c>
      <c r="AG1320" s="86">
        <v>8.5917403747299993E-3</v>
      </c>
    </row>
    <row r="1321" spans="1:33" x14ac:dyDescent="0.35">
      <c r="A1321" s="84">
        <v>12873</v>
      </c>
      <c r="B1321" s="126">
        <v>46112</v>
      </c>
      <c r="C1321" s="84">
        <v>6469</v>
      </c>
      <c r="D1321" s="83" t="s">
        <v>1640</v>
      </c>
      <c r="E1321" s="85">
        <v>8946698</v>
      </c>
      <c r="F1321" s="85">
        <v>6741791</v>
      </c>
      <c r="G1321" s="85">
        <v>0</v>
      </c>
      <c r="H1321" s="85">
        <v>0</v>
      </c>
      <c r="I1321" s="85">
        <v>0</v>
      </c>
      <c r="J1321" s="85">
        <v>2018945</v>
      </c>
      <c r="K1321" s="85">
        <v>1574154</v>
      </c>
      <c r="L1321" s="85">
        <v>0</v>
      </c>
      <c r="M1321" s="85">
        <v>0</v>
      </c>
      <c r="N1321" s="85">
        <v>0</v>
      </c>
      <c r="O1321" s="153">
        <v>1432750</v>
      </c>
      <c r="P1321" s="153">
        <v>377692</v>
      </c>
      <c r="Q1321" s="153">
        <v>690424</v>
      </c>
      <c r="R1321" s="153">
        <v>647826</v>
      </c>
      <c r="S1321" s="153">
        <v>0</v>
      </c>
      <c r="T1321" s="86" t="s">
        <v>4364</v>
      </c>
      <c r="U1321" s="154" t="s">
        <v>4364</v>
      </c>
      <c r="V1321" s="154" t="s">
        <v>4364</v>
      </c>
      <c r="W1321" s="86">
        <v>-4.7137315810000003E-4</v>
      </c>
      <c r="X1321" s="86">
        <v>0</v>
      </c>
      <c r="Y1321" s="86">
        <v>1.7192780188100001E-3</v>
      </c>
      <c r="Z1321" s="154" t="s">
        <v>4364</v>
      </c>
      <c r="AA1321" s="86">
        <v>0</v>
      </c>
      <c r="AB1321" s="86">
        <v>0</v>
      </c>
      <c r="AC1321" s="154">
        <v>0</v>
      </c>
      <c r="AD1321" s="154">
        <v>0</v>
      </c>
      <c r="AE1321" s="154" t="s">
        <v>4364</v>
      </c>
      <c r="AF1321" s="154" t="s">
        <v>4364</v>
      </c>
      <c r="AG1321" s="86">
        <v>2.9275152124E-4</v>
      </c>
    </row>
    <row r="1322" spans="1:33" x14ac:dyDescent="0.35">
      <c r="A1322" s="84">
        <v>12877</v>
      </c>
      <c r="B1322" s="126">
        <v>46112</v>
      </c>
      <c r="C1322" s="84">
        <v>6471</v>
      </c>
      <c r="D1322" s="83" t="s">
        <v>1641</v>
      </c>
      <c r="E1322" s="85">
        <v>57223323</v>
      </c>
      <c r="F1322" s="85">
        <v>25768047</v>
      </c>
      <c r="G1322" s="85">
        <v>1490570</v>
      </c>
      <c r="H1322" s="85">
        <v>0</v>
      </c>
      <c r="I1322" s="85">
        <v>0</v>
      </c>
      <c r="J1322" s="85">
        <v>4407642</v>
      </c>
      <c r="K1322" s="85">
        <v>8033985</v>
      </c>
      <c r="L1322" s="85">
        <v>0</v>
      </c>
      <c r="M1322" s="85">
        <v>0</v>
      </c>
      <c r="N1322" s="85">
        <v>0</v>
      </c>
      <c r="O1322" s="153">
        <v>4455648</v>
      </c>
      <c r="P1322" s="153">
        <v>1210405</v>
      </c>
      <c r="Q1322" s="153">
        <v>3267925</v>
      </c>
      <c r="R1322" s="153">
        <v>2901872</v>
      </c>
      <c r="S1322" s="153">
        <v>0</v>
      </c>
      <c r="T1322" s="86">
        <v>2.6984350522599999E-2</v>
      </c>
      <c r="U1322" s="154" t="s">
        <v>4364</v>
      </c>
      <c r="V1322" s="154" t="s">
        <v>4364</v>
      </c>
      <c r="W1322" s="86">
        <v>4.2364465969790002E-2</v>
      </c>
      <c r="X1322" s="86">
        <v>2.09048079548E-3</v>
      </c>
      <c r="Y1322" s="86">
        <v>1.314591249499E-2</v>
      </c>
      <c r="Z1322" s="154" t="s">
        <v>4364</v>
      </c>
      <c r="AA1322" s="86">
        <v>6.1943275696500003E-3</v>
      </c>
      <c r="AB1322" s="86">
        <v>0</v>
      </c>
      <c r="AC1322" s="154">
        <v>0</v>
      </c>
      <c r="AD1322" s="154" t="s">
        <v>4364</v>
      </c>
      <c r="AE1322" s="154" t="s">
        <v>4364</v>
      </c>
      <c r="AF1322" s="154" t="s">
        <v>4364</v>
      </c>
      <c r="AG1322" s="86">
        <v>1.3256375218050001E-2</v>
      </c>
    </row>
    <row r="1323" spans="1:33" x14ac:dyDescent="0.35">
      <c r="A1323" s="84">
        <v>12890</v>
      </c>
      <c r="B1323" s="126">
        <v>46112</v>
      </c>
      <c r="C1323" s="84">
        <v>6478</v>
      </c>
      <c r="D1323" s="83" t="s">
        <v>1642</v>
      </c>
      <c r="E1323" s="85">
        <v>120535238</v>
      </c>
      <c r="F1323" s="85">
        <v>102422573</v>
      </c>
      <c r="G1323" s="85">
        <v>0</v>
      </c>
      <c r="H1323" s="85">
        <v>0</v>
      </c>
      <c r="I1323" s="85">
        <v>28840</v>
      </c>
      <c r="J1323" s="85">
        <v>695874</v>
      </c>
      <c r="K1323" s="85">
        <v>13519159</v>
      </c>
      <c r="L1323" s="85">
        <v>0</v>
      </c>
      <c r="M1323" s="85">
        <v>10174832</v>
      </c>
      <c r="N1323" s="85">
        <v>1279736</v>
      </c>
      <c r="O1323" s="153">
        <v>1100704</v>
      </c>
      <c r="P1323" s="153">
        <v>2203574</v>
      </c>
      <c r="Q1323" s="153">
        <v>67539457</v>
      </c>
      <c r="R1323" s="153">
        <v>5880397</v>
      </c>
      <c r="S1323" s="153">
        <v>0</v>
      </c>
      <c r="T1323" s="154" t="s">
        <v>4364</v>
      </c>
      <c r="U1323" s="86" t="s">
        <v>4364</v>
      </c>
      <c r="V1323" s="154">
        <v>-5.1377044583399999E-2</v>
      </c>
      <c r="W1323" s="86">
        <v>8.0952535893100003E-2</v>
      </c>
      <c r="X1323" s="86">
        <v>1.77788595773E-3</v>
      </c>
      <c r="Y1323" s="86">
        <v>7.2158329222499996E-3</v>
      </c>
      <c r="Z1323" s="154" t="s">
        <v>4364</v>
      </c>
      <c r="AA1323" s="86">
        <v>2.67583987259E-3</v>
      </c>
      <c r="AB1323" s="86">
        <v>8.1423881980000003E-5</v>
      </c>
      <c r="AC1323" s="86">
        <v>0</v>
      </c>
      <c r="AD1323" s="154" t="s">
        <v>4364</v>
      </c>
      <c r="AE1323" s="154">
        <v>0</v>
      </c>
      <c r="AF1323" s="154">
        <v>6.0337405843999996E-4</v>
      </c>
      <c r="AG1323" s="86">
        <v>2.2908397718E-3</v>
      </c>
    </row>
    <row r="1324" spans="1:33" x14ac:dyDescent="0.35">
      <c r="A1324" s="84">
        <v>12892</v>
      </c>
      <c r="B1324" s="126">
        <v>46112</v>
      </c>
      <c r="C1324" s="84">
        <v>6480</v>
      </c>
      <c r="D1324" s="83" t="s">
        <v>1643</v>
      </c>
      <c r="E1324" s="85">
        <v>41942079</v>
      </c>
      <c r="F1324" s="85">
        <v>21810148</v>
      </c>
      <c r="G1324" s="85">
        <v>1481417</v>
      </c>
      <c r="H1324" s="85">
        <v>0</v>
      </c>
      <c r="I1324" s="85">
        <v>0</v>
      </c>
      <c r="J1324" s="85">
        <v>4709227</v>
      </c>
      <c r="K1324" s="85">
        <v>4151232</v>
      </c>
      <c r="L1324" s="85">
        <v>0</v>
      </c>
      <c r="M1324" s="85">
        <v>0</v>
      </c>
      <c r="N1324" s="85">
        <v>0</v>
      </c>
      <c r="O1324" s="153">
        <v>3606326</v>
      </c>
      <c r="P1324" s="153">
        <v>410095</v>
      </c>
      <c r="Q1324" s="153">
        <v>6507735</v>
      </c>
      <c r="R1324" s="153">
        <v>944116</v>
      </c>
      <c r="S1324" s="153">
        <v>0</v>
      </c>
      <c r="T1324" s="86">
        <v>2.7961887403310001E-2</v>
      </c>
      <c r="U1324" s="154" t="s">
        <v>4364</v>
      </c>
      <c r="V1324" s="154" t="s">
        <v>4364</v>
      </c>
      <c r="W1324" s="86">
        <v>2.623212982914E-2</v>
      </c>
      <c r="X1324" s="86">
        <v>3.20369487581E-3</v>
      </c>
      <c r="Y1324" s="86">
        <v>-3.6924138355000002E-3</v>
      </c>
      <c r="Z1324" s="154" t="s">
        <v>4364</v>
      </c>
      <c r="AA1324" s="86">
        <v>0</v>
      </c>
      <c r="AB1324" s="86">
        <v>0</v>
      </c>
      <c r="AC1324" s="86">
        <v>0</v>
      </c>
      <c r="AD1324" s="154" t="s">
        <v>4364</v>
      </c>
      <c r="AE1324" s="154" t="s">
        <v>4364</v>
      </c>
      <c r="AF1324" s="154" t="s">
        <v>4364</v>
      </c>
      <c r="AG1324" s="86">
        <v>6.1669285834899997E-3</v>
      </c>
    </row>
    <row r="1325" spans="1:33" x14ac:dyDescent="0.35">
      <c r="A1325" s="84">
        <v>12898</v>
      </c>
      <c r="B1325" s="126">
        <v>46112</v>
      </c>
      <c r="C1325" s="84">
        <v>6482</v>
      </c>
      <c r="D1325" s="83" t="s">
        <v>1644</v>
      </c>
      <c r="E1325" s="85">
        <v>16482134</v>
      </c>
      <c r="F1325" s="85">
        <v>6993133</v>
      </c>
      <c r="G1325" s="85">
        <v>96645</v>
      </c>
      <c r="H1325" s="85">
        <v>0</v>
      </c>
      <c r="I1325" s="85">
        <v>0</v>
      </c>
      <c r="J1325" s="85">
        <v>3278850</v>
      </c>
      <c r="K1325" s="85">
        <v>2527546</v>
      </c>
      <c r="L1325" s="85">
        <v>0</v>
      </c>
      <c r="M1325" s="85">
        <v>0</v>
      </c>
      <c r="N1325" s="85">
        <v>0</v>
      </c>
      <c r="O1325" s="153">
        <v>695255</v>
      </c>
      <c r="P1325" s="153">
        <v>394839</v>
      </c>
      <c r="Q1325" s="153">
        <v>0</v>
      </c>
      <c r="R1325" s="153">
        <v>0</v>
      </c>
      <c r="S1325" s="153">
        <v>0</v>
      </c>
      <c r="T1325" s="86">
        <v>2.9064772758340001E-2</v>
      </c>
      <c r="U1325" s="154" t="s">
        <v>4364</v>
      </c>
      <c r="V1325" s="154" t="s">
        <v>4364</v>
      </c>
      <c r="W1325" s="86">
        <v>1.525261575677E-2</v>
      </c>
      <c r="X1325" s="86">
        <v>0</v>
      </c>
      <c r="Y1325" s="86">
        <v>6.5763419491999999E-4</v>
      </c>
      <c r="Z1325" s="154" t="s">
        <v>4364</v>
      </c>
      <c r="AA1325" s="86">
        <v>5.6249194545000001E-4</v>
      </c>
      <c r="AB1325" s="86" t="s">
        <v>4364</v>
      </c>
      <c r="AC1325" s="86" t="s">
        <v>4364</v>
      </c>
      <c r="AD1325" s="154" t="s">
        <v>4364</v>
      </c>
      <c r="AE1325" s="154" t="s">
        <v>4364</v>
      </c>
      <c r="AF1325" s="154" t="s">
        <v>4364</v>
      </c>
      <c r="AG1325" s="86">
        <v>2.1120746476100002E-3</v>
      </c>
    </row>
    <row r="1326" spans="1:33" x14ac:dyDescent="0.35">
      <c r="A1326" s="84">
        <v>12900</v>
      </c>
      <c r="B1326" s="126">
        <v>46112</v>
      </c>
      <c r="C1326" s="84">
        <v>6484</v>
      </c>
      <c r="D1326" s="83" t="s">
        <v>1645</v>
      </c>
      <c r="E1326" s="85">
        <v>3972833</v>
      </c>
      <c r="F1326" s="85">
        <v>1904476</v>
      </c>
      <c r="G1326" s="85">
        <v>0</v>
      </c>
      <c r="H1326" s="85">
        <v>0</v>
      </c>
      <c r="I1326" s="85">
        <v>0</v>
      </c>
      <c r="J1326" s="85">
        <v>324695</v>
      </c>
      <c r="K1326" s="85">
        <v>1210637</v>
      </c>
      <c r="L1326" s="85">
        <v>0</v>
      </c>
      <c r="M1326" s="85">
        <v>0</v>
      </c>
      <c r="N1326" s="85">
        <v>0</v>
      </c>
      <c r="O1326" s="153">
        <v>230459</v>
      </c>
      <c r="P1326" s="153">
        <v>138685</v>
      </c>
      <c r="Q1326" s="153">
        <v>0</v>
      </c>
      <c r="R1326" s="153">
        <v>0</v>
      </c>
      <c r="S1326" s="153">
        <v>0</v>
      </c>
      <c r="T1326" s="154" t="s">
        <v>4364</v>
      </c>
      <c r="U1326" s="154" t="s">
        <v>4364</v>
      </c>
      <c r="V1326" s="154" t="s">
        <v>4364</v>
      </c>
      <c r="W1326" s="86">
        <v>1.58460879658E-3</v>
      </c>
      <c r="X1326" s="86">
        <v>0</v>
      </c>
      <c r="Y1326" s="86">
        <v>2.9058727115300002E-3</v>
      </c>
      <c r="Z1326" s="154" t="s">
        <v>4364</v>
      </c>
      <c r="AA1326" s="86">
        <v>0</v>
      </c>
      <c r="AB1326" s="86" t="s">
        <v>4364</v>
      </c>
      <c r="AC1326" s="86" t="s">
        <v>4364</v>
      </c>
      <c r="AD1326" s="154" t="s">
        <v>4364</v>
      </c>
      <c r="AE1326" s="154" t="s">
        <v>4364</v>
      </c>
      <c r="AF1326" s="154" t="s">
        <v>4364</v>
      </c>
      <c r="AG1326" s="86">
        <v>1.9639935870599998E-3</v>
      </c>
    </row>
    <row r="1327" spans="1:33" x14ac:dyDescent="0.35">
      <c r="A1327" s="84">
        <v>12906</v>
      </c>
      <c r="B1327" s="126">
        <v>46112</v>
      </c>
      <c r="C1327" s="84">
        <v>6488</v>
      </c>
      <c r="D1327" s="83" t="s">
        <v>1646</v>
      </c>
      <c r="E1327" s="85">
        <v>18923814</v>
      </c>
      <c r="F1327" s="85">
        <v>8774255</v>
      </c>
      <c r="G1327" s="85">
        <v>196923</v>
      </c>
      <c r="H1327" s="85">
        <v>0</v>
      </c>
      <c r="I1327" s="85">
        <v>0</v>
      </c>
      <c r="J1327" s="85">
        <v>1172827</v>
      </c>
      <c r="K1327" s="85">
        <v>859807</v>
      </c>
      <c r="L1327" s="85">
        <v>0</v>
      </c>
      <c r="M1327" s="85">
        <v>0</v>
      </c>
      <c r="N1327" s="85">
        <v>0</v>
      </c>
      <c r="O1327" s="153">
        <v>460030</v>
      </c>
      <c r="P1327" s="153">
        <v>591048</v>
      </c>
      <c r="Q1327" s="153">
        <v>4839078</v>
      </c>
      <c r="R1327" s="153">
        <v>654542</v>
      </c>
      <c r="S1327" s="153">
        <v>0</v>
      </c>
      <c r="T1327" s="86">
        <v>1.5961073794490001E-2</v>
      </c>
      <c r="U1327" s="154" t="s">
        <v>4364</v>
      </c>
      <c r="V1327" s="154" t="s">
        <v>4364</v>
      </c>
      <c r="W1327" s="86">
        <v>1.7178778385570002E-2</v>
      </c>
      <c r="X1327" s="86">
        <v>0</v>
      </c>
      <c r="Y1327" s="86">
        <v>0</v>
      </c>
      <c r="Z1327" s="154" t="s">
        <v>4364</v>
      </c>
      <c r="AA1327" s="86">
        <v>0</v>
      </c>
      <c r="AB1327" s="86">
        <v>0</v>
      </c>
      <c r="AC1327" s="86">
        <v>0</v>
      </c>
      <c r="AD1327" s="154" t="s">
        <v>4364</v>
      </c>
      <c r="AE1327" s="154" t="s">
        <v>4364</v>
      </c>
      <c r="AF1327" s="154" t="s">
        <v>4364</v>
      </c>
      <c r="AG1327" s="86">
        <v>1.36126184936E-3</v>
      </c>
    </row>
    <row r="1328" spans="1:33" x14ac:dyDescent="0.35">
      <c r="A1328" s="84">
        <v>12912</v>
      </c>
      <c r="B1328" s="126">
        <v>46112</v>
      </c>
      <c r="C1328" s="84">
        <v>6492</v>
      </c>
      <c r="D1328" s="83" t="s">
        <v>4250</v>
      </c>
      <c r="E1328" s="85">
        <v>11311990</v>
      </c>
      <c r="F1328" s="85">
        <v>7463160</v>
      </c>
      <c r="G1328" s="85">
        <v>51812</v>
      </c>
      <c r="H1328" s="85">
        <v>0</v>
      </c>
      <c r="I1328" s="85">
        <v>0</v>
      </c>
      <c r="J1328" s="85">
        <v>1132279</v>
      </c>
      <c r="K1328" s="85">
        <v>1745851</v>
      </c>
      <c r="L1328" s="85">
        <v>0</v>
      </c>
      <c r="M1328" s="85">
        <v>0</v>
      </c>
      <c r="N1328" s="85">
        <v>0</v>
      </c>
      <c r="O1328" s="153">
        <v>1115908</v>
      </c>
      <c r="P1328" s="153">
        <v>324618</v>
      </c>
      <c r="Q1328" s="153">
        <v>1958698</v>
      </c>
      <c r="R1328" s="153">
        <v>1133994</v>
      </c>
      <c r="S1328" s="153">
        <v>0</v>
      </c>
      <c r="T1328" s="86">
        <v>0</v>
      </c>
      <c r="U1328" s="154" t="s">
        <v>4364</v>
      </c>
      <c r="V1328" s="154" t="s">
        <v>4364</v>
      </c>
      <c r="W1328" s="86">
        <v>-2.7784208430000002E-4</v>
      </c>
      <c r="X1328" s="86">
        <v>0</v>
      </c>
      <c r="Y1328" s="86">
        <v>3.6310704886200001E-3</v>
      </c>
      <c r="Z1328" s="154" t="s">
        <v>4364</v>
      </c>
      <c r="AA1328" s="86">
        <v>-2.2555099093300002E-2</v>
      </c>
      <c r="AB1328" s="86">
        <v>-2.9410430318000001E-3</v>
      </c>
      <c r="AC1328" s="86">
        <v>9.5543022508600001E-3</v>
      </c>
      <c r="AD1328" s="86" t="s">
        <v>4364</v>
      </c>
      <c r="AE1328" s="154" t="s">
        <v>4364</v>
      </c>
      <c r="AF1328" s="154" t="s">
        <v>4364</v>
      </c>
      <c r="AG1328" s="86">
        <v>6.2852760458000003E-4</v>
      </c>
    </row>
    <row r="1329" spans="1:33" x14ac:dyDescent="0.35">
      <c r="A1329" s="84">
        <v>12922</v>
      </c>
      <c r="B1329" s="126">
        <v>46112</v>
      </c>
      <c r="C1329" s="84">
        <v>6499</v>
      </c>
      <c r="D1329" s="83" t="s">
        <v>1647</v>
      </c>
      <c r="E1329" s="85">
        <v>14891274</v>
      </c>
      <c r="F1329" s="85">
        <v>9869612</v>
      </c>
      <c r="G1329" s="85">
        <v>0</v>
      </c>
      <c r="H1329" s="85">
        <v>0</v>
      </c>
      <c r="I1329" s="85">
        <v>0</v>
      </c>
      <c r="J1329" s="85">
        <v>4140546</v>
      </c>
      <c r="K1329" s="85">
        <v>3506228</v>
      </c>
      <c r="L1329" s="85">
        <v>0</v>
      </c>
      <c r="M1329" s="85">
        <v>0</v>
      </c>
      <c r="N1329" s="85">
        <v>0</v>
      </c>
      <c r="O1329" s="153">
        <v>1924810</v>
      </c>
      <c r="P1329" s="153">
        <v>298028</v>
      </c>
      <c r="Q1329" s="153">
        <v>0</v>
      </c>
      <c r="R1329" s="153">
        <v>0</v>
      </c>
      <c r="S1329" s="153">
        <v>0</v>
      </c>
      <c r="T1329" s="154" t="s">
        <v>4364</v>
      </c>
      <c r="U1329" s="86" t="s">
        <v>4364</v>
      </c>
      <c r="V1329" s="154" t="s">
        <v>4364</v>
      </c>
      <c r="W1329" s="86">
        <v>1.3435364185019999E-2</v>
      </c>
      <c r="X1329" s="86">
        <v>-2.1083969014999998E-6</v>
      </c>
      <c r="Y1329" s="86">
        <v>6.6974273269999998E-5</v>
      </c>
      <c r="Z1329" s="154" t="s">
        <v>4364</v>
      </c>
      <c r="AA1329" s="86">
        <v>0</v>
      </c>
      <c r="AB1329" s="154" t="s">
        <v>4364</v>
      </c>
      <c r="AC1329" s="154" t="s">
        <v>4364</v>
      </c>
      <c r="AD1329" s="154" t="s">
        <v>4364</v>
      </c>
      <c r="AE1329" s="154" t="s">
        <v>4364</v>
      </c>
      <c r="AF1329" s="154" t="s">
        <v>4364</v>
      </c>
      <c r="AG1329" s="86">
        <v>2.9964499671100001E-3</v>
      </c>
    </row>
    <row r="1330" spans="1:33" x14ac:dyDescent="0.35">
      <c r="A1330" s="84">
        <v>12935</v>
      </c>
      <c r="B1330" s="126">
        <v>46112</v>
      </c>
      <c r="C1330" s="84">
        <v>6506</v>
      </c>
      <c r="D1330" s="83" t="s">
        <v>1648</v>
      </c>
      <c r="E1330" s="85">
        <v>188102488</v>
      </c>
      <c r="F1330" s="85">
        <v>129405315</v>
      </c>
      <c r="G1330" s="85">
        <v>5419496</v>
      </c>
      <c r="H1330" s="85">
        <v>0</v>
      </c>
      <c r="I1330" s="85">
        <v>2295325</v>
      </c>
      <c r="J1330" s="85">
        <v>11188752</v>
      </c>
      <c r="K1330" s="85">
        <v>20355938</v>
      </c>
      <c r="L1330" s="85">
        <v>0</v>
      </c>
      <c r="M1330" s="85">
        <v>35435910</v>
      </c>
      <c r="N1330" s="85">
        <v>1326886</v>
      </c>
      <c r="O1330" s="153">
        <v>3057261</v>
      </c>
      <c r="P1330" s="153">
        <v>1497587</v>
      </c>
      <c r="Q1330" s="153">
        <v>27928759</v>
      </c>
      <c r="R1330" s="153">
        <v>20135889</v>
      </c>
      <c r="S1330" s="153">
        <v>763512</v>
      </c>
      <c r="T1330" s="86">
        <v>1.311790836169E-2</v>
      </c>
      <c r="U1330" s="154" t="s">
        <v>4364</v>
      </c>
      <c r="V1330" s="154">
        <v>1.325323602285E-2</v>
      </c>
      <c r="W1330" s="86">
        <v>1.987852359822E-2</v>
      </c>
      <c r="X1330" s="86">
        <v>0</v>
      </c>
      <c r="Y1330" s="86">
        <v>9.3067761689E-4</v>
      </c>
      <c r="Z1330" s="154" t="s">
        <v>4364</v>
      </c>
      <c r="AA1330" s="86">
        <v>0</v>
      </c>
      <c r="AB1330" s="86">
        <v>7.7112264970000005E-5</v>
      </c>
      <c r="AC1330" s="86">
        <v>0</v>
      </c>
      <c r="AD1330" s="154">
        <v>-2.2237665969999999E-4</v>
      </c>
      <c r="AE1330" s="86">
        <v>0</v>
      </c>
      <c r="AF1330" s="86">
        <v>0</v>
      </c>
      <c r="AG1330" s="86">
        <v>1.6968461581E-3</v>
      </c>
    </row>
    <row r="1331" spans="1:33" x14ac:dyDescent="0.35">
      <c r="A1331" s="84">
        <v>12938</v>
      </c>
      <c r="B1331" s="126">
        <v>46112</v>
      </c>
      <c r="C1331" s="84">
        <v>6507</v>
      </c>
      <c r="D1331" s="83" t="s">
        <v>1649</v>
      </c>
      <c r="E1331" s="85">
        <v>51179230</v>
      </c>
      <c r="F1331" s="85">
        <v>26487643</v>
      </c>
      <c r="G1331" s="85">
        <v>0</v>
      </c>
      <c r="H1331" s="85">
        <v>0</v>
      </c>
      <c r="I1331" s="85">
        <v>0</v>
      </c>
      <c r="J1331" s="85">
        <v>8642840</v>
      </c>
      <c r="K1331" s="85">
        <v>6562490</v>
      </c>
      <c r="L1331" s="85">
        <v>0</v>
      </c>
      <c r="M1331" s="85">
        <v>0</v>
      </c>
      <c r="N1331" s="85">
        <v>0</v>
      </c>
      <c r="O1331" s="153">
        <v>1639846</v>
      </c>
      <c r="P1331" s="153">
        <v>3082582</v>
      </c>
      <c r="Q1331" s="153">
        <v>5221109</v>
      </c>
      <c r="R1331" s="153">
        <v>1338776</v>
      </c>
      <c r="S1331" s="153">
        <v>0</v>
      </c>
      <c r="T1331" s="154" t="s">
        <v>4364</v>
      </c>
      <c r="U1331" s="154" t="s">
        <v>4364</v>
      </c>
      <c r="V1331" s="154" t="s">
        <v>4364</v>
      </c>
      <c r="W1331" s="86">
        <v>9.0666165300899992E-3</v>
      </c>
      <c r="X1331" s="86">
        <v>0</v>
      </c>
      <c r="Y1331" s="86">
        <v>1.2671239580100001E-3</v>
      </c>
      <c r="Z1331" s="154" t="s">
        <v>4364</v>
      </c>
      <c r="AA1331" s="86">
        <v>0</v>
      </c>
      <c r="AB1331" s="86">
        <v>0</v>
      </c>
      <c r="AC1331" s="154">
        <v>0</v>
      </c>
      <c r="AD1331" s="154" t="s">
        <v>4364</v>
      </c>
      <c r="AE1331" s="154" t="s">
        <v>4364</v>
      </c>
      <c r="AF1331" s="154" t="s">
        <v>4364</v>
      </c>
      <c r="AG1331" s="86">
        <v>8.8703106455999996E-4</v>
      </c>
    </row>
    <row r="1332" spans="1:33" x14ac:dyDescent="0.35">
      <c r="A1332" s="84">
        <v>12944</v>
      </c>
      <c r="B1332" s="126">
        <v>46112</v>
      </c>
      <c r="C1332" s="84">
        <v>6511</v>
      </c>
      <c r="D1332" s="83" t="s">
        <v>1650</v>
      </c>
      <c r="E1332" s="85">
        <v>15516418</v>
      </c>
      <c r="F1332" s="85">
        <v>7869846</v>
      </c>
      <c r="G1332" s="85">
        <v>0</v>
      </c>
      <c r="H1332" s="85">
        <v>0</v>
      </c>
      <c r="I1332" s="85">
        <v>0</v>
      </c>
      <c r="J1332" s="85">
        <v>4008903</v>
      </c>
      <c r="K1332" s="85">
        <v>1066139</v>
      </c>
      <c r="L1332" s="85">
        <v>0</v>
      </c>
      <c r="M1332" s="85">
        <v>0</v>
      </c>
      <c r="N1332" s="85">
        <v>0</v>
      </c>
      <c r="O1332" s="153">
        <v>1232817</v>
      </c>
      <c r="P1332" s="153">
        <v>500325</v>
      </c>
      <c r="Q1332" s="153">
        <v>228354</v>
      </c>
      <c r="R1332" s="153">
        <v>833308</v>
      </c>
      <c r="S1332" s="153">
        <v>0</v>
      </c>
      <c r="T1332" s="154" t="s">
        <v>4364</v>
      </c>
      <c r="U1332" s="154" t="s">
        <v>4364</v>
      </c>
      <c r="V1332" s="154" t="s">
        <v>4364</v>
      </c>
      <c r="W1332" s="86">
        <v>6.4868636191699998E-3</v>
      </c>
      <c r="X1332" s="86">
        <v>0</v>
      </c>
      <c r="Y1332" s="86">
        <v>2.16554444919E-3</v>
      </c>
      <c r="Z1332" s="154" t="s">
        <v>4364</v>
      </c>
      <c r="AA1332" s="154">
        <v>0</v>
      </c>
      <c r="AB1332" s="154">
        <v>0</v>
      </c>
      <c r="AC1332" s="154">
        <v>0</v>
      </c>
      <c r="AD1332" s="154" t="s">
        <v>4364</v>
      </c>
      <c r="AE1332" s="154" t="s">
        <v>4364</v>
      </c>
      <c r="AF1332" s="154" t="s">
        <v>4364</v>
      </c>
      <c r="AG1332" s="86">
        <v>1.40263064136E-3</v>
      </c>
    </row>
    <row r="1333" spans="1:33" x14ac:dyDescent="0.35">
      <c r="A1333" s="84">
        <v>12956</v>
      </c>
      <c r="B1333" s="126">
        <v>46112</v>
      </c>
      <c r="C1333" s="84">
        <v>6520</v>
      </c>
      <c r="D1333" s="83" t="s">
        <v>1651</v>
      </c>
      <c r="E1333" s="85">
        <v>11759908</v>
      </c>
      <c r="F1333" s="85">
        <v>6702710</v>
      </c>
      <c r="G1333" s="85">
        <v>0</v>
      </c>
      <c r="H1333" s="85">
        <v>0</v>
      </c>
      <c r="I1333" s="85">
        <v>0</v>
      </c>
      <c r="J1333" s="85">
        <v>745892</v>
      </c>
      <c r="K1333" s="85">
        <v>3111030</v>
      </c>
      <c r="L1333" s="85">
        <v>0</v>
      </c>
      <c r="M1333" s="85">
        <v>0</v>
      </c>
      <c r="N1333" s="85">
        <v>0</v>
      </c>
      <c r="O1333" s="153">
        <v>2686691</v>
      </c>
      <c r="P1333" s="153">
        <v>159097</v>
      </c>
      <c r="Q1333" s="153">
        <v>0</v>
      </c>
      <c r="R1333" s="153">
        <v>0</v>
      </c>
      <c r="S1333" s="153">
        <v>0</v>
      </c>
      <c r="T1333" s="86" t="s">
        <v>4364</v>
      </c>
      <c r="U1333" s="154" t="s">
        <v>4364</v>
      </c>
      <c r="V1333" s="154" t="s">
        <v>4364</v>
      </c>
      <c r="W1333" s="86">
        <v>1.456624514754E-2</v>
      </c>
      <c r="X1333" s="86">
        <v>0</v>
      </c>
      <c r="Y1333" s="86">
        <v>6.6278688708599999E-3</v>
      </c>
      <c r="Z1333" s="154" t="s">
        <v>4364</v>
      </c>
      <c r="AA1333" s="86">
        <v>0</v>
      </c>
      <c r="AB1333" s="154" t="s">
        <v>4364</v>
      </c>
      <c r="AC1333" s="154" t="s">
        <v>4364</v>
      </c>
      <c r="AD1333" s="154" t="s">
        <v>4364</v>
      </c>
      <c r="AE1333" s="154" t="s">
        <v>4364</v>
      </c>
      <c r="AF1333" s="154" t="s">
        <v>4364</v>
      </c>
      <c r="AG1333" s="86">
        <v>8.9858583632000007E-3</v>
      </c>
    </row>
    <row r="1334" spans="1:33" x14ac:dyDescent="0.35">
      <c r="A1334" s="84">
        <v>12957</v>
      </c>
      <c r="B1334" s="126">
        <v>46112</v>
      </c>
      <c r="C1334" s="84">
        <v>6521</v>
      </c>
      <c r="D1334" s="83" t="s">
        <v>1652</v>
      </c>
      <c r="E1334" s="85">
        <v>287688064</v>
      </c>
      <c r="F1334" s="85">
        <v>218186968</v>
      </c>
      <c r="G1334" s="85">
        <v>11762076</v>
      </c>
      <c r="H1334" s="85">
        <v>0</v>
      </c>
      <c r="I1334" s="85">
        <v>6012545</v>
      </c>
      <c r="J1334" s="85">
        <v>17057118</v>
      </c>
      <c r="K1334" s="85">
        <v>37471355</v>
      </c>
      <c r="L1334" s="85">
        <v>0</v>
      </c>
      <c r="M1334" s="85">
        <v>12078409</v>
      </c>
      <c r="N1334" s="85">
        <v>0</v>
      </c>
      <c r="O1334" s="153">
        <v>15072142</v>
      </c>
      <c r="P1334" s="153">
        <v>3119804</v>
      </c>
      <c r="Q1334" s="153">
        <v>93788634</v>
      </c>
      <c r="R1334" s="153">
        <v>21824885</v>
      </c>
      <c r="S1334" s="153">
        <v>0</v>
      </c>
      <c r="T1334" s="86">
        <v>6.8437835148799997E-3</v>
      </c>
      <c r="U1334" s="154" t="s">
        <v>4364</v>
      </c>
      <c r="V1334" s="154">
        <v>2.68870300803E-3</v>
      </c>
      <c r="W1334" s="86">
        <v>1.3753470199990001E-2</v>
      </c>
      <c r="X1334" s="86">
        <v>4.5721030492E-4</v>
      </c>
      <c r="Y1334" s="86">
        <v>7.1660689574000003E-4</v>
      </c>
      <c r="Z1334" s="154" t="s">
        <v>4364</v>
      </c>
      <c r="AA1334" s="86">
        <v>1.7310907934E-3</v>
      </c>
      <c r="AB1334" s="86">
        <v>-2.30290102E-5</v>
      </c>
      <c r="AC1334" s="86">
        <v>-8.2249089060000005E-4</v>
      </c>
      <c r="AD1334" s="154">
        <v>0</v>
      </c>
      <c r="AE1334" s="86">
        <v>0</v>
      </c>
      <c r="AF1334" s="154" t="s">
        <v>4364</v>
      </c>
      <c r="AG1334" s="86">
        <v>1.4480968267599999E-3</v>
      </c>
    </row>
    <row r="1335" spans="1:33" x14ac:dyDescent="0.35">
      <c r="A1335" s="84">
        <v>12980</v>
      </c>
      <c r="B1335" s="126">
        <v>46112</v>
      </c>
      <c r="C1335" s="84">
        <v>6532</v>
      </c>
      <c r="D1335" s="83" t="s">
        <v>1653</v>
      </c>
      <c r="E1335" s="85">
        <v>69899702</v>
      </c>
      <c r="F1335" s="85">
        <v>37009057</v>
      </c>
      <c r="G1335" s="85">
        <v>726974</v>
      </c>
      <c r="H1335" s="85">
        <v>0</v>
      </c>
      <c r="I1335" s="85">
        <v>0</v>
      </c>
      <c r="J1335" s="85">
        <v>5493650</v>
      </c>
      <c r="K1335" s="85">
        <v>6066862</v>
      </c>
      <c r="L1335" s="85">
        <v>0</v>
      </c>
      <c r="M1335" s="85">
        <v>135497</v>
      </c>
      <c r="N1335" s="85">
        <v>43886</v>
      </c>
      <c r="O1335" s="153">
        <v>1711426</v>
      </c>
      <c r="P1335" s="153">
        <v>5357941</v>
      </c>
      <c r="Q1335" s="153">
        <v>13877735</v>
      </c>
      <c r="R1335" s="153">
        <v>3595086</v>
      </c>
      <c r="S1335" s="153">
        <v>0</v>
      </c>
      <c r="T1335" s="86">
        <v>7.6305705197899998E-3</v>
      </c>
      <c r="U1335" s="154" t="s">
        <v>4364</v>
      </c>
      <c r="V1335" s="154" t="s">
        <v>4364</v>
      </c>
      <c r="W1335" s="86">
        <v>1.954945199317E-2</v>
      </c>
      <c r="X1335" s="86">
        <v>0</v>
      </c>
      <c r="Y1335" s="86">
        <v>6.8920754071000005E-4</v>
      </c>
      <c r="Z1335" s="154" t="s">
        <v>4364</v>
      </c>
      <c r="AA1335" s="86">
        <v>2.33806462175E-3</v>
      </c>
      <c r="AB1335" s="86">
        <v>-7.6054131200000002E-5</v>
      </c>
      <c r="AC1335" s="86">
        <v>-5.52596951E-5</v>
      </c>
      <c r="AD1335" s="154" t="s">
        <v>4364</v>
      </c>
      <c r="AE1335" s="154">
        <v>0</v>
      </c>
      <c r="AF1335" s="154">
        <v>0</v>
      </c>
      <c r="AG1335" s="86">
        <v>1.7172476979E-3</v>
      </c>
    </row>
    <row r="1336" spans="1:33" x14ac:dyDescent="0.35">
      <c r="A1336" s="84">
        <v>13028</v>
      </c>
      <c r="B1336" s="126">
        <v>46112</v>
      </c>
      <c r="C1336" s="84">
        <v>6562</v>
      </c>
      <c r="D1336" s="83" t="s">
        <v>1654</v>
      </c>
      <c r="E1336" s="85">
        <v>70144136</v>
      </c>
      <c r="F1336" s="85">
        <v>10732132</v>
      </c>
      <c r="G1336" s="85">
        <v>289034</v>
      </c>
      <c r="H1336" s="85">
        <v>0</v>
      </c>
      <c r="I1336" s="85">
        <v>0</v>
      </c>
      <c r="J1336" s="85">
        <v>1401763</v>
      </c>
      <c r="K1336" s="85">
        <v>2348320</v>
      </c>
      <c r="L1336" s="85">
        <v>0</v>
      </c>
      <c r="M1336" s="85">
        <v>0</v>
      </c>
      <c r="N1336" s="85">
        <v>0</v>
      </c>
      <c r="O1336" s="153">
        <v>1529856</v>
      </c>
      <c r="P1336" s="153">
        <v>167774</v>
      </c>
      <c r="Q1336" s="153">
        <v>3136774</v>
      </c>
      <c r="R1336" s="153">
        <v>1858611</v>
      </c>
      <c r="S1336" s="153">
        <v>0</v>
      </c>
      <c r="T1336" s="154">
        <v>4.3771369125199999E-3</v>
      </c>
      <c r="U1336" s="86" t="s">
        <v>4364</v>
      </c>
      <c r="V1336" s="154" t="s">
        <v>4364</v>
      </c>
      <c r="W1336" s="86">
        <v>1.3591913301629999E-2</v>
      </c>
      <c r="X1336" s="86">
        <v>3.2409367076700001E-3</v>
      </c>
      <c r="Y1336" s="86">
        <v>2.6669768045399999E-3</v>
      </c>
      <c r="Z1336" s="154" t="s">
        <v>4364</v>
      </c>
      <c r="AA1336" s="86">
        <v>0</v>
      </c>
      <c r="AB1336" s="154">
        <v>0</v>
      </c>
      <c r="AC1336" s="154">
        <v>0</v>
      </c>
      <c r="AD1336" s="154" t="s">
        <v>4364</v>
      </c>
      <c r="AE1336" s="154" t="s">
        <v>4364</v>
      </c>
      <c r="AF1336" s="154" t="s">
        <v>4364</v>
      </c>
      <c r="AG1336" s="86">
        <v>3.2461322492500001E-3</v>
      </c>
    </row>
    <row r="1337" spans="1:33" x14ac:dyDescent="0.35">
      <c r="A1337" s="84">
        <v>13035</v>
      </c>
      <c r="B1337" s="126">
        <v>46112</v>
      </c>
      <c r="C1337" s="84">
        <v>6565</v>
      </c>
      <c r="D1337" s="83" t="s">
        <v>1655</v>
      </c>
      <c r="E1337" s="85">
        <v>78356349</v>
      </c>
      <c r="F1337" s="85">
        <v>32049590</v>
      </c>
      <c r="G1337" s="85">
        <v>1771125</v>
      </c>
      <c r="H1337" s="85">
        <v>4103</v>
      </c>
      <c r="I1337" s="85">
        <v>0</v>
      </c>
      <c r="J1337" s="85">
        <v>4459189</v>
      </c>
      <c r="K1337" s="85">
        <v>3490784</v>
      </c>
      <c r="L1337" s="85">
        <v>0</v>
      </c>
      <c r="M1337" s="85">
        <v>277493</v>
      </c>
      <c r="N1337" s="85">
        <v>142826</v>
      </c>
      <c r="O1337" s="153">
        <v>938043</v>
      </c>
      <c r="P1337" s="153">
        <v>1667610</v>
      </c>
      <c r="Q1337" s="153">
        <v>6899513</v>
      </c>
      <c r="R1337" s="153">
        <v>12398904</v>
      </c>
      <c r="S1337" s="153">
        <v>0</v>
      </c>
      <c r="T1337" s="86">
        <v>4.4310863217599996E-3</v>
      </c>
      <c r="U1337" s="154">
        <v>0</v>
      </c>
      <c r="V1337" s="154" t="s">
        <v>4364</v>
      </c>
      <c r="W1337" s="86">
        <v>5.6343730237400002E-3</v>
      </c>
      <c r="X1337" s="86">
        <v>0</v>
      </c>
      <c r="Y1337" s="86">
        <v>1.1175715135299999E-3</v>
      </c>
      <c r="Z1337" s="154" t="s">
        <v>4364</v>
      </c>
      <c r="AA1337" s="86">
        <v>0</v>
      </c>
      <c r="AB1337" s="86">
        <v>0</v>
      </c>
      <c r="AC1337" s="86">
        <v>-2.9483378966000001E-6</v>
      </c>
      <c r="AD1337" s="86" t="s">
        <v>4364</v>
      </c>
      <c r="AE1337" s="86">
        <v>0</v>
      </c>
      <c r="AF1337" s="86">
        <v>0</v>
      </c>
      <c r="AG1337" s="86">
        <v>5.6707882279000003E-4</v>
      </c>
    </row>
    <row r="1338" spans="1:33" x14ac:dyDescent="0.35">
      <c r="A1338" s="84">
        <v>13044</v>
      </c>
      <c r="B1338" s="126">
        <v>46112</v>
      </c>
      <c r="C1338" s="84">
        <v>6570</v>
      </c>
      <c r="D1338" s="83" t="s">
        <v>1656</v>
      </c>
      <c r="E1338" s="85">
        <v>23365500</v>
      </c>
      <c r="F1338" s="85">
        <v>10614643</v>
      </c>
      <c r="G1338" s="85">
        <v>1128833</v>
      </c>
      <c r="H1338" s="85">
        <v>0</v>
      </c>
      <c r="I1338" s="85">
        <v>0</v>
      </c>
      <c r="J1338" s="85">
        <v>3738290</v>
      </c>
      <c r="K1338" s="85">
        <v>2295152</v>
      </c>
      <c r="L1338" s="85">
        <v>0</v>
      </c>
      <c r="M1338" s="85">
        <v>0</v>
      </c>
      <c r="N1338" s="85">
        <v>0</v>
      </c>
      <c r="O1338" s="153">
        <v>1339717</v>
      </c>
      <c r="P1338" s="153">
        <v>1937904</v>
      </c>
      <c r="Q1338" s="153">
        <v>174747</v>
      </c>
      <c r="R1338" s="153">
        <v>0</v>
      </c>
      <c r="S1338" s="153">
        <v>0</v>
      </c>
      <c r="T1338" s="86">
        <v>8.7910656661500004E-3</v>
      </c>
      <c r="U1338" s="154" t="s">
        <v>4364</v>
      </c>
      <c r="V1338" s="86" t="s">
        <v>4364</v>
      </c>
      <c r="W1338" s="86">
        <v>2.8913907039599999E-2</v>
      </c>
      <c r="X1338" s="86">
        <v>0</v>
      </c>
      <c r="Y1338" s="86">
        <v>0</v>
      </c>
      <c r="Z1338" s="86" t="s">
        <v>4364</v>
      </c>
      <c r="AA1338" s="86">
        <v>0</v>
      </c>
      <c r="AB1338" s="86">
        <v>0</v>
      </c>
      <c r="AC1338" s="86" t="s">
        <v>4364</v>
      </c>
      <c r="AD1338" s="154" t="s">
        <v>4364</v>
      </c>
      <c r="AE1338" s="86" t="s">
        <v>4364</v>
      </c>
      <c r="AF1338" s="86" t="s">
        <v>4364</v>
      </c>
      <c r="AG1338" s="86">
        <v>5.0541456279799999E-3</v>
      </c>
    </row>
    <row r="1339" spans="1:33" x14ac:dyDescent="0.35">
      <c r="A1339" s="84">
        <v>13062</v>
      </c>
      <c r="B1339" s="126">
        <v>46112</v>
      </c>
      <c r="C1339" s="84">
        <v>6580</v>
      </c>
      <c r="D1339" s="83" t="s">
        <v>1657</v>
      </c>
      <c r="E1339" s="85">
        <v>2885613</v>
      </c>
      <c r="F1339" s="85">
        <v>1149386</v>
      </c>
      <c r="G1339" s="85">
        <v>0</v>
      </c>
      <c r="H1339" s="85">
        <v>0</v>
      </c>
      <c r="I1339" s="85">
        <v>0</v>
      </c>
      <c r="J1339" s="85">
        <v>668812</v>
      </c>
      <c r="K1339" s="85">
        <v>228168</v>
      </c>
      <c r="L1339" s="85">
        <v>0</v>
      </c>
      <c r="M1339" s="85">
        <v>0</v>
      </c>
      <c r="N1339" s="85">
        <v>0</v>
      </c>
      <c r="O1339" s="153">
        <v>194183</v>
      </c>
      <c r="P1339" s="153">
        <v>58223</v>
      </c>
      <c r="Q1339" s="153">
        <v>0</v>
      </c>
      <c r="R1339" s="153">
        <v>0</v>
      </c>
      <c r="S1339" s="153">
        <v>0</v>
      </c>
      <c r="T1339" s="86" t="s">
        <v>4364</v>
      </c>
      <c r="U1339" s="154" t="s">
        <v>4364</v>
      </c>
      <c r="V1339" s="154" t="s">
        <v>4364</v>
      </c>
      <c r="W1339" s="86">
        <v>2.0824955860099998E-3</v>
      </c>
      <c r="X1339" s="86">
        <v>0</v>
      </c>
      <c r="Y1339" s="86">
        <v>0</v>
      </c>
      <c r="Z1339" s="154" t="s">
        <v>4364</v>
      </c>
      <c r="AA1339" s="86">
        <v>4.11072652981E-3</v>
      </c>
      <c r="AB1339" s="86" t="s">
        <v>4364</v>
      </c>
      <c r="AC1339" s="154" t="s">
        <v>4364</v>
      </c>
      <c r="AD1339" s="154" t="s">
        <v>4364</v>
      </c>
      <c r="AE1339" s="154" t="s">
        <v>4364</v>
      </c>
      <c r="AF1339" s="154" t="s">
        <v>4364</v>
      </c>
      <c r="AG1339" s="86">
        <v>1.21405993117E-3</v>
      </c>
    </row>
    <row r="1340" spans="1:33" x14ac:dyDescent="0.35">
      <c r="A1340" s="84">
        <v>13067</v>
      </c>
      <c r="B1340" s="126">
        <v>46112</v>
      </c>
      <c r="C1340" s="84">
        <v>6582</v>
      </c>
      <c r="D1340" s="83" t="s">
        <v>1658</v>
      </c>
      <c r="E1340" s="85">
        <v>31550374</v>
      </c>
      <c r="F1340" s="85">
        <v>13048887</v>
      </c>
      <c r="G1340" s="85">
        <v>685646</v>
      </c>
      <c r="H1340" s="85">
        <v>0</v>
      </c>
      <c r="I1340" s="85">
        <v>0</v>
      </c>
      <c r="J1340" s="85">
        <v>2831270</v>
      </c>
      <c r="K1340" s="85">
        <v>5757298</v>
      </c>
      <c r="L1340" s="85">
        <v>0</v>
      </c>
      <c r="M1340" s="85">
        <v>0</v>
      </c>
      <c r="N1340" s="85">
        <v>0</v>
      </c>
      <c r="O1340" s="153">
        <v>215369</v>
      </c>
      <c r="P1340" s="153">
        <v>74292</v>
      </c>
      <c r="Q1340" s="153">
        <v>1544977</v>
      </c>
      <c r="R1340" s="153">
        <v>1940035</v>
      </c>
      <c r="S1340" s="153">
        <v>0</v>
      </c>
      <c r="T1340" s="86">
        <v>2.8875421261089999E-2</v>
      </c>
      <c r="U1340" s="154" t="s">
        <v>4364</v>
      </c>
      <c r="V1340" s="154" t="s">
        <v>4364</v>
      </c>
      <c r="W1340" s="86">
        <v>1.678051479941E-2</v>
      </c>
      <c r="X1340" s="86">
        <v>0</v>
      </c>
      <c r="Y1340" s="86">
        <v>5.6238833813499998E-3</v>
      </c>
      <c r="Z1340" s="154" t="s">
        <v>4364</v>
      </c>
      <c r="AA1340" s="86">
        <v>0</v>
      </c>
      <c r="AB1340" s="154">
        <v>0</v>
      </c>
      <c r="AC1340" s="154">
        <v>0</v>
      </c>
      <c r="AD1340" s="154" t="s">
        <v>4364</v>
      </c>
      <c r="AE1340" s="154" t="s">
        <v>4364</v>
      </c>
      <c r="AF1340" s="154" t="s">
        <v>4364</v>
      </c>
      <c r="AG1340" s="86">
        <v>4.1907877316300001E-3</v>
      </c>
    </row>
    <row r="1341" spans="1:33" x14ac:dyDescent="0.35">
      <c r="A1341" s="84">
        <v>13102</v>
      </c>
      <c r="B1341" s="126">
        <v>46112</v>
      </c>
      <c r="C1341" s="84">
        <v>6597</v>
      </c>
      <c r="D1341" s="83" t="s">
        <v>1659</v>
      </c>
      <c r="E1341" s="85">
        <v>13773449</v>
      </c>
      <c r="F1341" s="85">
        <v>4670365</v>
      </c>
      <c r="G1341" s="85">
        <v>279201</v>
      </c>
      <c r="H1341" s="85">
        <v>0</v>
      </c>
      <c r="I1341" s="85">
        <v>0</v>
      </c>
      <c r="J1341" s="85">
        <v>874225</v>
      </c>
      <c r="K1341" s="85">
        <v>2088593</v>
      </c>
      <c r="L1341" s="85">
        <v>0</v>
      </c>
      <c r="M1341" s="85">
        <v>0</v>
      </c>
      <c r="N1341" s="85">
        <v>0</v>
      </c>
      <c r="O1341" s="153">
        <v>646904</v>
      </c>
      <c r="P1341" s="153">
        <v>38569</v>
      </c>
      <c r="Q1341" s="153">
        <v>338935</v>
      </c>
      <c r="R1341" s="153">
        <v>403938</v>
      </c>
      <c r="S1341" s="153">
        <v>0</v>
      </c>
      <c r="T1341" s="86">
        <v>5.5773669816999998E-4</v>
      </c>
      <c r="U1341" s="154" t="s">
        <v>4364</v>
      </c>
      <c r="V1341" s="154" t="s">
        <v>4364</v>
      </c>
      <c r="W1341" s="86">
        <v>3.53179436492E-3</v>
      </c>
      <c r="X1341" s="86">
        <v>0</v>
      </c>
      <c r="Y1341" s="86">
        <v>0</v>
      </c>
      <c r="Z1341" s="154" t="s">
        <v>4364</v>
      </c>
      <c r="AA1341" s="86">
        <v>0</v>
      </c>
      <c r="AB1341" s="86">
        <v>0</v>
      </c>
      <c r="AC1341" s="86">
        <v>0</v>
      </c>
      <c r="AD1341" s="86" t="s">
        <v>4364</v>
      </c>
      <c r="AE1341" s="86" t="s">
        <v>4364</v>
      </c>
      <c r="AF1341" s="86" t="s">
        <v>4364</v>
      </c>
      <c r="AG1341" s="86">
        <v>5.2500136436999998E-4</v>
      </c>
    </row>
    <row r="1342" spans="1:33" x14ac:dyDescent="0.35">
      <c r="A1342" s="84">
        <v>13103</v>
      </c>
      <c r="B1342" s="126">
        <v>46112</v>
      </c>
      <c r="C1342" s="84">
        <v>6598</v>
      </c>
      <c r="D1342" s="83" t="s">
        <v>1660</v>
      </c>
      <c r="E1342" s="85">
        <v>16667912</v>
      </c>
      <c r="F1342" s="85">
        <v>6996223</v>
      </c>
      <c r="G1342" s="85">
        <v>0</v>
      </c>
      <c r="H1342" s="85">
        <v>0</v>
      </c>
      <c r="I1342" s="85">
        <v>0</v>
      </c>
      <c r="J1342" s="85">
        <v>738398</v>
      </c>
      <c r="K1342" s="85">
        <v>3525343</v>
      </c>
      <c r="L1342" s="85">
        <v>0</v>
      </c>
      <c r="M1342" s="85">
        <v>0</v>
      </c>
      <c r="N1342" s="85">
        <v>0</v>
      </c>
      <c r="O1342" s="153">
        <v>220876</v>
      </c>
      <c r="P1342" s="153">
        <v>901308</v>
      </c>
      <c r="Q1342" s="153">
        <v>952331</v>
      </c>
      <c r="R1342" s="153">
        <v>657966</v>
      </c>
      <c r="S1342" s="153">
        <v>0</v>
      </c>
      <c r="T1342" s="154" t="s">
        <v>4364</v>
      </c>
      <c r="U1342" s="154" t="s">
        <v>4364</v>
      </c>
      <c r="V1342" s="154" t="s">
        <v>4364</v>
      </c>
      <c r="W1342" s="86">
        <v>4.2049039206699997E-3</v>
      </c>
      <c r="X1342" s="86">
        <v>0</v>
      </c>
      <c r="Y1342" s="86">
        <v>-1.2771196541E-3</v>
      </c>
      <c r="Z1342" s="154" t="s">
        <v>4364</v>
      </c>
      <c r="AA1342" s="86">
        <v>0</v>
      </c>
      <c r="AB1342" s="86">
        <v>0</v>
      </c>
      <c r="AC1342" s="86">
        <v>0</v>
      </c>
      <c r="AD1342" s="154" t="s">
        <v>4364</v>
      </c>
      <c r="AE1342" s="154" t="s">
        <v>4364</v>
      </c>
      <c r="AF1342" s="154" t="s">
        <v>4364</v>
      </c>
      <c r="AG1342" s="86">
        <v>-5.7778494940000005E-4</v>
      </c>
    </row>
    <row r="1343" spans="1:33" x14ac:dyDescent="0.35">
      <c r="A1343" s="84">
        <v>13115</v>
      </c>
      <c r="B1343" s="126">
        <v>46112</v>
      </c>
      <c r="C1343" s="84">
        <v>6608</v>
      </c>
      <c r="D1343" s="83" t="s">
        <v>1661</v>
      </c>
      <c r="E1343" s="85">
        <v>13552849</v>
      </c>
      <c r="F1343" s="85">
        <v>5314988</v>
      </c>
      <c r="G1343" s="85">
        <v>0</v>
      </c>
      <c r="H1343" s="85">
        <v>9933</v>
      </c>
      <c r="I1343" s="85">
        <v>0</v>
      </c>
      <c r="J1343" s="85">
        <v>1798512</v>
      </c>
      <c r="K1343" s="85">
        <v>2893446</v>
      </c>
      <c r="L1343" s="85">
        <v>0</v>
      </c>
      <c r="M1343" s="85">
        <v>0</v>
      </c>
      <c r="N1343" s="85">
        <v>0</v>
      </c>
      <c r="O1343" s="153">
        <v>245121</v>
      </c>
      <c r="P1343" s="153">
        <v>367976</v>
      </c>
      <c r="Q1343" s="153">
        <v>0</v>
      </c>
      <c r="R1343" s="153">
        <v>0</v>
      </c>
      <c r="S1343" s="153">
        <v>0</v>
      </c>
      <c r="T1343" s="154" t="s">
        <v>4364</v>
      </c>
      <c r="U1343" s="154">
        <v>5.1027871021039999E-2</v>
      </c>
      <c r="V1343" s="154" t="s">
        <v>4364</v>
      </c>
      <c r="W1343" s="86">
        <v>1.68884964883E-2</v>
      </c>
      <c r="X1343" s="86">
        <v>4.7975512476300004E-3</v>
      </c>
      <c r="Y1343" s="86">
        <v>2.53754693082E-3</v>
      </c>
      <c r="Z1343" s="154" t="s">
        <v>4364</v>
      </c>
      <c r="AA1343" s="154">
        <v>0</v>
      </c>
      <c r="AB1343" s="154" t="s">
        <v>4364</v>
      </c>
      <c r="AC1343" s="154" t="s">
        <v>4364</v>
      </c>
      <c r="AD1343" s="154" t="s">
        <v>4364</v>
      </c>
      <c r="AE1343" s="154" t="s">
        <v>4364</v>
      </c>
      <c r="AF1343" s="154" t="s">
        <v>4364</v>
      </c>
      <c r="AG1343" s="86">
        <v>4.2103080171499996E-3</v>
      </c>
    </row>
    <row r="1344" spans="1:33" x14ac:dyDescent="0.35">
      <c r="A1344" s="84">
        <v>13121</v>
      </c>
      <c r="B1344" s="126">
        <v>46112</v>
      </c>
      <c r="C1344" s="84">
        <v>6614</v>
      </c>
      <c r="D1344" s="83" t="s">
        <v>1662</v>
      </c>
      <c r="E1344" s="85">
        <v>462797872</v>
      </c>
      <c r="F1344" s="85">
        <v>243677869</v>
      </c>
      <c r="G1344" s="85">
        <v>4051641</v>
      </c>
      <c r="H1344" s="85">
        <v>252</v>
      </c>
      <c r="I1344" s="85">
        <v>0</v>
      </c>
      <c r="J1344" s="85">
        <v>22872600</v>
      </c>
      <c r="K1344" s="85">
        <v>28689888</v>
      </c>
      <c r="L1344" s="85">
        <v>0</v>
      </c>
      <c r="M1344" s="85">
        <v>37718611</v>
      </c>
      <c r="N1344" s="85">
        <v>578274</v>
      </c>
      <c r="O1344" s="153">
        <v>4636074</v>
      </c>
      <c r="P1344" s="153">
        <v>4065659</v>
      </c>
      <c r="Q1344" s="153">
        <v>130940780</v>
      </c>
      <c r="R1344" s="153">
        <v>10124091</v>
      </c>
      <c r="S1344" s="153">
        <v>0</v>
      </c>
      <c r="T1344" s="154">
        <v>1.608786873332E-2</v>
      </c>
      <c r="U1344" s="154">
        <v>-8.3498625167099993E-2</v>
      </c>
      <c r="V1344" s="154" t="s">
        <v>4364</v>
      </c>
      <c r="W1344" s="86">
        <v>1.185601914848E-2</v>
      </c>
      <c r="X1344" s="86">
        <v>4.5857619425499997E-3</v>
      </c>
      <c r="Y1344" s="86">
        <v>5.1344342617000004E-3</v>
      </c>
      <c r="Z1344" s="154" t="s">
        <v>4364</v>
      </c>
      <c r="AA1344" s="86">
        <v>1.1130205782599999E-3</v>
      </c>
      <c r="AB1344" s="154">
        <v>-3.1809634509999998E-4</v>
      </c>
      <c r="AC1344" s="154">
        <v>4.2476448129999998E-5</v>
      </c>
      <c r="AD1344" s="154" t="s">
        <v>4364</v>
      </c>
      <c r="AE1344" s="154">
        <v>0</v>
      </c>
      <c r="AF1344" s="154">
        <v>0</v>
      </c>
      <c r="AG1344" s="86">
        <v>1.5643115917100001E-3</v>
      </c>
    </row>
    <row r="1345" spans="1:33" x14ac:dyDescent="0.35">
      <c r="A1345" s="84">
        <v>13131</v>
      </c>
      <c r="B1345" s="126">
        <v>46112</v>
      </c>
      <c r="C1345" s="84">
        <v>6623</v>
      </c>
      <c r="D1345" s="83" t="s">
        <v>1663</v>
      </c>
      <c r="E1345" s="85">
        <v>159201405</v>
      </c>
      <c r="F1345" s="85">
        <v>115003001</v>
      </c>
      <c r="G1345" s="85">
        <v>4367789</v>
      </c>
      <c r="H1345" s="85">
        <v>0</v>
      </c>
      <c r="I1345" s="85">
        <v>0</v>
      </c>
      <c r="J1345" s="85">
        <v>8971619</v>
      </c>
      <c r="K1345" s="85">
        <v>11266452</v>
      </c>
      <c r="L1345" s="85">
        <v>0</v>
      </c>
      <c r="M1345" s="85">
        <v>871226</v>
      </c>
      <c r="N1345" s="85">
        <v>0</v>
      </c>
      <c r="O1345" s="153">
        <v>12648176</v>
      </c>
      <c r="P1345" s="153">
        <v>1955495</v>
      </c>
      <c r="Q1345" s="153">
        <v>49515099</v>
      </c>
      <c r="R1345" s="153">
        <v>25407145</v>
      </c>
      <c r="S1345" s="153">
        <v>0</v>
      </c>
      <c r="T1345" s="86">
        <v>7.49879467202E-3</v>
      </c>
      <c r="U1345" s="154" t="s">
        <v>4364</v>
      </c>
      <c r="V1345" s="154" t="s">
        <v>4364</v>
      </c>
      <c r="W1345" s="86">
        <v>1.111096379098E-2</v>
      </c>
      <c r="X1345" s="86">
        <v>1.1892728841500001E-3</v>
      </c>
      <c r="Y1345" s="86">
        <v>5.5258181576300002E-3</v>
      </c>
      <c r="Z1345" s="154" t="s">
        <v>4364</v>
      </c>
      <c r="AA1345" s="86">
        <v>1.6067250139099999E-3</v>
      </c>
      <c r="AB1345" s="86">
        <v>0</v>
      </c>
      <c r="AC1345" s="86">
        <v>0</v>
      </c>
      <c r="AD1345" s="154" t="s">
        <v>4364</v>
      </c>
      <c r="AE1345" s="154">
        <v>0</v>
      </c>
      <c r="AF1345" s="154" t="s">
        <v>4364</v>
      </c>
      <c r="AG1345" s="86">
        <v>2.0478129686599999E-3</v>
      </c>
    </row>
    <row r="1346" spans="1:33" x14ac:dyDescent="0.35">
      <c r="A1346" s="84">
        <v>13132</v>
      </c>
      <c r="B1346" s="126">
        <v>46112</v>
      </c>
      <c r="C1346" s="84">
        <v>6624</v>
      </c>
      <c r="D1346" s="83" t="s">
        <v>1664</v>
      </c>
      <c r="E1346" s="85">
        <v>25461260</v>
      </c>
      <c r="F1346" s="85">
        <v>20635731</v>
      </c>
      <c r="G1346" s="85">
        <v>887428</v>
      </c>
      <c r="H1346" s="85">
        <v>0</v>
      </c>
      <c r="I1346" s="85">
        <v>0</v>
      </c>
      <c r="J1346" s="85">
        <v>2357587</v>
      </c>
      <c r="K1346" s="85">
        <v>3783638</v>
      </c>
      <c r="L1346" s="85">
        <v>0</v>
      </c>
      <c r="M1346" s="85">
        <v>0</v>
      </c>
      <c r="N1346" s="85">
        <v>0</v>
      </c>
      <c r="O1346" s="153">
        <v>2089243</v>
      </c>
      <c r="P1346" s="153">
        <v>2849419</v>
      </c>
      <c r="Q1346" s="153">
        <v>8379121</v>
      </c>
      <c r="R1346" s="153">
        <v>0</v>
      </c>
      <c r="S1346" s="153">
        <v>289295</v>
      </c>
      <c r="T1346" s="154">
        <v>5.1460494261100003E-3</v>
      </c>
      <c r="U1346" s="154" t="s">
        <v>4364</v>
      </c>
      <c r="V1346" s="154" t="s">
        <v>4364</v>
      </c>
      <c r="W1346" s="86">
        <v>1.128108264549E-2</v>
      </c>
      <c r="X1346" s="86">
        <v>0</v>
      </c>
      <c r="Y1346" s="86">
        <v>1.6259298565220001E-2</v>
      </c>
      <c r="Z1346" s="154" t="s">
        <v>4364</v>
      </c>
      <c r="AA1346" s="86">
        <v>1.6279859926020001E-2</v>
      </c>
      <c r="AB1346" s="154">
        <v>0</v>
      </c>
      <c r="AC1346" s="154" t="s">
        <v>4364</v>
      </c>
      <c r="AD1346" s="154">
        <v>0</v>
      </c>
      <c r="AE1346" s="154" t="s">
        <v>4364</v>
      </c>
      <c r="AF1346" s="154" t="s">
        <v>4364</v>
      </c>
      <c r="AG1346" s="86">
        <v>6.8635523329299997E-3</v>
      </c>
    </row>
    <row r="1347" spans="1:33" x14ac:dyDescent="0.35">
      <c r="A1347" s="84">
        <v>13161</v>
      </c>
      <c r="B1347" s="126">
        <v>46112</v>
      </c>
      <c r="C1347" s="84">
        <v>6641</v>
      </c>
      <c r="D1347" s="83" t="s">
        <v>1665</v>
      </c>
      <c r="E1347" s="85">
        <v>9050512</v>
      </c>
      <c r="F1347" s="85">
        <v>4644121</v>
      </c>
      <c r="G1347" s="85">
        <v>141337</v>
      </c>
      <c r="H1347" s="85">
        <v>0</v>
      </c>
      <c r="I1347" s="85">
        <v>0</v>
      </c>
      <c r="J1347" s="85">
        <v>548509</v>
      </c>
      <c r="K1347" s="85">
        <v>2791285</v>
      </c>
      <c r="L1347" s="85">
        <v>0</v>
      </c>
      <c r="M1347" s="85">
        <v>0</v>
      </c>
      <c r="N1347" s="85">
        <v>0</v>
      </c>
      <c r="O1347" s="153">
        <v>321957</v>
      </c>
      <c r="P1347" s="153">
        <v>841032</v>
      </c>
      <c r="Q1347" s="153">
        <v>0</v>
      </c>
      <c r="R1347" s="153">
        <v>0</v>
      </c>
      <c r="S1347" s="153">
        <v>0</v>
      </c>
      <c r="T1347" s="86">
        <v>1.2614498682880001E-2</v>
      </c>
      <c r="U1347" s="86" t="s">
        <v>4364</v>
      </c>
      <c r="V1347" s="154" t="s">
        <v>4364</v>
      </c>
      <c r="W1347" s="86">
        <v>3.9527129138399999E-3</v>
      </c>
      <c r="X1347" s="86">
        <v>0</v>
      </c>
      <c r="Y1347" s="86">
        <v>2.84402712692E-3</v>
      </c>
      <c r="Z1347" s="154" t="s">
        <v>4364</v>
      </c>
      <c r="AA1347" s="86">
        <v>1.0744696104279999E-2</v>
      </c>
      <c r="AB1347" s="86" t="s">
        <v>4364</v>
      </c>
      <c r="AC1347" s="86" t="s">
        <v>4364</v>
      </c>
      <c r="AD1347" s="86" t="s">
        <v>4364</v>
      </c>
      <c r="AE1347" s="154" t="s">
        <v>4364</v>
      </c>
      <c r="AF1347" s="154">
        <v>0</v>
      </c>
      <c r="AG1347" s="86">
        <v>3.9028482113099999E-3</v>
      </c>
    </row>
    <row r="1348" spans="1:33" x14ac:dyDescent="0.35">
      <c r="A1348" s="84">
        <v>13167</v>
      </c>
      <c r="B1348" s="126">
        <v>46112</v>
      </c>
      <c r="C1348" s="84">
        <v>6645</v>
      </c>
      <c r="D1348" s="83" t="s">
        <v>1666</v>
      </c>
      <c r="E1348" s="85">
        <v>66587490</v>
      </c>
      <c r="F1348" s="85">
        <v>26750706</v>
      </c>
      <c r="G1348" s="85">
        <v>674771</v>
      </c>
      <c r="H1348" s="85">
        <v>0</v>
      </c>
      <c r="I1348" s="85">
        <v>0</v>
      </c>
      <c r="J1348" s="85">
        <v>1028534</v>
      </c>
      <c r="K1348" s="85">
        <v>7514152</v>
      </c>
      <c r="L1348" s="85">
        <v>0</v>
      </c>
      <c r="M1348" s="85">
        <v>0</v>
      </c>
      <c r="N1348" s="85">
        <v>0</v>
      </c>
      <c r="O1348" s="153">
        <v>1394502</v>
      </c>
      <c r="P1348" s="153">
        <v>1536273</v>
      </c>
      <c r="Q1348" s="153">
        <v>13796788</v>
      </c>
      <c r="R1348" s="153">
        <v>805686</v>
      </c>
      <c r="S1348" s="153">
        <v>0</v>
      </c>
      <c r="T1348" s="86">
        <v>1.295577476532E-2</v>
      </c>
      <c r="U1348" s="154" t="s">
        <v>4364</v>
      </c>
      <c r="V1348" s="154" t="s">
        <v>4364</v>
      </c>
      <c r="W1348" s="86">
        <v>1.18503141867E-2</v>
      </c>
      <c r="X1348" s="86">
        <v>-1.4983598355E-3</v>
      </c>
      <c r="Y1348" s="86">
        <v>4.98561557335E-3</v>
      </c>
      <c r="Z1348" s="154" t="s">
        <v>4364</v>
      </c>
      <c r="AA1348" s="86">
        <v>3.5169423240999999E-4</v>
      </c>
      <c r="AB1348" s="86">
        <v>0</v>
      </c>
      <c r="AC1348" s="86">
        <v>0</v>
      </c>
      <c r="AD1348" s="154" t="s">
        <v>4364</v>
      </c>
      <c r="AE1348" s="154" t="s">
        <v>4364</v>
      </c>
      <c r="AF1348" s="154" t="s">
        <v>4364</v>
      </c>
      <c r="AG1348" s="86">
        <v>2.4130483042299998E-3</v>
      </c>
    </row>
    <row r="1349" spans="1:33" x14ac:dyDescent="0.35">
      <c r="A1349" s="84">
        <v>13186</v>
      </c>
      <c r="B1349" s="126">
        <v>46112</v>
      </c>
      <c r="C1349" s="84">
        <v>6654</v>
      </c>
      <c r="D1349" s="83" t="s">
        <v>1667</v>
      </c>
      <c r="E1349" s="85">
        <v>33497371</v>
      </c>
      <c r="F1349" s="85">
        <v>14119387</v>
      </c>
      <c r="G1349" s="85">
        <v>0</v>
      </c>
      <c r="H1349" s="85">
        <v>0</v>
      </c>
      <c r="I1349" s="85">
        <v>0</v>
      </c>
      <c r="J1349" s="85">
        <v>6310204</v>
      </c>
      <c r="K1349" s="85">
        <v>3988165</v>
      </c>
      <c r="L1349" s="85">
        <v>0</v>
      </c>
      <c r="M1349" s="85">
        <v>0</v>
      </c>
      <c r="N1349" s="85">
        <v>0</v>
      </c>
      <c r="O1349" s="153">
        <v>2203782</v>
      </c>
      <c r="P1349" s="153">
        <v>1617236</v>
      </c>
      <c r="Q1349" s="153">
        <v>0</v>
      </c>
      <c r="R1349" s="153">
        <v>0</v>
      </c>
      <c r="S1349" s="153">
        <v>0</v>
      </c>
      <c r="T1349" s="86" t="s">
        <v>4364</v>
      </c>
      <c r="U1349" s="154" t="s">
        <v>4364</v>
      </c>
      <c r="V1349" s="86" t="s">
        <v>4364</v>
      </c>
      <c r="W1349" s="86">
        <v>7.7328478733800004E-3</v>
      </c>
      <c r="X1349" s="86">
        <v>0</v>
      </c>
      <c r="Y1349" s="86">
        <v>1.5953661382800001E-3</v>
      </c>
      <c r="Z1349" s="154" t="s">
        <v>4364</v>
      </c>
      <c r="AA1349" s="86">
        <v>3.5334855324300001E-3</v>
      </c>
      <c r="AB1349" s="86" t="s">
        <v>4364</v>
      </c>
      <c r="AC1349" s="86" t="s">
        <v>4364</v>
      </c>
      <c r="AD1349" s="154" t="s">
        <v>4364</v>
      </c>
      <c r="AE1349" s="154" t="s">
        <v>4364</v>
      </c>
      <c r="AF1349" s="154" t="s">
        <v>4364</v>
      </c>
      <c r="AG1349" s="86">
        <v>2.31764750935E-3</v>
      </c>
    </row>
    <row r="1350" spans="1:33" x14ac:dyDescent="0.35">
      <c r="A1350" s="84">
        <v>13190</v>
      </c>
      <c r="B1350" s="126">
        <v>46112</v>
      </c>
      <c r="C1350" s="84">
        <v>6656</v>
      </c>
      <c r="D1350" s="83" t="s">
        <v>1668</v>
      </c>
      <c r="E1350" s="85">
        <v>205481200</v>
      </c>
      <c r="F1350" s="85">
        <v>101114346</v>
      </c>
      <c r="G1350" s="85">
        <v>675564</v>
      </c>
      <c r="H1350" s="85">
        <v>0</v>
      </c>
      <c r="I1350" s="85">
        <v>0</v>
      </c>
      <c r="J1350" s="85">
        <v>5232462</v>
      </c>
      <c r="K1350" s="85">
        <v>20461630</v>
      </c>
      <c r="L1350" s="85">
        <v>0</v>
      </c>
      <c r="M1350" s="85">
        <v>1947876</v>
      </c>
      <c r="N1350" s="85">
        <v>1288395</v>
      </c>
      <c r="O1350" s="153">
        <v>4790983</v>
      </c>
      <c r="P1350" s="153">
        <v>8249564</v>
      </c>
      <c r="Q1350" s="153">
        <v>46627224</v>
      </c>
      <c r="R1350" s="153">
        <v>11763951</v>
      </c>
      <c r="S1350" s="153">
        <v>76697</v>
      </c>
      <c r="T1350" s="154">
        <v>6.6713706092700002E-3</v>
      </c>
      <c r="U1350" s="154" t="s">
        <v>4364</v>
      </c>
      <c r="V1350" s="154" t="s">
        <v>4364</v>
      </c>
      <c r="W1350" s="86">
        <v>1.084061915454E-2</v>
      </c>
      <c r="X1350" s="154">
        <v>6.0987109675000005E-4</v>
      </c>
      <c r="Y1350" s="86">
        <v>2.0217149413899998E-3</v>
      </c>
      <c r="Z1350" s="154" t="s">
        <v>4364</v>
      </c>
      <c r="AA1350" s="86">
        <v>1.3812378902899999E-3</v>
      </c>
      <c r="AB1350" s="154">
        <v>0</v>
      </c>
      <c r="AC1350" s="154">
        <v>0</v>
      </c>
      <c r="AD1350" s="154">
        <v>0</v>
      </c>
      <c r="AE1350" s="154">
        <v>0</v>
      </c>
      <c r="AF1350" s="154">
        <v>0</v>
      </c>
      <c r="AG1350" s="86">
        <v>1.1812436912399999E-3</v>
      </c>
    </row>
    <row r="1351" spans="1:33" x14ac:dyDescent="0.35">
      <c r="A1351" s="84">
        <v>13224</v>
      </c>
      <c r="B1351" s="126">
        <v>46112</v>
      </c>
      <c r="C1351" s="84">
        <v>6671</v>
      </c>
      <c r="D1351" s="83" t="s">
        <v>1669</v>
      </c>
      <c r="E1351" s="85">
        <v>1235300</v>
      </c>
      <c r="F1351" s="85">
        <v>748181</v>
      </c>
      <c r="G1351" s="85">
        <v>0</v>
      </c>
      <c r="H1351" s="85">
        <v>0</v>
      </c>
      <c r="I1351" s="85">
        <v>0</v>
      </c>
      <c r="J1351" s="85">
        <v>218226</v>
      </c>
      <c r="K1351" s="85">
        <v>441306</v>
      </c>
      <c r="L1351" s="85">
        <v>0</v>
      </c>
      <c r="M1351" s="85">
        <v>0</v>
      </c>
      <c r="N1351" s="85">
        <v>0</v>
      </c>
      <c r="O1351" s="153">
        <v>10093</v>
      </c>
      <c r="P1351" s="153">
        <v>78556</v>
      </c>
      <c r="Q1351" s="153">
        <v>0</v>
      </c>
      <c r="R1351" s="153">
        <v>0</v>
      </c>
      <c r="S1351" s="153">
        <v>0</v>
      </c>
      <c r="T1351" s="154" t="s">
        <v>4364</v>
      </c>
      <c r="U1351" s="154" t="s">
        <v>4364</v>
      </c>
      <c r="V1351" s="154" t="s">
        <v>4364</v>
      </c>
      <c r="W1351" s="86">
        <v>0</v>
      </c>
      <c r="X1351" s="86">
        <v>0</v>
      </c>
      <c r="Y1351" s="86">
        <v>3.2315880315500001E-3</v>
      </c>
      <c r="Z1351" s="154" t="s">
        <v>4364</v>
      </c>
      <c r="AA1351" s="86">
        <v>0</v>
      </c>
      <c r="AB1351" s="154" t="s">
        <v>4364</v>
      </c>
      <c r="AC1351" s="154" t="s">
        <v>4364</v>
      </c>
      <c r="AD1351" s="154" t="s">
        <v>4364</v>
      </c>
      <c r="AE1351" s="154" t="s">
        <v>4364</v>
      </c>
      <c r="AF1351" s="154" t="s">
        <v>4364</v>
      </c>
      <c r="AG1351" s="86">
        <v>1.9018586844E-3</v>
      </c>
    </row>
    <row r="1352" spans="1:33" x14ac:dyDescent="0.35">
      <c r="A1352" s="84">
        <v>13233</v>
      </c>
      <c r="B1352" s="126">
        <v>46112</v>
      </c>
      <c r="C1352" s="84">
        <v>6676</v>
      </c>
      <c r="D1352" s="83" t="s">
        <v>1670</v>
      </c>
      <c r="E1352" s="85">
        <v>54778482</v>
      </c>
      <c r="F1352" s="85">
        <v>42363552</v>
      </c>
      <c r="G1352" s="85">
        <v>1046230</v>
      </c>
      <c r="H1352" s="85">
        <v>0</v>
      </c>
      <c r="I1352" s="85">
        <v>0</v>
      </c>
      <c r="J1352" s="85">
        <v>2477842</v>
      </c>
      <c r="K1352" s="85">
        <v>10575391</v>
      </c>
      <c r="L1352" s="85">
        <v>0</v>
      </c>
      <c r="M1352" s="85">
        <v>0</v>
      </c>
      <c r="N1352" s="85">
        <v>0</v>
      </c>
      <c r="O1352" s="153">
        <v>2109262</v>
      </c>
      <c r="P1352" s="153">
        <v>1260439</v>
      </c>
      <c r="Q1352" s="153">
        <v>20738023</v>
      </c>
      <c r="R1352" s="153">
        <v>4156365</v>
      </c>
      <c r="S1352" s="153">
        <v>0</v>
      </c>
      <c r="T1352" s="86">
        <v>1.9296672588350001E-2</v>
      </c>
      <c r="U1352" s="86" t="s">
        <v>4364</v>
      </c>
      <c r="V1352" s="154" t="s">
        <v>4364</v>
      </c>
      <c r="W1352" s="86">
        <v>3.3049357528279998E-2</v>
      </c>
      <c r="X1352" s="86">
        <v>-4.4125638669999999E-4</v>
      </c>
      <c r="Y1352" s="86">
        <v>3.24469880919E-3</v>
      </c>
      <c r="Z1352" s="154" t="s">
        <v>4364</v>
      </c>
      <c r="AA1352" s="86">
        <v>-1.3537163248999999E-3</v>
      </c>
      <c r="AB1352" s="86">
        <v>-3.1655093160000002E-4</v>
      </c>
      <c r="AC1352" s="86">
        <v>-2.1154846651000002E-3</v>
      </c>
      <c r="AD1352" s="86" t="s">
        <v>4364</v>
      </c>
      <c r="AE1352" s="86" t="s">
        <v>4364</v>
      </c>
      <c r="AF1352" s="86" t="s">
        <v>4364</v>
      </c>
      <c r="AG1352" s="86">
        <v>2.5139433535800002E-3</v>
      </c>
    </row>
    <row r="1353" spans="1:33" x14ac:dyDescent="0.35">
      <c r="A1353" s="84">
        <v>13248</v>
      </c>
      <c r="B1353" s="126">
        <v>46112</v>
      </c>
      <c r="C1353" s="84">
        <v>6686</v>
      </c>
      <c r="D1353" s="83" t="s">
        <v>1671</v>
      </c>
      <c r="E1353" s="85">
        <v>4130885</v>
      </c>
      <c r="F1353" s="85">
        <v>2723129</v>
      </c>
      <c r="G1353" s="85">
        <v>0</v>
      </c>
      <c r="H1353" s="85">
        <v>0</v>
      </c>
      <c r="I1353" s="85">
        <v>0</v>
      </c>
      <c r="J1353" s="85">
        <v>276127</v>
      </c>
      <c r="K1353" s="85">
        <v>802076</v>
      </c>
      <c r="L1353" s="85">
        <v>0</v>
      </c>
      <c r="M1353" s="85">
        <v>0</v>
      </c>
      <c r="N1353" s="85">
        <v>0</v>
      </c>
      <c r="O1353" s="153">
        <v>871094</v>
      </c>
      <c r="P1353" s="153">
        <v>773832</v>
      </c>
      <c r="Q1353" s="153">
        <v>0</v>
      </c>
      <c r="R1353" s="153">
        <v>0</v>
      </c>
      <c r="S1353" s="153">
        <v>0</v>
      </c>
      <c r="T1353" s="154" t="s">
        <v>4364</v>
      </c>
      <c r="U1353" s="154" t="s">
        <v>4364</v>
      </c>
      <c r="V1353" s="154" t="s">
        <v>4364</v>
      </c>
      <c r="W1353" s="86">
        <v>2.3194987828140001E-2</v>
      </c>
      <c r="X1353" s="86">
        <v>0</v>
      </c>
      <c r="Y1353" s="86">
        <v>1.017230398537E-2</v>
      </c>
      <c r="Z1353" s="154" t="s">
        <v>4364</v>
      </c>
      <c r="AA1353" s="86">
        <v>0</v>
      </c>
      <c r="AB1353" s="154" t="s">
        <v>4364</v>
      </c>
      <c r="AC1353" s="154" t="s">
        <v>4364</v>
      </c>
      <c r="AD1353" s="154" t="s">
        <v>4364</v>
      </c>
      <c r="AE1353" s="154" t="s">
        <v>4364</v>
      </c>
      <c r="AF1353" s="154" t="s">
        <v>4364</v>
      </c>
      <c r="AG1353" s="86">
        <v>1.099739776105E-2</v>
      </c>
    </row>
    <row r="1354" spans="1:33" x14ac:dyDescent="0.35">
      <c r="A1354" s="84">
        <v>13254</v>
      </c>
      <c r="B1354" s="126">
        <v>46112</v>
      </c>
      <c r="C1354" s="84">
        <v>6688</v>
      </c>
      <c r="D1354" s="83" t="s">
        <v>1672</v>
      </c>
      <c r="E1354" s="85">
        <v>33903532</v>
      </c>
      <c r="F1354" s="85">
        <v>25315642</v>
      </c>
      <c r="G1354" s="85">
        <v>301591</v>
      </c>
      <c r="H1354" s="85">
        <v>0</v>
      </c>
      <c r="I1354" s="85">
        <v>0</v>
      </c>
      <c r="J1354" s="85">
        <v>6662012</v>
      </c>
      <c r="K1354" s="85">
        <v>14835948</v>
      </c>
      <c r="L1354" s="85">
        <v>0</v>
      </c>
      <c r="M1354" s="85">
        <v>0</v>
      </c>
      <c r="N1354" s="85">
        <v>0</v>
      </c>
      <c r="O1354" s="153">
        <v>1936972</v>
      </c>
      <c r="P1354" s="153">
        <v>1579119</v>
      </c>
      <c r="Q1354" s="153">
        <v>0</v>
      </c>
      <c r="R1354" s="153">
        <v>0</v>
      </c>
      <c r="S1354" s="153">
        <v>0</v>
      </c>
      <c r="T1354" s="86">
        <v>6.8014888863900001E-3</v>
      </c>
      <c r="U1354" s="154" t="s">
        <v>4364</v>
      </c>
      <c r="V1354" s="154" t="s">
        <v>4364</v>
      </c>
      <c r="W1354" s="86">
        <v>8.8125785614400001E-3</v>
      </c>
      <c r="X1354" s="86">
        <v>-2.4057193344999999E-3</v>
      </c>
      <c r="Y1354" s="86">
        <v>2.03313618387E-3</v>
      </c>
      <c r="Z1354" s="154" t="s">
        <v>4364</v>
      </c>
      <c r="AA1354" s="86">
        <v>8.77725019035E-3</v>
      </c>
      <c r="AB1354" s="86" t="s">
        <v>4364</v>
      </c>
      <c r="AC1354" s="86" t="s">
        <v>4364</v>
      </c>
      <c r="AD1354" s="154" t="s">
        <v>4364</v>
      </c>
      <c r="AE1354" s="154" t="s">
        <v>4364</v>
      </c>
      <c r="AF1354" s="154" t="s">
        <v>4364</v>
      </c>
      <c r="AG1354" s="86">
        <v>1.8393531787100001E-3</v>
      </c>
    </row>
    <row r="1355" spans="1:33" x14ac:dyDescent="0.35">
      <c r="A1355" s="84">
        <v>13261</v>
      </c>
      <c r="B1355" s="126">
        <v>46112</v>
      </c>
      <c r="C1355" s="84">
        <v>6694</v>
      </c>
      <c r="D1355" s="83" t="s">
        <v>1673</v>
      </c>
      <c r="E1355" s="85">
        <v>33752184</v>
      </c>
      <c r="F1355" s="85">
        <v>14879489</v>
      </c>
      <c r="G1355" s="85">
        <v>829510</v>
      </c>
      <c r="H1355" s="85">
        <v>0</v>
      </c>
      <c r="I1355" s="85">
        <v>0</v>
      </c>
      <c r="J1355" s="85">
        <v>1578209</v>
      </c>
      <c r="K1355" s="85">
        <v>2141425</v>
      </c>
      <c r="L1355" s="85">
        <v>0</v>
      </c>
      <c r="M1355" s="85">
        <v>0</v>
      </c>
      <c r="N1355" s="85">
        <v>0</v>
      </c>
      <c r="O1355" s="153">
        <v>4059984</v>
      </c>
      <c r="P1355" s="153">
        <v>523887</v>
      </c>
      <c r="Q1355" s="153">
        <v>4617252</v>
      </c>
      <c r="R1355" s="153">
        <v>1129218</v>
      </c>
      <c r="S1355" s="153">
        <v>0</v>
      </c>
      <c r="T1355" s="86">
        <v>8.5570834913899999E-3</v>
      </c>
      <c r="U1355" s="86">
        <v>0</v>
      </c>
      <c r="V1355" s="86" t="s">
        <v>4364</v>
      </c>
      <c r="W1355" s="86">
        <v>2.3615879948300001E-3</v>
      </c>
      <c r="X1355" s="86">
        <v>2.6122120159599999E-3</v>
      </c>
      <c r="Y1355" s="86">
        <v>1.747411981027E-2</v>
      </c>
      <c r="Z1355" s="154" t="s">
        <v>4364</v>
      </c>
      <c r="AA1355" s="86">
        <v>1.5625589637680001E-2</v>
      </c>
      <c r="AB1355" s="86">
        <v>0</v>
      </c>
      <c r="AC1355" s="86">
        <v>0</v>
      </c>
      <c r="AD1355" s="154" t="s">
        <v>4364</v>
      </c>
      <c r="AE1355" s="86">
        <v>0</v>
      </c>
      <c r="AF1355" s="86" t="s">
        <v>4364</v>
      </c>
      <c r="AG1355" s="86">
        <v>5.7648319583700003E-3</v>
      </c>
    </row>
    <row r="1356" spans="1:33" x14ac:dyDescent="0.35">
      <c r="A1356" s="84">
        <v>13265</v>
      </c>
      <c r="B1356" s="126">
        <v>46112</v>
      </c>
      <c r="C1356" s="84">
        <v>6697</v>
      </c>
      <c r="D1356" s="83" t="s">
        <v>1674</v>
      </c>
      <c r="E1356" s="85">
        <v>57001845</v>
      </c>
      <c r="F1356" s="85">
        <v>26748481</v>
      </c>
      <c r="G1356" s="85">
        <v>0</v>
      </c>
      <c r="H1356" s="85">
        <v>0</v>
      </c>
      <c r="I1356" s="85">
        <v>0</v>
      </c>
      <c r="J1356" s="85">
        <v>13694334</v>
      </c>
      <c r="K1356" s="85">
        <v>9231158</v>
      </c>
      <c r="L1356" s="85">
        <v>0</v>
      </c>
      <c r="M1356" s="85">
        <v>0</v>
      </c>
      <c r="N1356" s="85">
        <v>0</v>
      </c>
      <c r="O1356" s="153">
        <v>2032030</v>
      </c>
      <c r="P1356" s="153">
        <v>1006942</v>
      </c>
      <c r="Q1356" s="153">
        <v>282528</v>
      </c>
      <c r="R1356" s="153">
        <v>501490</v>
      </c>
      <c r="S1356" s="153">
        <v>0</v>
      </c>
      <c r="T1356" s="154" t="s">
        <v>4364</v>
      </c>
      <c r="U1356" s="154" t="s">
        <v>4364</v>
      </c>
      <c r="V1356" s="154" t="s">
        <v>4364</v>
      </c>
      <c r="W1356" s="86">
        <v>1.00587372181E-2</v>
      </c>
      <c r="X1356" s="86">
        <v>6.4720705476000004E-4</v>
      </c>
      <c r="Y1356" s="86">
        <v>6.9550152337999999E-4</v>
      </c>
      <c r="Z1356" s="154" t="s">
        <v>4364</v>
      </c>
      <c r="AA1356" s="86">
        <v>3.4253041852099998E-3</v>
      </c>
      <c r="AB1356" s="86">
        <v>0</v>
      </c>
      <c r="AC1356" s="86">
        <v>-3.4937088356500001E-2</v>
      </c>
      <c r="AD1356" s="154" t="s">
        <v>4364</v>
      </c>
      <c r="AE1356" s="154" t="s">
        <v>4364</v>
      </c>
      <c r="AF1356" s="154" t="s">
        <v>4364</v>
      </c>
      <c r="AG1356" s="86">
        <v>6.8784134486999998E-4</v>
      </c>
    </row>
    <row r="1357" spans="1:33" x14ac:dyDescent="0.35">
      <c r="A1357" s="84">
        <v>13271</v>
      </c>
      <c r="B1357" s="126">
        <v>46112</v>
      </c>
      <c r="C1357" s="84">
        <v>6699</v>
      </c>
      <c r="D1357" s="83" t="s">
        <v>1675</v>
      </c>
      <c r="E1357" s="85">
        <v>162711156</v>
      </c>
      <c r="F1357" s="85">
        <v>115137429</v>
      </c>
      <c r="G1357" s="85">
        <v>7562261</v>
      </c>
      <c r="H1357" s="85">
        <v>0</v>
      </c>
      <c r="I1357" s="85">
        <v>0</v>
      </c>
      <c r="J1357" s="85">
        <v>21287989</v>
      </c>
      <c r="K1357" s="85">
        <v>30623182</v>
      </c>
      <c r="L1357" s="85">
        <v>0</v>
      </c>
      <c r="M1357" s="85">
        <v>0</v>
      </c>
      <c r="N1357" s="85">
        <v>0</v>
      </c>
      <c r="O1357" s="153">
        <v>14761074</v>
      </c>
      <c r="P1357" s="153">
        <v>1509431</v>
      </c>
      <c r="Q1357" s="153">
        <v>32098437</v>
      </c>
      <c r="R1357" s="153">
        <v>7295055</v>
      </c>
      <c r="S1357" s="153">
        <v>0</v>
      </c>
      <c r="T1357" s="86">
        <v>1.8937551375950001E-2</v>
      </c>
      <c r="U1357" s="154">
        <v>0.51386078805691005</v>
      </c>
      <c r="V1357" s="154" t="s">
        <v>4364</v>
      </c>
      <c r="W1357" s="86">
        <v>2.504430760144E-2</v>
      </c>
      <c r="X1357" s="86">
        <v>3.5819088140000001E-4</v>
      </c>
      <c r="Y1357" s="86">
        <v>5.2082337308400001E-3</v>
      </c>
      <c r="Z1357" s="154" t="s">
        <v>4364</v>
      </c>
      <c r="AA1357" s="86">
        <v>0</v>
      </c>
      <c r="AB1357" s="86">
        <v>0</v>
      </c>
      <c r="AC1357" s="86">
        <v>0</v>
      </c>
      <c r="AD1357" s="154" t="s">
        <v>4364</v>
      </c>
      <c r="AE1357" s="154" t="s">
        <v>4364</v>
      </c>
      <c r="AF1357" s="154" t="s">
        <v>4364</v>
      </c>
      <c r="AG1357" s="86">
        <v>6.7381565421300001E-3</v>
      </c>
    </row>
    <row r="1358" spans="1:33" x14ac:dyDescent="0.35">
      <c r="A1358" s="84">
        <v>13274</v>
      </c>
      <c r="B1358" s="126">
        <v>46112</v>
      </c>
      <c r="C1358" s="84">
        <v>6702</v>
      </c>
      <c r="D1358" s="83" t="s">
        <v>1676</v>
      </c>
      <c r="E1358" s="85">
        <v>2222177</v>
      </c>
      <c r="F1358" s="85">
        <v>1221641</v>
      </c>
      <c r="G1358" s="85">
        <v>0</v>
      </c>
      <c r="H1358" s="85">
        <v>0</v>
      </c>
      <c r="I1358" s="85">
        <v>0</v>
      </c>
      <c r="J1358" s="85">
        <v>236123</v>
      </c>
      <c r="K1358" s="85">
        <v>665964</v>
      </c>
      <c r="L1358" s="85">
        <v>0</v>
      </c>
      <c r="M1358" s="85">
        <v>0</v>
      </c>
      <c r="N1358" s="85">
        <v>0</v>
      </c>
      <c r="O1358" s="153">
        <v>176089</v>
      </c>
      <c r="P1358" s="153">
        <v>143464</v>
      </c>
      <c r="Q1358" s="153">
        <v>0</v>
      </c>
      <c r="R1358" s="153">
        <v>0</v>
      </c>
      <c r="S1358" s="153">
        <v>0</v>
      </c>
      <c r="T1358" s="86" t="s">
        <v>4364</v>
      </c>
      <c r="U1358" s="154" t="s">
        <v>4364</v>
      </c>
      <c r="V1358" s="154" t="s">
        <v>4364</v>
      </c>
      <c r="W1358" s="86">
        <v>1.140565115951E-2</v>
      </c>
      <c r="X1358" s="86">
        <v>0</v>
      </c>
      <c r="Y1358" s="86">
        <v>0</v>
      </c>
      <c r="Z1358" s="154" t="s">
        <v>4364</v>
      </c>
      <c r="AA1358" s="86">
        <v>0</v>
      </c>
      <c r="AB1358" s="86" t="s">
        <v>4364</v>
      </c>
      <c r="AC1358" s="86" t="s">
        <v>4364</v>
      </c>
      <c r="AD1358" s="154" t="s">
        <v>4364</v>
      </c>
      <c r="AE1358" s="154" t="s">
        <v>4364</v>
      </c>
      <c r="AF1358" s="154" t="s">
        <v>4364</v>
      </c>
      <c r="AG1358" s="86">
        <v>1.7278065251700001E-3</v>
      </c>
    </row>
    <row r="1359" spans="1:33" x14ac:dyDescent="0.35">
      <c r="A1359" s="84">
        <v>13279</v>
      </c>
      <c r="B1359" s="126">
        <v>46112</v>
      </c>
      <c r="C1359" s="84">
        <v>6705</v>
      </c>
      <c r="D1359" s="83" t="s">
        <v>1677</v>
      </c>
      <c r="E1359" s="85">
        <v>63343792</v>
      </c>
      <c r="F1359" s="85">
        <v>37562910</v>
      </c>
      <c r="G1359" s="85">
        <v>944509</v>
      </c>
      <c r="H1359" s="85">
        <v>0</v>
      </c>
      <c r="I1359" s="85">
        <v>0</v>
      </c>
      <c r="J1359" s="85">
        <v>7256547</v>
      </c>
      <c r="K1359" s="85">
        <v>5402719</v>
      </c>
      <c r="L1359" s="85">
        <v>0</v>
      </c>
      <c r="M1359" s="85">
        <v>0</v>
      </c>
      <c r="N1359" s="85">
        <v>0</v>
      </c>
      <c r="O1359" s="153">
        <v>1470922</v>
      </c>
      <c r="P1359" s="153">
        <v>737087</v>
      </c>
      <c r="Q1359" s="153">
        <v>17332758</v>
      </c>
      <c r="R1359" s="153">
        <v>4418368</v>
      </c>
      <c r="S1359" s="153">
        <v>0</v>
      </c>
      <c r="T1359" s="154">
        <v>4.2699804328299997E-3</v>
      </c>
      <c r="U1359" s="154" t="s">
        <v>4364</v>
      </c>
      <c r="V1359" s="154" t="s">
        <v>4364</v>
      </c>
      <c r="W1359" s="86">
        <v>8.6275421023999997E-4</v>
      </c>
      <c r="X1359" s="86">
        <v>0</v>
      </c>
      <c r="Y1359" s="86">
        <v>1.0541921487399999E-3</v>
      </c>
      <c r="Z1359" s="154" t="s">
        <v>4364</v>
      </c>
      <c r="AA1359" s="86">
        <v>0</v>
      </c>
      <c r="AB1359" s="86">
        <v>0</v>
      </c>
      <c r="AC1359" s="86">
        <v>0</v>
      </c>
      <c r="AD1359" s="154" t="s">
        <v>4364</v>
      </c>
      <c r="AE1359" s="154" t="s">
        <v>4364</v>
      </c>
      <c r="AF1359" s="154" t="s">
        <v>4364</v>
      </c>
      <c r="AG1359" s="86">
        <v>3.5445175625999997E-4</v>
      </c>
    </row>
    <row r="1360" spans="1:33" x14ac:dyDescent="0.35">
      <c r="A1360" s="84">
        <v>13290</v>
      </c>
      <c r="B1360" s="126">
        <v>46112</v>
      </c>
      <c r="C1360" s="84">
        <v>6715</v>
      </c>
      <c r="D1360" s="83" t="s">
        <v>1678</v>
      </c>
      <c r="E1360" s="85">
        <v>100472611</v>
      </c>
      <c r="F1360" s="85">
        <v>68724824</v>
      </c>
      <c r="G1360" s="85">
        <v>819891</v>
      </c>
      <c r="H1360" s="85">
        <v>0</v>
      </c>
      <c r="I1360" s="85">
        <v>0</v>
      </c>
      <c r="J1360" s="85">
        <v>28031745</v>
      </c>
      <c r="K1360" s="85">
        <v>26506326</v>
      </c>
      <c r="L1360" s="85">
        <v>0</v>
      </c>
      <c r="M1360" s="85">
        <v>0</v>
      </c>
      <c r="N1360" s="85">
        <v>0</v>
      </c>
      <c r="O1360" s="153">
        <v>1153511</v>
      </c>
      <c r="P1360" s="153">
        <v>2262271</v>
      </c>
      <c r="Q1360" s="153">
        <v>9650503</v>
      </c>
      <c r="R1360" s="153">
        <v>300577</v>
      </c>
      <c r="S1360" s="153">
        <v>0</v>
      </c>
      <c r="T1360" s="154">
        <v>0</v>
      </c>
      <c r="U1360" s="86" t="s">
        <v>4364</v>
      </c>
      <c r="V1360" s="154" t="s">
        <v>4364</v>
      </c>
      <c r="W1360" s="86">
        <v>1.0221737469440001E-2</v>
      </c>
      <c r="X1360" s="86">
        <v>6.9316948963999998E-4</v>
      </c>
      <c r="Y1360" s="86">
        <v>1.81035798083E-3</v>
      </c>
      <c r="Z1360" s="154" t="s">
        <v>4364</v>
      </c>
      <c r="AA1360" s="86">
        <v>0</v>
      </c>
      <c r="AB1360" s="154">
        <v>0</v>
      </c>
      <c r="AC1360" s="154">
        <v>0</v>
      </c>
      <c r="AD1360" s="154" t="s">
        <v>4364</v>
      </c>
      <c r="AE1360" s="154" t="s">
        <v>4364</v>
      </c>
      <c r="AF1360" s="154" t="s">
        <v>4364</v>
      </c>
      <c r="AG1360" s="86">
        <v>1.2166350210799999E-3</v>
      </c>
    </row>
    <row r="1361" spans="1:33" x14ac:dyDescent="0.35">
      <c r="A1361" s="84">
        <v>13300</v>
      </c>
      <c r="B1361" s="126">
        <v>46112</v>
      </c>
      <c r="C1361" s="84">
        <v>6722</v>
      </c>
      <c r="D1361" s="83" t="s">
        <v>1679</v>
      </c>
      <c r="E1361" s="85">
        <v>35374973</v>
      </c>
      <c r="F1361" s="85">
        <v>17221382</v>
      </c>
      <c r="G1361" s="85">
        <v>261059</v>
      </c>
      <c r="H1361" s="85">
        <v>5283</v>
      </c>
      <c r="I1361" s="85">
        <v>0</v>
      </c>
      <c r="J1361" s="85">
        <v>370307</v>
      </c>
      <c r="K1361" s="85">
        <v>1415129</v>
      </c>
      <c r="L1361" s="85">
        <v>0</v>
      </c>
      <c r="M1361" s="85">
        <v>691994</v>
      </c>
      <c r="N1361" s="85">
        <v>27700</v>
      </c>
      <c r="O1361" s="153">
        <v>97892</v>
      </c>
      <c r="P1361" s="153">
        <v>462496</v>
      </c>
      <c r="Q1361" s="153">
        <v>13515185</v>
      </c>
      <c r="R1361" s="153">
        <v>374337</v>
      </c>
      <c r="S1361" s="153">
        <v>0</v>
      </c>
      <c r="T1361" s="86">
        <v>3.3076993689500002E-3</v>
      </c>
      <c r="U1361" s="154">
        <v>0</v>
      </c>
      <c r="V1361" s="86" t="s">
        <v>4364</v>
      </c>
      <c r="W1361" s="86">
        <v>1.284640590658E-2</v>
      </c>
      <c r="X1361" s="86">
        <v>0</v>
      </c>
      <c r="Y1361" s="86">
        <v>5.0949553809499998E-3</v>
      </c>
      <c r="Z1361" s="154" t="s">
        <v>4364</v>
      </c>
      <c r="AA1361" s="86">
        <v>0</v>
      </c>
      <c r="AB1361" s="86">
        <v>0</v>
      </c>
      <c r="AC1361" s="86">
        <v>0</v>
      </c>
      <c r="AD1361" s="86" t="s">
        <v>4364</v>
      </c>
      <c r="AE1361" s="86">
        <v>0</v>
      </c>
      <c r="AF1361" s="86">
        <v>1.0384463570900001E-3</v>
      </c>
      <c r="AG1361" s="86">
        <v>5.9648874204999995E-4</v>
      </c>
    </row>
    <row r="1362" spans="1:33" x14ac:dyDescent="0.35">
      <c r="A1362" s="84">
        <v>13305</v>
      </c>
      <c r="B1362" s="126">
        <v>46112</v>
      </c>
      <c r="C1362" s="84">
        <v>6726</v>
      </c>
      <c r="D1362" s="83" t="s">
        <v>1680</v>
      </c>
      <c r="E1362" s="85">
        <v>37245119</v>
      </c>
      <c r="F1362" s="85">
        <v>9260662</v>
      </c>
      <c r="G1362" s="85">
        <v>536171</v>
      </c>
      <c r="H1362" s="85">
        <v>0</v>
      </c>
      <c r="I1362" s="85">
        <v>0</v>
      </c>
      <c r="J1362" s="85">
        <v>807906</v>
      </c>
      <c r="K1362" s="85">
        <v>4140628</v>
      </c>
      <c r="L1362" s="85">
        <v>0</v>
      </c>
      <c r="M1362" s="85">
        <v>0</v>
      </c>
      <c r="N1362" s="85">
        <v>0</v>
      </c>
      <c r="O1362" s="153">
        <v>901019</v>
      </c>
      <c r="P1362" s="153">
        <v>215592</v>
      </c>
      <c r="Q1362" s="153">
        <v>663281</v>
      </c>
      <c r="R1362" s="153">
        <v>1996065</v>
      </c>
      <c r="S1362" s="153">
        <v>0</v>
      </c>
      <c r="T1362" s="154">
        <v>9.5438906738999998E-4</v>
      </c>
      <c r="U1362" s="154" t="s">
        <v>4364</v>
      </c>
      <c r="V1362" s="86" t="s">
        <v>4364</v>
      </c>
      <c r="W1362" s="86">
        <v>7.24689300097E-3</v>
      </c>
      <c r="X1362" s="86">
        <v>0</v>
      </c>
      <c r="Y1362" s="86">
        <v>5.0027535373000005E-4</v>
      </c>
      <c r="Z1362" s="154" t="s">
        <v>4364</v>
      </c>
      <c r="AA1362" s="86">
        <v>0</v>
      </c>
      <c r="AB1362" s="86">
        <v>0</v>
      </c>
      <c r="AC1362" s="86">
        <v>0</v>
      </c>
      <c r="AD1362" s="154" t="s">
        <v>4364</v>
      </c>
      <c r="AE1362" s="154" t="s">
        <v>4364</v>
      </c>
      <c r="AF1362" s="86" t="s">
        <v>4364</v>
      </c>
      <c r="AG1362" s="86">
        <v>1.1016112711800001E-3</v>
      </c>
    </row>
    <row r="1363" spans="1:33" x14ac:dyDescent="0.35">
      <c r="A1363" s="84">
        <v>13321</v>
      </c>
      <c r="B1363" s="126">
        <v>46112</v>
      </c>
      <c r="C1363" s="84">
        <v>6735</v>
      </c>
      <c r="D1363" s="83" t="s">
        <v>1681</v>
      </c>
      <c r="E1363" s="85">
        <v>48369745</v>
      </c>
      <c r="F1363" s="85">
        <v>17855490</v>
      </c>
      <c r="G1363" s="85">
        <v>2184658</v>
      </c>
      <c r="H1363" s="85">
        <v>0</v>
      </c>
      <c r="I1363" s="85">
        <v>0</v>
      </c>
      <c r="J1363" s="85">
        <v>1840118</v>
      </c>
      <c r="K1363" s="85">
        <v>6736631</v>
      </c>
      <c r="L1363" s="85">
        <v>0</v>
      </c>
      <c r="M1363" s="85">
        <v>0</v>
      </c>
      <c r="N1363" s="85">
        <v>0</v>
      </c>
      <c r="O1363" s="153">
        <v>3107931</v>
      </c>
      <c r="P1363" s="153">
        <v>1668661</v>
      </c>
      <c r="Q1363" s="153">
        <v>2183536</v>
      </c>
      <c r="R1363" s="153">
        <v>133954</v>
      </c>
      <c r="S1363" s="153">
        <v>0</v>
      </c>
      <c r="T1363" s="86">
        <v>1.8231932629579999E-2</v>
      </c>
      <c r="U1363" s="154" t="s">
        <v>4364</v>
      </c>
      <c r="V1363" s="154" t="s">
        <v>4364</v>
      </c>
      <c r="W1363" s="86">
        <v>1.3665799925780001E-2</v>
      </c>
      <c r="X1363" s="86">
        <v>0</v>
      </c>
      <c r="Y1363" s="86">
        <v>1.00911149422E-3</v>
      </c>
      <c r="Z1363" s="154" t="s">
        <v>4364</v>
      </c>
      <c r="AA1363" s="86">
        <v>1.377905088389E-2</v>
      </c>
      <c r="AB1363" s="86">
        <v>0</v>
      </c>
      <c r="AC1363" s="86">
        <v>0</v>
      </c>
      <c r="AD1363" s="86" t="s">
        <v>4364</v>
      </c>
      <c r="AE1363" s="154" t="s">
        <v>4364</v>
      </c>
      <c r="AF1363" s="154" t="s">
        <v>4364</v>
      </c>
      <c r="AG1363" s="86">
        <v>6.1650902180399999E-3</v>
      </c>
    </row>
    <row r="1364" spans="1:33" x14ac:dyDescent="0.35">
      <c r="A1364" s="84">
        <v>13329</v>
      </c>
      <c r="B1364" s="126">
        <v>46112</v>
      </c>
      <c r="C1364" s="84">
        <v>6738</v>
      </c>
      <c r="D1364" s="83" t="s">
        <v>1682</v>
      </c>
      <c r="E1364" s="85">
        <v>30269639</v>
      </c>
      <c r="F1364" s="85">
        <v>11312404</v>
      </c>
      <c r="G1364" s="85">
        <v>0</v>
      </c>
      <c r="H1364" s="85">
        <v>0</v>
      </c>
      <c r="I1364" s="85">
        <v>0</v>
      </c>
      <c r="J1364" s="85">
        <v>1551096</v>
      </c>
      <c r="K1364" s="85">
        <v>4530369</v>
      </c>
      <c r="L1364" s="85">
        <v>0</v>
      </c>
      <c r="M1364" s="85">
        <v>0</v>
      </c>
      <c r="N1364" s="85">
        <v>0</v>
      </c>
      <c r="O1364" s="153">
        <v>1853917</v>
      </c>
      <c r="P1364" s="153">
        <v>2281956</v>
      </c>
      <c r="Q1364" s="153">
        <v>271841</v>
      </c>
      <c r="R1364" s="153">
        <v>823225</v>
      </c>
      <c r="S1364" s="153">
        <v>0</v>
      </c>
      <c r="T1364" s="86" t="s">
        <v>4364</v>
      </c>
      <c r="U1364" s="154" t="s">
        <v>4364</v>
      </c>
      <c r="V1364" s="154" t="s">
        <v>4364</v>
      </c>
      <c r="W1364" s="86">
        <v>1.59794800742E-3</v>
      </c>
      <c r="X1364" s="86">
        <v>0</v>
      </c>
      <c r="Y1364" s="86">
        <v>2.4318651207799998E-3</v>
      </c>
      <c r="Z1364" s="154" t="s">
        <v>4364</v>
      </c>
      <c r="AA1364" s="86">
        <v>9.5710246393000003E-4</v>
      </c>
      <c r="AB1364" s="86">
        <v>0</v>
      </c>
      <c r="AC1364" s="86">
        <v>0</v>
      </c>
      <c r="AD1364" s="86" t="s">
        <v>4364</v>
      </c>
      <c r="AE1364" s="86" t="s">
        <v>4364</v>
      </c>
      <c r="AF1364" s="86" t="s">
        <v>4364</v>
      </c>
      <c r="AG1364" s="86">
        <v>1.46989353502E-3</v>
      </c>
    </row>
    <row r="1365" spans="1:33" x14ac:dyDescent="0.35">
      <c r="A1365" s="84">
        <v>13334</v>
      </c>
      <c r="B1365" s="126">
        <v>46112</v>
      </c>
      <c r="C1365" s="84">
        <v>6740</v>
      </c>
      <c r="D1365" s="83" t="s">
        <v>1683</v>
      </c>
      <c r="E1365" s="85">
        <v>118133193</v>
      </c>
      <c r="F1365" s="85">
        <v>66578129</v>
      </c>
      <c r="G1365" s="85">
        <v>3313079</v>
      </c>
      <c r="H1365" s="85">
        <v>0</v>
      </c>
      <c r="I1365" s="85">
        <v>0</v>
      </c>
      <c r="J1365" s="85">
        <v>3695952</v>
      </c>
      <c r="K1365" s="85">
        <v>33385542</v>
      </c>
      <c r="L1365" s="85">
        <v>0</v>
      </c>
      <c r="M1365" s="85">
        <v>0</v>
      </c>
      <c r="N1365" s="85">
        <v>0</v>
      </c>
      <c r="O1365" s="153">
        <v>5956276</v>
      </c>
      <c r="P1365" s="153">
        <v>5048380</v>
      </c>
      <c r="Q1365" s="153">
        <v>15123774</v>
      </c>
      <c r="R1365" s="153">
        <v>55127</v>
      </c>
      <c r="S1365" s="153">
        <v>0</v>
      </c>
      <c r="T1365" s="154">
        <v>1.4388875871490001E-2</v>
      </c>
      <c r="U1365" s="86" t="s">
        <v>4364</v>
      </c>
      <c r="V1365" s="154" t="s">
        <v>4364</v>
      </c>
      <c r="W1365" s="86">
        <v>3.3120641356820003E-2</v>
      </c>
      <c r="X1365" s="86">
        <v>0</v>
      </c>
      <c r="Y1365" s="86">
        <v>7.9547086598000007E-3</v>
      </c>
      <c r="Z1365" s="154" t="s">
        <v>4364</v>
      </c>
      <c r="AA1365" s="86">
        <v>6.7621980951200001E-3</v>
      </c>
      <c r="AB1365" s="154">
        <v>0</v>
      </c>
      <c r="AC1365" s="154">
        <v>0</v>
      </c>
      <c r="AD1365" s="154" t="s">
        <v>4364</v>
      </c>
      <c r="AE1365" s="154" t="s">
        <v>4364</v>
      </c>
      <c r="AF1365" s="154" t="s">
        <v>4364</v>
      </c>
      <c r="AG1365" s="86">
        <v>8.2526773266200001E-3</v>
      </c>
    </row>
    <row r="1366" spans="1:33" x14ac:dyDescent="0.35">
      <c r="A1366" s="84">
        <v>13345</v>
      </c>
      <c r="B1366" s="126">
        <v>46112</v>
      </c>
      <c r="C1366" s="84">
        <v>6746</v>
      </c>
      <c r="D1366" s="83" t="s">
        <v>1684</v>
      </c>
      <c r="E1366" s="85">
        <v>637022586</v>
      </c>
      <c r="F1366" s="85">
        <v>468354672</v>
      </c>
      <c r="G1366" s="85">
        <v>5553566</v>
      </c>
      <c r="H1366" s="85">
        <v>0</v>
      </c>
      <c r="I1366" s="85">
        <v>0</v>
      </c>
      <c r="J1366" s="85">
        <v>37364977</v>
      </c>
      <c r="K1366" s="85">
        <v>52314008</v>
      </c>
      <c r="L1366" s="85">
        <v>0</v>
      </c>
      <c r="M1366" s="85">
        <v>87851618</v>
      </c>
      <c r="N1366" s="85">
        <v>3813884</v>
      </c>
      <c r="O1366" s="153">
        <v>9695654</v>
      </c>
      <c r="P1366" s="153">
        <v>10445167</v>
      </c>
      <c r="Q1366" s="153">
        <v>190517337</v>
      </c>
      <c r="R1366" s="153">
        <v>70798461</v>
      </c>
      <c r="S1366" s="153">
        <v>0</v>
      </c>
      <c r="T1366" s="86">
        <v>7.6620757434399996E-3</v>
      </c>
      <c r="U1366" s="154" t="s">
        <v>4364</v>
      </c>
      <c r="V1366" s="154" t="s">
        <v>4364</v>
      </c>
      <c r="W1366" s="86">
        <v>8.7152634133900002E-3</v>
      </c>
      <c r="X1366" s="86">
        <v>1.6106825106499999E-3</v>
      </c>
      <c r="Y1366" s="86">
        <v>2.0544895173300001E-3</v>
      </c>
      <c r="Z1366" s="154" t="s">
        <v>4364</v>
      </c>
      <c r="AA1366" s="86">
        <v>7.00583957596E-3</v>
      </c>
      <c r="AB1366" s="86">
        <v>1.133260366E-4</v>
      </c>
      <c r="AC1366" s="86">
        <v>0</v>
      </c>
      <c r="AD1366" s="154" t="s">
        <v>4364</v>
      </c>
      <c r="AE1366" s="154">
        <v>-2.1659922199999999E-5</v>
      </c>
      <c r="AF1366" s="86">
        <v>5.7181149035100002E-3</v>
      </c>
      <c r="AG1366" s="86">
        <v>9.3916378697000004E-4</v>
      </c>
    </row>
    <row r="1367" spans="1:33" x14ac:dyDescent="0.35">
      <c r="A1367" s="84">
        <v>13355</v>
      </c>
      <c r="B1367" s="126">
        <v>46112</v>
      </c>
      <c r="C1367" s="84">
        <v>6751</v>
      </c>
      <c r="D1367" s="83" t="s">
        <v>1685</v>
      </c>
      <c r="E1367" s="85">
        <v>17397581</v>
      </c>
      <c r="F1367" s="85">
        <v>10950920</v>
      </c>
      <c r="G1367" s="85">
        <v>0</v>
      </c>
      <c r="H1367" s="85">
        <v>0</v>
      </c>
      <c r="I1367" s="85">
        <v>0</v>
      </c>
      <c r="J1367" s="85">
        <v>1123006</v>
      </c>
      <c r="K1367" s="85">
        <v>4444653</v>
      </c>
      <c r="L1367" s="85">
        <v>0</v>
      </c>
      <c r="M1367" s="85">
        <v>0</v>
      </c>
      <c r="N1367" s="85">
        <v>0</v>
      </c>
      <c r="O1367" s="153">
        <v>702876</v>
      </c>
      <c r="P1367" s="153">
        <v>1231583</v>
      </c>
      <c r="Q1367" s="153">
        <v>663552</v>
      </c>
      <c r="R1367" s="153">
        <v>2785250</v>
      </c>
      <c r="S1367" s="153">
        <v>0</v>
      </c>
      <c r="T1367" s="154" t="s">
        <v>4364</v>
      </c>
      <c r="U1367" s="154" t="s">
        <v>4364</v>
      </c>
      <c r="V1367" s="154" t="s">
        <v>4364</v>
      </c>
      <c r="W1367" s="86">
        <v>6.165419732566E-2</v>
      </c>
      <c r="X1367" s="86">
        <v>0</v>
      </c>
      <c r="Y1367" s="86">
        <v>1.8481913414799999E-2</v>
      </c>
      <c r="Z1367" s="154" t="s">
        <v>4364</v>
      </c>
      <c r="AA1367" s="86">
        <v>-6.2634257209999997E-4</v>
      </c>
      <c r="AB1367" s="154">
        <v>0</v>
      </c>
      <c r="AC1367" s="154">
        <v>0</v>
      </c>
      <c r="AD1367" s="154" t="s">
        <v>4364</v>
      </c>
      <c r="AE1367" s="154" t="s">
        <v>4364</v>
      </c>
      <c r="AF1367" s="154" t="s">
        <v>4364</v>
      </c>
      <c r="AG1367" s="86">
        <v>1.2009243585259999E-2</v>
      </c>
    </row>
    <row r="1368" spans="1:33" x14ac:dyDescent="0.35">
      <c r="A1368" s="84">
        <v>13367</v>
      </c>
      <c r="B1368" s="126">
        <v>46112</v>
      </c>
      <c r="C1368" s="84">
        <v>6755</v>
      </c>
      <c r="D1368" s="83" t="s">
        <v>1686</v>
      </c>
      <c r="E1368" s="85">
        <v>1099134</v>
      </c>
      <c r="F1368" s="85">
        <v>497232</v>
      </c>
      <c r="G1368" s="85">
        <v>0</v>
      </c>
      <c r="H1368" s="85">
        <v>0</v>
      </c>
      <c r="I1368" s="85">
        <v>0</v>
      </c>
      <c r="J1368" s="85">
        <v>207790</v>
      </c>
      <c r="K1368" s="85">
        <v>199048</v>
      </c>
      <c r="L1368" s="85">
        <v>0</v>
      </c>
      <c r="M1368" s="85">
        <v>0</v>
      </c>
      <c r="N1368" s="85">
        <v>0</v>
      </c>
      <c r="O1368" s="153">
        <v>90394</v>
      </c>
      <c r="P1368" s="153">
        <v>0</v>
      </c>
      <c r="Q1368" s="153">
        <v>0</v>
      </c>
      <c r="R1368" s="153">
        <v>0</v>
      </c>
      <c r="S1368" s="153">
        <v>0</v>
      </c>
      <c r="T1368" s="86" t="s">
        <v>4364</v>
      </c>
      <c r="U1368" s="86" t="s">
        <v>4364</v>
      </c>
      <c r="V1368" s="154" t="s">
        <v>4364</v>
      </c>
      <c r="W1368" s="86">
        <v>0</v>
      </c>
      <c r="X1368" s="86">
        <v>0</v>
      </c>
      <c r="Y1368" s="86">
        <v>0</v>
      </c>
      <c r="Z1368" s="154" t="s">
        <v>4364</v>
      </c>
      <c r="AA1368" s="86" t="s">
        <v>4364</v>
      </c>
      <c r="AB1368" s="86" t="s">
        <v>4364</v>
      </c>
      <c r="AC1368" s="86" t="s">
        <v>4364</v>
      </c>
      <c r="AD1368" s="154" t="s">
        <v>4364</v>
      </c>
      <c r="AE1368" s="154" t="s">
        <v>4364</v>
      </c>
      <c r="AF1368" s="154" t="s">
        <v>4364</v>
      </c>
      <c r="AG1368" s="86">
        <v>0</v>
      </c>
    </row>
    <row r="1369" spans="1:33" x14ac:dyDescent="0.35">
      <c r="A1369" s="84">
        <v>13391</v>
      </c>
      <c r="B1369" s="126">
        <v>46112</v>
      </c>
      <c r="C1369" s="84">
        <v>6763</v>
      </c>
      <c r="D1369" s="83" t="s">
        <v>1687</v>
      </c>
      <c r="E1369" s="85">
        <v>34144750</v>
      </c>
      <c r="F1369" s="85">
        <v>17277625</v>
      </c>
      <c r="G1369" s="85">
        <v>341890</v>
      </c>
      <c r="H1369" s="85">
        <v>0</v>
      </c>
      <c r="I1369" s="85">
        <v>0</v>
      </c>
      <c r="J1369" s="85">
        <v>719643</v>
      </c>
      <c r="K1369" s="85">
        <v>3975136</v>
      </c>
      <c r="L1369" s="85">
        <v>0</v>
      </c>
      <c r="M1369" s="85">
        <v>1907456</v>
      </c>
      <c r="N1369" s="85">
        <v>44079</v>
      </c>
      <c r="O1369" s="153">
        <v>251533</v>
      </c>
      <c r="P1369" s="153">
        <v>1025712</v>
      </c>
      <c r="Q1369" s="153">
        <v>6489714</v>
      </c>
      <c r="R1369" s="153">
        <v>2522462</v>
      </c>
      <c r="S1369" s="153">
        <v>0</v>
      </c>
      <c r="T1369" s="154">
        <v>2.8834467074020001E-2</v>
      </c>
      <c r="U1369" s="86" t="s">
        <v>4364</v>
      </c>
      <c r="V1369" s="154" t="s">
        <v>4364</v>
      </c>
      <c r="W1369" s="86">
        <v>6.2470540364399996E-3</v>
      </c>
      <c r="X1369" s="154">
        <v>0</v>
      </c>
      <c r="Y1369" s="154">
        <v>3.4095395254E-3</v>
      </c>
      <c r="Z1369" s="154" t="s">
        <v>4364</v>
      </c>
      <c r="AA1369" s="86">
        <v>0</v>
      </c>
      <c r="AB1369" s="154">
        <v>0</v>
      </c>
      <c r="AC1369" s="154">
        <v>0</v>
      </c>
      <c r="AD1369" s="154" t="s">
        <v>4364</v>
      </c>
      <c r="AE1369" s="154">
        <v>0</v>
      </c>
      <c r="AF1369" s="154">
        <v>0</v>
      </c>
      <c r="AG1369" s="86">
        <v>1.9643095958099999E-3</v>
      </c>
    </row>
    <row r="1370" spans="1:33" x14ac:dyDescent="0.35">
      <c r="A1370" s="84">
        <v>13402</v>
      </c>
      <c r="B1370" s="126">
        <v>46112</v>
      </c>
      <c r="C1370" s="84">
        <v>6769</v>
      </c>
      <c r="D1370" s="83" t="s">
        <v>1688</v>
      </c>
      <c r="E1370" s="85">
        <v>65352962</v>
      </c>
      <c r="F1370" s="85">
        <v>22464240</v>
      </c>
      <c r="G1370" s="85">
        <v>1390424</v>
      </c>
      <c r="H1370" s="85">
        <v>0</v>
      </c>
      <c r="I1370" s="85">
        <v>0</v>
      </c>
      <c r="J1370" s="85">
        <v>3966790</v>
      </c>
      <c r="K1370" s="85">
        <v>7182640</v>
      </c>
      <c r="L1370" s="85">
        <v>0</v>
      </c>
      <c r="M1370" s="85">
        <v>0</v>
      </c>
      <c r="N1370" s="85">
        <v>0</v>
      </c>
      <c r="O1370" s="153">
        <v>636697</v>
      </c>
      <c r="P1370" s="153">
        <v>2915013</v>
      </c>
      <c r="Q1370" s="153">
        <v>2585940</v>
      </c>
      <c r="R1370" s="153">
        <v>3786736</v>
      </c>
      <c r="S1370" s="153">
        <v>0</v>
      </c>
      <c r="T1370" s="154">
        <v>6.6828027207799998E-3</v>
      </c>
      <c r="U1370" s="154" t="s">
        <v>4364</v>
      </c>
      <c r="V1370" s="154" t="s">
        <v>4364</v>
      </c>
      <c r="W1370" s="86">
        <v>5.0857297480100001E-3</v>
      </c>
      <c r="X1370" s="86">
        <v>0</v>
      </c>
      <c r="Y1370" s="86">
        <v>-1.129704954E-4</v>
      </c>
      <c r="Z1370" s="154" t="s">
        <v>4364</v>
      </c>
      <c r="AA1370" s="86">
        <v>0</v>
      </c>
      <c r="AB1370" s="154">
        <v>0</v>
      </c>
      <c r="AC1370" s="154">
        <v>0</v>
      </c>
      <c r="AD1370" s="154" t="s">
        <v>4364</v>
      </c>
      <c r="AE1370" s="154" t="s">
        <v>4364</v>
      </c>
      <c r="AF1370" s="154">
        <v>0</v>
      </c>
      <c r="AG1370" s="86">
        <v>5.5316926360999999E-4</v>
      </c>
    </row>
    <row r="1371" spans="1:33" x14ac:dyDescent="0.35">
      <c r="A1371" s="84">
        <v>13416</v>
      </c>
      <c r="B1371" s="126">
        <v>46112</v>
      </c>
      <c r="C1371" s="84">
        <v>6777</v>
      </c>
      <c r="D1371" s="83" t="s">
        <v>4435</v>
      </c>
      <c r="E1371" s="85">
        <v>90164127</v>
      </c>
      <c r="F1371" s="85">
        <v>79105845</v>
      </c>
      <c r="G1371" s="85">
        <v>435618</v>
      </c>
      <c r="H1371" s="85">
        <v>0</v>
      </c>
      <c r="I1371" s="85">
        <v>286</v>
      </c>
      <c r="J1371" s="85">
        <v>2542413</v>
      </c>
      <c r="K1371" s="85">
        <v>4728081</v>
      </c>
      <c r="L1371" s="85">
        <v>0</v>
      </c>
      <c r="M1371" s="85">
        <v>516713</v>
      </c>
      <c r="N1371" s="85">
        <v>179681</v>
      </c>
      <c r="O1371" s="153">
        <v>465296</v>
      </c>
      <c r="P1371" s="153">
        <v>1329409</v>
      </c>
      <c r="Q1371" s="153">
        <v>61224100</v>
      </c>
      <c r="R1371" s="153">
        <v>7684248</v>
      </c>
      <c r="S1371" s="153">
        <v>0</v>
      </c>
      <c r="T1371" s="86">
        <v>2.096155103778E-2</v>
      </c>
      <c r="U1371" s="154" t="s">
        <v>4364</v>
      </c>
      <c r="V1371" s="154">
        <v>-0.19979361383200001</v>
      </c>
      <c r="W1371" s="86">
        <v>7.7964408475599996E-3</v>
      </c>
      <c r="X1371" s="86">
        <v>0</v>
      </c>
      <c r="Y1371" s="86">
        <v>6.7199618362999999E-4</v>
      </c>
      <c r="Z1371" s="154" t="s">
        <v>4364</v>
      </c>
      <c r="AA1371" s="86">
        <v>6.5283851463599999E-3</v>
      </c>
      <c r="AB1371" s="86">
        <v>0</v>
      </c>
      <c r="AC1371" s="86">
        <v>0</v>
      </c>
      <c r="AD1371" s="154" t="s">
        <v>4364</v>
      </c>
      <c r="AE1371" s="86">
        <v>0</v>
      </c>
      <c r="AF1371" s="154">
        <v>0</v>
      </c>
      <c r="AG1371" s="86">
        <v>2.9530197105E-4</v>
      </c>
    </row>
    <row r="1372" spans="1:33" x14ac:dyDescent="0.35">
      <c r="A1372" s="84">
        <v>13426</v>
      </c>
      <c r="B1372" s="126">
        <v>46112</v>
      </c>
      <c r="C1372" s="84">
        <v>6782</v>
      </c>
      <c r="D1372" s="83" t="s">
        <v>1689</v>
      </c>
      <c r="E1372" s="85">
        <v>8298949</v>
      </c>
      <c r="F1372" s="85">
        <v>2282340</v>
      </c>
      <c r="G1372" s="85">
        <v>0</v>
      </c>
      <c r="H1372" s="85">
        <v>0</v>
      </c>
      <c r="I1372" s="85">
        <v>0</v>
      </c>
      <c r="J1372" s="85">
        <v>1435881</v>
      </c>
      <c r="K1372" s="85">
        <v>586983</v>
      </c>
      <c r="L1372" s="85">
        <v>0</v>
      </c>
      <c r="M1372" s="85">
        <v>0</v>
      </c>
      <c r="N1372" s="85">
        <v>0</v>
      </c>
      <c r="O1372" s="153">
        <v>183188</v>
      </c>
      <c r="P1372" s="153">
        <v>76288</v>
      </c>
      <c r="Q1372" s="153">
        <v>0</v>
      </c>
      <c r="R1372" s="153">
        <v>0</v>
      </c>
      <c r="S1372" s="153">
        <v>0</v>
      </c>
      <c r="T1372" s="86" t="s">
        <v>4364</v>
      </c>
      <c r="U1372" s="154" t="s">
        <v>4364</v>
      </c>
      <c r="V1372" s="154" t="s">
        <v>4364</v>
      </c>
      <c r="W1372" s="86">
        <v>-5.08659446907E-2</v>
      </c>
      <c r="X1372" s="86">
        <v>2.9577950724000001E-3</v>
      </c>
      <c r="Y1372" s="86">
        <v>-5.3233752153999999E-3</v>
      </c>
      <c r="Z1372" s="154" t="s">
        <v>4364</v>
      </c>
      <c r="AA1372" s="86">
        <v>0</v>
      </c>
      <c r="AB1372" s="86" t="s">
        <v>4364</v>
      </c>
      <c r="AC1372" s="86" t="s">
        <v>4364</v>
      </c>
      <c r="AD1372" s="86" t="s">
        <v>4364</v>
      </c>
      <c r="AE1372" s="154" t="s">
        <v>4364</v>
      </c>
      <c r="AF1372" s="154" t="s">
        <v>4364</v>
      </c>
      <c r="AG1372" s="86">
        <v>-3.6461251918999999E-3</v>
      </c>
    </row>
    <row r="1373" spans="1:33" x14ac:dyDescent="0.35">
      <c r="A1373" s="84">
        <v>13432</v>
      </c>
      <c r="B1373" s="126">
        <v>46112</v>
      </c>
      <c r="C1373" s="84">
        <v>6785</v>
      </c>
      <c r="D1373" s="83" t="s">
        <v>1690</v>
      </c>
      <c r="E1373" s="85">
        <v>90422068</v>
      </c>
      <c r="F1373" s="85">
        <v>41801294</v>
      </c>
      <c r="G1373" s="85">
        <v>2159445</v>
      </c>
      <c r="H1373" s="85">
        <v>0</v>
      </c>
      <c r="I1373" s="85">
        <v>0</v>
      </c>
      <c r="J1373" s="85">
        <v>8029864</v>
      </c>
      <c r="K1373" s="85">
        <v>18043943</v>
      </c>
      <c r="L1373" s="85">
        <v>0</v>
      </c>
      <c r="M1373" s="85">
        <v>0</v>
      </c>
      <c r="N1373" s="85">
        <v>0</v>
      </c>
      <c r="O1373" s="153">
        <v>2023224</v>
      </c>
      <c r="P1373" s="153">
        <v>2164117</v>
      </c>
      <c r="Q1373" s="153">
        <v>5831099</v>
      </c>
      <c r="R1373" s="153">
        <v>3549602</v>
      </c>
      <c r="S1373" s="153">
        <v>0</v>
      </c>
      <c r="T1373" s="154">
        <v>9.2381364292400004E-3</v>
      </c>
      <c r="U1373" s="154" t="s">
        <v>4364</v>
      </c>
      <c r="V1373" s="154" t="s">
        <v>4364</v>
      </c>
      <c r="W1373" s="86">
        <v>1.242378469876E-2</v>
      </c>
      <c r="X1373" s="86">
        <v>3.4231477367E-4</v>
      </c>
      <c r="Y1373" s="86">
        <v>2.6330115554999998E-4</v>
      </c>
      <c r="Z1373" s="154" t="s">
        <v>4364</v>
      </c>
      <c r="AA1373" s="86">
        <v>3.6525618909999998E-5</v>
      </c>
      <c r="AB1373" s="86">
        <v>0</v>
      </c>
      <c r="AC1373" s="86">
        <v>0</v>
      </c>
      <c r="AD1373" s="154" t="s">
        <v>4364</v>
      </c>
      <c r="AE1373" s="154" t="s">
        <v>4364</v>
      </c>
      <c r="AF1373" s="154" t="s">
        <v>4364</v>
      </c>
      <c r="AG1373" s="86">
        <v>1.3384058029699999E-3</v>
      </c>
    </row>
    <row r="1374" spans="1:33" x14ac:dyDescent="0.35">
      <c r="A1374" s="84">
        <v>13439</v>
      </c>
      <c r="B1374" s="126">
        <v>46112</v>
      </c>
      <c r="C1374" s="84">
        <v>6786</v>
      </c>
      <c r="D1374" s="83" t="s">
        <v>1691</v>
      </c>
      <c r="E1374" s="85">
        <v>152846360</v>
      </c>
      <c r="F1374" s="85">
        <v>101420448</v>
      </c>
      <c r="G1374" s="85">
        <v>666461</v>
      </c>
      <c r="H1374" s="85">
        <v>0</v>
      </c>
      <c r="I1374" s="85">
        <v>0</v>
      </c>
      <c r="J1374" s="85">
        <v>431092</v>
      </c>
      <c r="K1374" s="85">
        <v>749740</v>
      </c>
      <c r="L1374" s="85">
        <v>0</v>
      </c>
      <c r="M1374" s="85">
        <v>25453405</v>
      </c>
      <c r="N1374" s="85">
        <v>0</v>
      </c>
      <c r="O1374" s="153">
        <v>27008</v>
      </c>
      <c r="P1374" s="153">
        <v>312538</v>
      </c>
      <c r="Q1374" s="153">
        <v>69253307</v>
      </c>
      <c r="R1374" s="153">
        <v>4526897</v>
      </c>
      <c r="S1374" s="153">
        <v>0</v>
      </c>
      <c r="T1374" s="86">
        <v>6.6101885277500003E-3</v>
      </c>
      <c r="U1374" s="154" t="s">
        <v>4364</v>
      </c>
      <c r="V1374" s="154" t="s">
        <v>4364</v>
      </c>
      <c r="W1374" s="86">
        <v>0.10807220622755</v>
      </c>
      <c r="X1374" s="86">
        <v>0</v>
      </c>
      <c r="Y1374" s="86">
        <v>0</v>
      </c>
      <c r="Z1374" s="154" t="s">
        <v>4364</v>
      </c>
      <c r="AA1374" s="86">
        <v>0</v>
      </c>
      <c r="AB1374" s="86">
        <v>0</v>
      </c>
      <c r="AC1374" s="86">
        <v>0</v>
      </c>
      <c r="AD1374" s="86" t="s">
        <v>4364</v>
      </c>
      <c r="AE1374" s="154">
        <v>0</v>
      </c>
      <c r="AF1374" s="154" t="s">
        <v>4364</v>
      </c>
      <c r="AG1374" s="86">
        <v>8.8223174400000001E-5</v>
      </c>
    </row>
    <row r="1375" spans="1:33" x14ac:dyDescent="0.35">
      <c r="A1375" s="84">
        <v>13456</v>
      </c>
      <c r="B1375" s="126">
        <v>46112</v>
      </c>
      <c r="C1375" s="84">
        <v>6798</v>
      </c>
      <c r="D1375" s="83" t="s">
        <v>1692</v>
      </c>
      <c r="E1375" s="85">
        <v>44543900</v>
      </c>
      <c r="F1375" s="85">
        <v>7273083</v>
      </c>
      <c r="G1375" s="85">
        <v>486716</v>
      </c>
      <c r="H1375" s="85">
        <v>0</v>
      </c>
      <c r="I1375" s="85">
        <v>0</v>
      </c>
      <c r="J1375" s="85">
        <v>1563094</v>
      </c>
      <c r="K1375" s="85">
        <v>3644411</v>
      </c>
      <c r="L1375" s="85">
        <v>0</v>
      </c>
      <c r="M1375" s="85">
        <v>0</v>
      </c>
      <c r="N1375" s="85">
        <v>0</v>
      </c>
      <c r="O1375" s="153">
        <v>1377243</v>
      </c>
      <c r="P1375" s="153">
        <v>25892</v>
      </c>
      <c r="Q1375" s="153">
        <v>43873</v>
      </c>
      <c r="R1375" s="153">
        <v>131855</v>
      </c>
      <c r="S1375" s="153">
        <v>0</v>
      </c>
      <c r="T1375" s="154">
        <v>4.7100769130760001E-2</v>
      </c>
      <c r="U1375" s="154" t="s">
        <v>4364</v>
      </c>
      <c r="V1375" s="154" t="s">
        <v>4364</v>
      </c>
      <c r="W1375" s="86">
        <v>5.007833249489E-2</v>
      </c>
      <c r="X1375" s="86">
        <v>1.1984566964499999E-2</v>
      </c>
      <c r="Y1375" s="86">
        <v>1.7035557971259999E-2</v>
      </c>
      <c r="Z1375" s="154" t="s">
        <v>4364</v>
      </c>
      <c r="AA1375" s="86">
        <v>0</v>
      </c>
      <c r="AB1375" s="154">
        <v>0</v>
      </c>
      <c r="AC1375" s="154">
        <v>0</v>
      </c>
      <c r="AD1375" s="154" t="s">
        <v>4364</v>
      </c>
      <c r="AE1375" s="154" t="s">
        <v>4364</v>
      </c>
      <c r="AF1375" s="154" t="s">
        <v>4364</v>
      </c>
      <c r="AG1375" s="86">
        <v>2.635574821762E-2</v>
      </c>
    </row>
    <row r="1376" spans="1:33" x14ac:dyDescent="0.35">
      <c r="A1376" s="84">
        <v>13469</v>
      </c>
      <c r="B1376" s="126">
        <v>46112</v>
      </c>
      <c r="C1376" s="84">
        <v>6805</v>
      </c>
      <c r="D1376" s="83" t="s">
        <v>1693</v>
      </c>
      <c r="E1376" s="85">
        <v>12506423</v>
      </c>
      <c r="F1376" s="85">
        <v>4978362</v>
      </c>
      <c r="G1376" s="85">
        <v>0</v>
      </c>
      <c r="H1376" s="85">
        <v>0</v>
      </c>
      <c r="I1376" s="85">
        <v>0</v>
      </c>
      <c r="J1376" s="85">
        <v>1866834</v>
      </c>
      <c r="K1376" s="85">
        <v>2474936</v>
      </c>
      <c r="L1376" s="85">
        <v>0</v>
      </c>
      <c r="M1376" s="85">
        <v>0</v>
      </c>
      <c r="N1376" s="85">
        <v>0</v>
      </c>
      <c r="O1376" s="153">
        <v>572429</v>
      </c>
      <c r="P1376" s="153">
        <v>64163</v>
      </c>
      <c r="Q1376" s="153">
        <v>0</v>
      </c>
      <c r="R1376" s="153">
        <v>0</v>
      </c>
      <c r="S1376" s="153">
        <v>0</v>
      </c>
      <c r="T1376" s="154" t="s">
        <v>4364</v>
      </c>
      <c r="U1376" s="154" t="s">
        <v>4364</v>
      </c>
      <c r="V1376" s="154" t="s">
        <v>4364</v>
      </c>
      <c r="W1376" s="86">
        <v>5.21308739661E-3</v>
      </c>
      <c r="X1376" s="86">
        <v>4.6029575752800003E-3</v>
      </c>
      <c r="Y1376" s="86">
        <v>0</v>
      </c>
      <c r="Z1376" s="154">
        <v>0</v>
      </c>
      <c r="AA1376" s="86">
        <v>0</v>
      </c>
      <c r="AB1376" s="86" t="s">
        <v>4364</v>
      </c>
      <c r="AC1376" s="86" t="s">
        <v>4364</v>
      </c>
      <c r="AD1376" s="86" t="s">
        <v>4364</v>
      </c>
      <c r="AE1376" s="154" t="s">
        <v>4364</v>
      </c>
      <c r="AF1376" s="154" t="s">
        <v>4364</v>
      </c>
      <c r="AG1376" s="86">
        <v>2.4014027263399998E-3</v>
      </c>
    </row>
    <row r="1377" spans="1:33" x14ac:dyDescent="0.35">
      <c r="A1377" s="84">
        <v>13472</v>
      </c>
      <c r="B1377" s="126">
        <v>46112</v>
      </c>
      <c r="C1377" s="84">
        <v>6806</v>
      </c>
      <c r="D1377" s="83" t="s">
        <v>1694</v>
      </c>
      <c r="E1377" s="85">
        <v>16975733</v>
      </c>
      <c r="F1377" s="85">
        <v>5039945</v>
      </c>
      <c r="G1377" s="85">
        <v>0</v>
      </c>
      <c r="H1377" s="85">
        <v>0</v>
      </c>
      <c r="I1377" s="85">
        <v>0</v>
      </c>
      <c r="J1377" s="85">
        <v>1076400</v>
      </c>
      <c r="K1377" s="85">
        <v>2686200</v>
      </c>
      <c r="L1377" s="85">
        <v>0</v>
      </c>
      <c r="M1377" s="85">
        <v>0</v>
      </c>
      <c r="N1377" s="85">
        <v>0</v>
      </c>
      <c r="O1377" s="153">
        <v>901699</v>
      </c>
      <c r="P1377" s="153">
        <v>375646</v>
      </c>
      <c r="Q1377" s="153">
        <v>0</v>
      </c>
      <c r="R1377" s="153">
        <v>0</v>
      </c>
      <c r="S1377" s="153">
        <v>0</v>
      </c>
      <c r="T1377" s="86" t="s">
        <v>4364</v>
      </c>
      <c r="U1377" s="154" t="s">
        <v>4364</v>
      </c>
      <c r="V1377" s="154" t="s">
        <v>4364</v>
      </c>
      <c r="W1377" s="86">
        <v>1.6185001426539999E-2</v>
      </c>
      <c r="X1377" s="86">
        <v>0</v>
      </c>
      <c r="Y1377" s="86">
        <v>7.7159760530299999E-3</v>
      </c>
      <c r="Z1377" s="154" t="s">
        <v>4364</v>
      </c>
      <c r="AA1377" s="86">
        <v>2.4367747665899999E-3</v>
      </c>
      <c r="AB1377" s="154" t="s">
        <v>4364</v>
      </c>
      <c r="AC1377" s="86" t="s">
        <v>4364</v>
      </c>
      <c r="AD1377" s="154" t="s">
        <v>4364</v>
      </c>
      <c r="AE1377" s="154" t="s">
        <v>4364</v>
      </c>
      <c r="AF1377" s="154" t="s">
        <v>4364</v>
      </c>
      <c r="AG1377" s="86">
        <v>7.3966172116499999E-3</v>
      </c>
    </row>
    <row r="1378" spans="1:33" x14ac:dyDescent="0.35">
      <c r="A1378" s="84">
        <v>13476</v>
      </c>
      <c r="B1378" s="126">
        <v>46112</v>
      </c>
      <c r="C1378" s="84">
        <v>6810</v>
      </c>
      <c r="D1378" s="83" t="s">
        <v>1695</v>
      </c>
      <c r="E1378" s="85">
        <v>217998007</v>
      </c>
      <c r="F1378" s="85">
        <v>156928604</v>
      </c>
      <c r="G1378" s="85">
        <v>3589188</v>
      </c>
      <c r="H1378" s="85">
        <v>208573</v>
      </c>
      <c r="I1378" s="85">
        <v>0</v>
      </c>
      <c r="J1378" s="85">
        <v>20436231</v>
      </c>
      <c r="K1378" s="85">
        <v>20470689</v>
      </c>
      <c r="L1378" s="85">
        <v>0</v>
      </c>
      <c r="M1378" s="85">
        <v>47331923</v>
      </c>
      <c r="N1378" s="85">
        <v>3378400</v>
      </c>
      <c r="O1378" s="153">
        <v>5845380</v>
      </c>
      <c r="P1378" s="153">
        <v>4905719</v>
      </c>
      <c r="Q1378" s="153">
        <v>41430529</v>
      </c>
      <c r="R1378" s="153">
        <v>9331972</v>
      </c>
      <c r="S1378" s="153">
        <v>0</v>
      </c>
      <c r="T1378" s="154">
        <v>1.483691714551E-2</v>
      </c>
      <c r="U1378" s="154">
        <v>0</v>
      </c>
      <c r="V1378" s="154" t="s">
        <v>4364</v>
      </c>
      <c r="W1378" s="86">
        <v>4.8580671993429997E-2</v>
      </c>
      <c r="X1378" s="86">
        <v>3.3695930242300001E-3</v>
      </c>
      <c r="Y1378" s="86">
        <v>1.1062396200019999E-2</v>
      </c>
      <c r="Z1378" s="154" t="s">
        <v>4364</v>
      </c>
      <c r="AA1378" s="86">
        <v>3.9207666586E-4</v>
      </c>
      <c r="AB1378" s="86">
        <v>0</v>
      </c>
      <c r="AC1378" s="86">
        <v>0</v>
      </c>
      <c r="AD1378" s="154" t="s">
        <v>4364</v>
      </c>
      <c r="AE1378" s="154">
        <v>0</v>
      </c>
      <c r="AF1378" s="154">
        <v>3.5477134279340003E-2</v>
      </c>
      <c r="AG1378" s="86">
        <v>5.3684561163600004E-3</v>
      </c>
    </row>
    <row r="1379" spans="1:33" x14ac:dyDescent="0.35">
      <c r="A1379" s="84">
        <v>13481</v>
      </c>
      <c r="B1379" s="126">
        <v>46112</v>
      </c>
      <c r="C1379" s="84">
        <v>6812</v>
      </c>
      <c r="D1379" s="83" t="s">
        <v>1696</v>
      </c>
      <c r="E1379" s="85">
        <v>3900701</v>
      </c>
      <c r="F1379" s="85">
        <v>1491606</v>
      </c>
      <c r="G1379" s="85">
        <v>0</v>
      </c>
      <c r="H1379" s="85">
        <v>0</v>
      </c>
      <c r="I1379" s="85">
        <v>0</v>
      </c>
      <c r="J1379" s="85">
        <v>829355</v>
      </c>
      <c r="K1379" s="85">
        <v>300489</v>
      </c>
      <c r="L1379" s="85">
        <v>0</v>
      </c>
      <c r="M1379" s="85">
        <v>0</v>
      </c>
      <c r="N1379" s="85">
        <v>0</v>
      </c>
      <c r="O1379" s="153">
        <v>308940</v>
      </c>
      <c r="P1379" s="153">
        <v>52822</v>
      </c>
      <c r="Q1379" s="153">
        <v>0</v>
      </c>
      <c r="R1379" s="153">
        <v>0</v>
      </c>
      <c r="S1379" s="153">
        <v>0</v>
      </c>
      <c r="T1379" s="86" t="s">
        <v>4364</v>
      </c>
      <c r="U1379" s="154" t="s">
        <v>4364</v>
      </c>
      <c r="V1379" s="154" t="s">
        <v>4364</v>
      </c>
      <c r="W1379" s="86">
        <v>3.9541886621159997E-2</v>
      </c>
      <c r="X1379" s="86">
        <v>0</v>
      </c>
      <c r="Y1379" s="86">
        <v>1.272198878565E-2</v>
      </c>
      <c r="Z1379" s="154">
        <v>0</v>
      </c>
      <c r="AA1379" s="86">
        <v>0</v>
      </c>
      <c r="AB1379" s="86" t="s">
        <v>4364</v>
      </c>
      <c r="AC1379" s="86" t="s">
        <v>4364</v>
      </c>
      <c r="AD1379" s="154" t="s">
        <v>4364</v>
      </c>
      <c r="AE1379" s="154" t="s">
        <v>4364</v>
      </c>
      <c r="AF1379" s="154" t="s">
        <v>4364</v>
      </c>
      <c r="AG1379" s="86">
        <v>1.0720652398060001E-2</v>
      </c>
    </row>
    <row r="1380" spans="1:33" x14ac:dyDescent="0.35">
      <c r="A1380" s="84">
        <v>13492</v>
      </c>
      <c r="B1380" s="126">
        <v>46112</v>
      </c>
      <c r="C1380" s="84">
        <v>6819</v>
      </c>
      <c r="D1380" s="83" t="s">
        <v>1697</v>
      </c>
      <c r="E1380" s="85">
        <v>59197695</v>
      </c>
      <c r="F1380" s="85">
        <v>21199535</v>
      </c>
      <c r="G1380" s="85">
        <v>2058764</v>
      </c>
      <c r="H1380" s="85">
        <v>14283</v>
      </c>
      <c r="I1380" s="85">
        <v>0</v>
      </c>
      <c r="J1380" s="85">
        <v>5776844</v>
      </c>
      <c r="K1380" s="85">
        <v>6661445</v>
      </c>
      <c r="L1380" s="85">
        <v>0</v>
      </c>
      <c r="M1380" s="85">
        <v>0</v>
      </c>
      <c r="N1380" s="85">
        <v>0</v>
      </c>
      <c r="O1380" s="153">
        <v>1030952</v>
      </c>
      <c r="P1380" s="153">
        <v>440697</v>
      </c>
      <c r="Q1380" s="153">
        <v>4084133</v>
      </c>
      <c r="R1380" s="153">
        <v>1132417</v>
      </c>
      <c r="S1380" s="153">
        <v>0</v>
      </c>
      <c r="T1380" s="154">
        <v>1.6385366827960001E-2</v>
      </c>
      <c r="U1380" s="86">
        <v>2.4013713560750001E-2</v>
      </c>
      <c r="V1380" s="154" t="s">
        <v>4364</v>
      </c>
      <c r="W1380" s="86">
        <v>7.7140151773399997E-3</v>
      </c>
      <c r="X1380" s="86">
        <v>1.8930202500000001E-4</v>
      </c>
      <c r="Y1380" s="86">
        <v>2.9955091465099998E-3</v>
      </c>
      <c r="Z1380" s="154" t="s">
        <v>4364</v>
      </c>
      <c r="AA1380" s="86">
        <v>0</v>
      </c>
      <c r="AB1380" s="154">
        <v>0</v>
      </c>
      <c r="AC1380" s="154">
        <v>0</v>
      </c>
      <c r="AD1380" s="154" t="s">
        <v>4364</v>
      </c>
      <c r="AE1380" s="154" t="s">
        <v>4364</v>
      </c>
      <c r="AF1380" s="154" t="s">
        <v>4364</v>
      </c>
      <c r="AG1380" s="86">
        <v>3.1028391367699999E-3</v>
      </c>
    </row>
    <row r="1381" spans="1:33" x14ac:dyDescent="0.35">
      <c r="A1381" s="84">
        <v>13495</v>
      </c>
      <c r="B1381" s="126">
        <v>46112</v>
      </c>
      <c r="C1381" s="84">
        <v>6821</v>
      </c>
      <c r="D1381" s="83" t="s">
        <v>1698</v>
      </c>
      <c r="E1381" s="85">
        <v>94553602</v>
      </c>
      <c r="F1381" s="85">
        <v>64091535</v>
      </c>
      <c r="G1381" s="85">
        <v>0</v>
      </c>
      <c r="H1381" s="85">
        <v>0</v>
      </c>
      <c r="I1381" s="85">
        <v>0</v>
      </c>
      <c r="J1381" s="85">
        <v>1118587</v>
      </c>
      <c r="K1381" s="85">
        <v>11392926</v>
      </c>
      <c r="L1381" s="85">
        <v>0</v>
      </c>
      <c r="M1381" s="85">
        <v>0</v>
      </c>
      <c r="N1381" s="85">
        <v>0</v>
      </c>
      <c r="O1381" s="153">
        <v>1952186</v>
      </c>
      <c r="P1381" s="153">
        <v>176916</v>
      </c>
      <c r="Q1381" s="153">
        <v>46568813</v>
      </c>
      <c r="R1381" s="153">
        <v>2882107</v>
      </c>
      <c r="S1381" s="153">
        <v>0</v>
      </c>
      <c r="T1381" s="154" t="s">
        <v>4364</v>
      </c>
      <c r="U1381" s="154" t="s">
        <v>4364</v>
      </c>
      <c r="V1381" s="154" t="s">
        <v>4364</v>
      </c>
      <c r="W1381" s="86">
        <v>8.6142818677960004E-2</v>
      </c>
      <c r="X1381" s="86">
        <v>-1.0632425180000001E-4</v>
      </c>
      <c r="Y1381" s="86">
        <v>5.9052404479199997E-3</v>
      </c>
      <c r="Z1381" s="154" t="s">
        <v>4364</v>
      </c>
      <c r="AA1381" s="86">
        <v>0</v>
      </c>
      <c r="AB1381" s="86">
        <v>0</v>
      </c>
      <c r="AC1381" s="86">
        <v>0</v>
      </c>
      <c r="AD1381" s="86" t="s">
        <v>4364</v>
      </c>
      <c r="AE1381" s="154">
        <v>0</v>
      </c>
      <c r="AF1381" s="154" t="s">
        <v>4364</v>
      </c>
      <c r="AG1381" s="86">
        <v>6.6357841810500001E-3</v>
      </c>
    </row>
    <row r="1382" spans="1:33" x14ac:dyDescent="0.35">
      <c r="A1382" s="84">
        <v>13503</v>
      </c>
      <c r="B1382" s="126">
        <v>46112</v>
      </c>
      <c r="C1382" s="84">
        <v>6827</v>
      </c>
      <c r="D1382" s="83" t="s">
        <v>1699</v>
      </c>
      <c r="E1382" s="85">
        <v>18892093</v>
      </c>
      <c r="F1382" s="85">
        <v>4632627</v>
      </c>
      <c r="G1382" s="85">
        <v>172653</v>
      </c>
      <c r="H1382" s="85">
        <v>0</v>
      </c>
      <c r="I1382" s="85">
        <v>0</v>
      </c>
      <c r="J1382" s="85">
        <v>257665</v>
      </c>
      <c r="K1382" s="85">
        <v>604454</v>
      </c>
      <c r="L1382" s="85">
        <v>0</v>
      </c>
      <c r="M1382" s="85">
        <v>0</v>
      </c>
      <c r="N1382" s="85">
        <v>0</v>
      </c>
      <c r="O1382" s="153">
        <v>632961</v>
      </c>
      <c r="P1382" s="153">
        <v>187760</v>
      </c>
      <c r="Q1382" s="153">
        <v>2777134</v>
      </c>
      <c r="R1382" s="153">
        <v>0</v>
      </c>
      <c r="S1382" s="153">
        <v>0</v>
      </c>
      <c r="T1382" s="86">
        <v>4.9939251774349998E-2</v>
      </c>
      <c r="U1382" s="154" t="s">
        <v>4364</v>
      </c>
      <c r="V1382" s="154" t="s">
        <v>4364</v>
      </c>
      <c r="W1382" s="86">
        <v>2.382133401211E-2</v>
      </c>
      <c r="X1382" s="86">
        <v>0</v>
      </c>
      <c r="Y1382" s="86">
        <v>2.7967131613209999E-2</v>
      </c>
      <c r="Z1382" s="154" t="s">
        <v>4364</v>
      </c>
      <c r="AA1382" s="86">
        <v>0</v>
      </c>
      <c r="AB1382" s="86">
        <v>6.9252915612100004E-3</v>
      </c>
      <c r="AC1382" s="86" t="s">
        <v>4364</v>
      </c>
      <c r="AD1382" s="154" t="s">
        <v>4364</v>
      </c>
      <c r="AE1382" s="154" t="s">
        <v>4364</v>
      </c>
      <c r="AF1382" s="154" t="s">
        <v>4364</v>
      </c>
      <c r="AG1382" s="86">
        <v>1.2708563497630001E-2</v>
      </c>
    </row>
    <row r="1383" spans="1:33" x14ac:dyDescent="0.35">
      <c r="A1383" s="84">
        <v>13516</v>
      </c>
      <c r="B1383" s="126">
        <v>46112</v>
      </c>
      <c r="C1383" s="84">
        <v>6835</v>
      </c>
      <c r="D1383" s="83" t="s">
        <v>1700</v>
      </c>
      <c r="E1383" s="85">
        <v>4371095</v>
      </c>
      <c r="F1383" s="85">
        <v>2695613</v>
      </c>
      <c r="G1383" s="85">
        <v>0</v>
      </c>
      <c r="H1383" s="85">
        <v>4809</v>
      </c>
      <c r="I1383" s="85">
        <v>0</v>
      </c>
      <c r="J1383" s="85">
        <v>647497</v>
      </c>
      <c r="K1383" s="85">
        <v>1409145</v>
      </c>
      <c r="L1383" s="85">
        <v>0</v>
      </c>
      <c r="M1383" s="85">
        <v>0</v>
      </c>
      <c r="N1383" s="85">
        <v>0</v>
      </c>
      <c r="O1383" s="153">
        <v>565864</v>
      </c>
      <c r="P1383" s="153">
        <v>68298</v>
      </c>
      <c r="Q1383" s="153">
        <v>0</v>
      </c>
      <c r="R1383" s="153">
        <v>0</v>
      </c>
      <c r="S1383" s="153">
        <v>0</v>
      </c>
      <c r="T1383" s="154" t="s">
        <v>4364</v>
      </c>
      <c r="U1383" s="154">
        <v>5.033280507132E-2</v>
      </c>
      <c r="V1383" s="86" t="s">
        <v>4364</v>
      </c>
      <c r="W1383" s="86">
        <v>1.18800708187E-2</v>
      </c>
      <c r="X1383" s="86">
        <v>0</v>
      </c>
      <c r="Y1383" s="86">
        <v>7.5087513117500001E-3</v>
      </c>
      <c r="Z1383" s="154" t="s">
        <v>4364</v>
      </c>
      <c r="AA1383" s="86">
        <v>0</v>
      </c>
      <c r="AB1383" s="86" t="s">
        <v>4364</v>
      </c>
      <c r="AC1383" s="86" t="s">
        <v>4364</v>
      </c>
      <c r="AD1383" s="154" t="s">
        <v>4364</v>
      </c>
      <c r="AE1383" s="86" t="s">
        <v>4364</v>
      </c>
      <c r="AF1383" s="86" t="s">
        <v>4364</v>
      </c>
      <c r="AG1383" s="86">
        <v>6.64675477269E-3</v>
      </c>
    </row>
    <row r="1384" spans="1:33" x14ac:dyDescent="0.35">
      <c r="A1384" s="84">
        <v>13526</v>
      </c>
      <c r="B1384" s="126">
        <v>46112</v>
      </c>
      <c r="C1384" s="84">
        <v>6843</v>
      </c>
      <c r="D1384" s="83" t="s">
        <v>1701</v>
      </c>
      <c r="E1384" s="85">
        <v>23423880</v>
      </c>
      <c r="F1384" s="85">
        <v>8705325</v>
      </c>
      <c r="G1384" s="85">
        <v>561039</v>
      </c>
      <c r="H1384" s="85">
        <v>113</v>
      </c>
      <c r="I1384" s="85">
        <v>0</v>
      </c>
      <c r="J1384" s="85">
        <v>1466377</v>
      </c>
      <c r="K1384" s="85">
        <v>2607344</v>
      </c>
      <c r="L1384" s="85">
        <v>0</v>
      </c>
      <c r="M1384" s="85">
        <v>0</v>
      </c>
      <c r="N1384" s="85">
        <v>0</v>
      </c>
      <c r="O1384" s="153">
        <v>80961</v>
      </c>
      <c r="P1384" s="153">
        <v>991847</v>
      </c>
      <c r="Q1384" s="153">
        <v>2127695</v>
      </c>
      <c r="R1384" s="153">
        <v>869949</v>
      </c>
      <c r="S1384" s="153">
        <v>0</v>
      </c>
      <c r="T1384" s="86">
        <v>1.6015600878149999E-2</v>
      </c>
      <c r="U1384" s="154">
        <v>0</v>
      </c>
      <c r="V1384" s="154" t="s">
        <v>4364</v>
      </c>
      <c r="W1384" s="86">
        <v>2.7900122062999998E-3</v>
      </c>
      <c r="X1384" s="86">
        <v>0</v>
      </c>
      <c r="Y1384" s="86">
        <v>2.7229407760000001E-4</v>
      </c>
      <c r="Z1384" s="154" t="s">
        <v>4364</v>
      </c>
      <c r="AA1384" s="86">
        <v>0</v>
      </c>
      <c r="AB1384" s="86">
        <v>0</v>
      </c>
      <c r="AC1384" s="86">
        <v>0</v>
      </c>
      <c r="AD1384" s="154" t="s">
        <v>4364</v>
      </c>
      <c r="AE1384" s="154" t="s">
        <v>4364</v>
      </c>
      <c r="AF1384" s="154" t="s">
        <v>4364</v>
      </c>
      <c r="AG1384" s="86">
        <v>1.0792657919E-3</v>
      </c>
    </row>
    <row r="1385" spans="1:33" x14ac:dyDescent="0.35">
      <c r="A1385" s="84">
        <v>13534</v>
      </c>
      <c r="B1385" s="126">
        <v>46112</v>
      </c>
      <c r="C1385" s="84">
        <v>6848</v>
      </c>
      <c r="D1385" s="83" t="s">
        <v>1702</v>
      </c>
      <c r="E1385" s="85">
        <v>130492969</v>
      </c>
      <c r="F1385" s="85">
        <v>55308906</v>
      </c>
      <c r="G1385" s="85">
        <v>2391828</v>
      </c>
      <c r="H1385" s="85">
        <v>0</v>
      </c>
      <c r="I1385" s="85">
        <v>0</v>
      </c>
      <c r="J1385" s="85">
        <v>30232887</v>
      </c>
      <c r="K1385" s="85">
        <v>9368551</v>
      </c>
      <c r="L1385" s="85">
        <v>0</v>
      </c>
      <c r="M1385" s="85">
        <v>0</v>
      </c>
      <c r="N1385" s="85">
        <v>0</v>
      </c>
      <c r="O1385" s="153">
        <v>5656802</v>
      </c>
      <c r="P1385" s="153">
        <v>3093021</v>
      </c>
      <c r="Q1385" s="153">
        <v>2541468</v>
      </c>
      <c r="R1385" s="153">
        <v>2024349</v>
      </c>
      <c r="S1385" s="153">
        <v>0</v>
      </c>
      <c r="T1385" s="86">
        <v>2.021991743502E-2</v>
      </c>
      <c r="U1385" s="154" t="s">
        <v>4364</v>
      </c>
      <c r="V1385" s="154" t="s">
        <v>4364</v>
      </c>
      <c r="W1385" s="86">
        <v>2.1875134291180001E-2</v>
      </c>
      <c r="X1385" s="86">
        <v>2.9726674518000002E-3</v>
      </c>
      <c r="Y1385" s="86">
        <v>1.332421935971E-2</v>
      </c>
      <c r="Z1385" s="154" t="s">
        <v>4364</v>
      </c>
      <c r="AA1385" s="86">
        <v>1.1056715512479999E-2</v>
      </c>
      <c r="AB1385" s="154">
        <v>0</v>
      </c>
      <c r="AC1385" s="154">
        <v>-8.0586994815000004E-3</v>
      </c>
      <c r="AD1385" s="154" t="s">
        <v>4364</v>
      </c>
      <c r="AE1385" s="154" t="s">
        <v>4364</v>
      </c>
      <c r="AF1385" s="154" t="s">
        <v>4364</v>
      </c>
      <c r="AG1385" s="86">
        <v>7.4303695709099999E-3</v>
      </c>
    </row>
    <row r="1386" spans="1:33" x14ac:dyDescent="0.35">
      <c r="A1386" s="84">
        <v>13544</v>
      </c>
      <c r="B1386" s="126">
        <v>46112</v>
      </c>
      <c r="C1386" s="84">
        <v>6856</v>
      </c>
      <c r="D1386" s="83" t="s">
        <v>1703</v>
      </c>
      <c r="E1386" s="85">
        <v>5574486</v>
      </c>
      <c r="F1386" s="85">
        <v>2879084</v>
      </c>
      <c r="G1386" s="85">
        <v>0</v>
      </c>
      <c r="H1386" s="85">
        <v>0</v>
      </c>
      <c r="I1386" s="85">
        <v>0</v>
      </c>
      <c r="J1386" s="85">
        <v>1903917</v>
      </c>
      <c r="K1386" s="85">
        <v>459181</v>
      </c>
      <c r="L1386" s="85">
        <v>0</v>
      </c>
      <c r="M1386" s="85">
        <v>0</v>
      </c>
      <c r="N1386" s="85">
        <v>0</v>
      </c>
      <c r="O1386" s="153">
        <v>502240</v>
      </c>
      <c r="P1386" s="153">
        <v>0</v>
      </c>
      <c r="Q1386" s="153">
        <v>13746</v>
      </c>
      <c r="R1386" s="153">
        <v>0</v>
      </c>
      <c r="S1386" s="153">
        <v>0</v>
      </c>
      <c r="T1386" s="154" t="s">
        <v>4364</v>
      </c>
      <c r="U1386" s="154" t="s">
        <v>4364</v>
      </c>
      <c r="V1386" s="154" t="s">
        <v>4364</v>
      </c>
      <c r="W1386" s="86">
        <v>5.9853377220750001E-2</v>
      </c>
      <c r="X1386" s="86">
        <v>0</v>
      </c>
      <c r="Y1386" s="86">
        <v>0</v>
      </c>
      <c r="Z1386" s="154" t="s">
        <v>4364</v>
      </c>
      <c r="AA1386" s="86" t="s">
        <v>4364</v>
      </c>
      <c r="AB1386" s="154">
        <v>0</v>
      </c>
      <c r="AC1386" s="154" t="s">
        <v>4364</v>
      </c>
      <c r="AD1386" s="154" t="s">
        <v>4364</v>
      </c>
      <c r="AE1386" s="154" t="s">
        <v>4364</v>
      </c>
      <c r="AF1386" s="154" t="s">
        <v>4364</v>
      </c>
      <c r="AG1386" s="86">
        <v>1.1157879382139999E-2</v>
      </c>
    </row>
    <row r="1387" spans="1:33" x14ac:dyDescent="0.35">
      <c r="A1387" s="84">
        <v>13559</v>
      </c>
      <c r="B1387" s="126">
        <v>46112</v>
      </c>
      <c r="C1387" s="84">
        <v>6868</v>
      </c>
      <c r="D1387" s="83" t="s">
        <v>1704</v>
      </c>
      <c r="E1387" s="85">
        <v>4749976</v>
      </c>
      <c r="F1387" s="85">
        <v>3621471</v>
      </c>
      <c r="G1387" s="85">
        <v>128663</v>
      </c>
      <c r="H1387" s="85">
        <v>0</v>
      </c>
      <c r="I1387" s="85">
        <v>0</v>
      </c>
      <c r="J1387" s="85">
        <v>0</v>
      </c>
      <c r="K1387" s="85">
        <v>0</v>
      </c>
      <c r="L1387" s="85">
        <v>0</v>
      </c>
      <c r="M1387" s="85">
        <v>0</v>
      </c>
      <c r="N1387" s="85">
        <v>482735</v>
      </c>
      <c r="O1387" s="153">
        <v>25748</v>
      </c>
      <c r="P1387" s="153">
        <v>2984325</v>
      </c>
      <c r="Q1387" s="153">
        <v>0</v>
      </c>
      <c r="R1387" s="153">
        <v>0</v>
      </c>
      <c r="S1387" s="153">
        <v>0</v>
      </c>
      <c r="T1387" s="86">
        <v>2.4344873361650001E-2</v>
      </c>
      <c r="U1387" s="154" t="s">
        <v>4364</v>
      </c>
      <c r="V1387" s="154" t="s">
        <v>4364</v>
      </c>
      <c r="W1387" s="86">
        <v>0.11476877517992</v>
      </c>
      <c r="X1387" s="86">
        <v>0</v>
      </c>
      <c r="Y1387" s="86">
        <v>0</v>
      </c>
      <c r="Z1387" s="154" t="s">
        <v>4364</v>
      </c>
      <c r="AA1387" s="86">
        <v>2.8728183591699998E-3</v>
      </c>
      <c r="AB1387" s="86" t="s">
        <v>4364</v>
      </c>
      <c r="AC1387" s="86" t="s">
        <v>4364</v>
      </c>
      <c r="AD1387" s="154" t="s">
        <v>4364</v>
      </c>
      <c r="AE1387" s="154" t="s">
        <v>4364</v>
      </c>
      <c r="AF1387" s="154">
        <v>0</v>
      </c>
      <c r="AG1387" s="86">
        <v>4.1523709285200003E-3</v>
      </c>
    </row>
    <row r="1388" spans="1:33" x14ac:dyDescent="0.35">
      <c r="A1388" s="84">
        <v>13583</v>
      </c>
      <c r="B1388" s="126">
        <v>46112</v>
      </c>
      <c r="C1388" s="84">
        <v>6881</v>
      </c>
      <c r="D1388" s="83" t="s">
        <v>1705</v>
      </c>
      <c r="E1388" s="85">
        <v>199736029</v>
      </c>
      <c r="F1388" s="85">
        <v>100751088</v>
      </c>
      <c r="G1388" s="85">
        <v>1241066</v>
      </c>
      <c r="H1388" s="85">
        <v>0</v>
      </c>
      <c r="I1388" s="85">
        <v>0</v>
      </c>
      <c r="J1388" s="85">
        <v>16000000</v>
      </c>
      <c r="K1388" s="85">
        <v>9851209</v>
      </c>
      <c r="L1388" s="85">
        <v>0</v>
      </c>
      <c r="M1388" s="85">
        <v>21027623</v>
      </c>
      <c r="N1388" s="85">
        <v>2818579</v>
      </c>
      <c r="O1388" s="153">
        <v>437685</v>
      </c>
      <c r="P1388" s="153">
        <v>9410335</v>
      </c>
      <c r="Q1388" s="153">
        <v>37363327</v>
      </c>
      <c r="R1388" s="153">
        <v>2601264</v>
      </c>
      <c r="S1388" s="153">
        <v>0</v>
      </c>
      <c r="T1388" s="86">
        <v>1.967239400128E-2</v>
      </c>
      <c r="U1388" s="154">
        <v>0</v>
      </c>
      <c r="V1388" s="154" t="s">
        <v>4364</v>
      </c>
      <c r="W1388" s="86">
        <v>3.7911789561099998E-3</v>
      </c>
      <c r="X1388" s="86">
        <v>1.91831593005E-3</v>
      </c>
      <c r="Y1388" s="86">
        <v>8.8231100246900004E-3</v>
      </c>
      <c r="Z1388" s="154" t="s">
        <v>4364</v>
      </c>
      <c r="AA1388" s="86">
        <v>2.6616523646100002E-3</v>
      </c>
      <c r="AB1388" s="86">
        <v>-6.9495521099999995E-5</v>
      </c>
      <c r="AC1388" s="86">
        <v>0</v>
      </c>
      <c r="AD1388" s="154" t="s">
        <v>4364</v>
      </c>
      <c r="AE1388" s="154">
        <v>0</v>
      </c>
      <c r="AF1388" s="154">
        <v>-7.6816227654000003E-3</v>
      </c>
      <c r="AG1388" s="86">
        <v>2.0245099027399998E-3</v>
      </c>
    </row>
    <row r="1389" spans="1:33" x14ac:dyDescent="0.35">
      <c r="A1389" s="84">
        <v>13591</v>
      </c>
      <c r="B1389" s="126">
        <v>46112</v>
      </c>
      <c r="C1389" s="84">
        <v>6887</v>
      </c>
      <c r="D1389" s="83" t="s">
        <v>1706</v>
      </c>
      <c r="E1389" s="85">
        <v>44971479</v>
      </c>
      <c r="F1389" s="85">
        <v>29292263</v>
      </c>
      <c r="G1389" s="85">
        <v>427724</v>
      </c>
      <c r="H1389" s="85">
        <v>0</v>
      </c>
      <c r="I1389" s="85">
        <v>0</v>
      </c>
      <c r="J1389" s="85">
        <v>9942434</v>
      </c>
      <c r="K1389" s="85">
        <v>17697942</v>
      </c>
      <c r="L1389" s="85">
        <v>0</v>
      </c>
      <c r="M1389" s="85">
        <v>0</v>
      </c>
      <c r="N1389" s="85">
        <v>0</v>
      </c>
      <c r="O1389" s="153">
        <v>726428</v>
      </c>
      <c r="P1389" s="153">
        <v>497735</v>
      </c>
      <c r="Q1389" s="153">
        <v>0</v>
      </c>
      <c r="R1389" s="153">
        <v>0</v>
      </c>
      <c r="S1389" s="153">
        <v>0</v>
      </c>
      <c r="T1389" s="154">
        <v>3.252835907657E-2</v>
      </c>
      <c r="U1389" s="154" t="s">
        <v>4364</v>
      </c>
      <c r="V1389" s="154" t="s">
        <v>4364</v>
      </c>
      <c r="W1389" s="86">
        <v>8.6848487609900004E-3</v>
      </c>
      <c r="X1389" s="86">
        <v>6.6760969030899998E-3</v>
      </c>
      <c r="Y1389" s="86">
        <v>1.5882263909820001E-2</v>
      </c>
      <c r="Z1389" s="154" t="s">
        <v>4364</v>
      </c>
      <c r="AA1389" s="86">
        <v>0</v>
      </c>
      <c r="AB1389" s="154" t="s">
        <v>4364</v>
      </c>
      <c r="AC1389" s="154" t="s">
        <v>4364</v>
      </c>
      <c r="AD1389" s="154" t="s">
        <v>4364</v>
      </c>
      <c r="AE1389" s="154" t="s">
        <v>4364</v>
      </c>
      <c r="AF1389" s="154" t="s">
        <v>4364</v>
      </c>
      <c r="AG1389" s="86">
        <v>1.2571621581399999E-2</v>
      </c>
    </row>
    <row r="1390" spans="1:33" x14ac:dyDescent="0.35">
      <c r="A1390" s="84">
        <v>13599</v>
      </c>
      <c r="B1390" s="126">
        <v>46112</v>
      </c>
      <c r="C1390" s="84">
        <v>6893</v>
      </c>
      <c r="D1390" s="83" t="s">
        <v>1707</v>
      </c>
      <c r="E1390" s="85">
        <v>1910781</v>
      </c>
      <c r="F1390" s="85">
        <v>1473802</v>
      </c>
      <c r="G1390" s="85">
        <v>0</v>
      </c>
      <c r="H1390" s="85">
        <v>0</v>
      </c>
      <c r="I1390" s="85">
        <v>0</v>
      </c>
      <c r="J1390" s="85">
        <v>378886</v>
      </c>
      <c r="K1390" s="85">
        <v>567646</v>
      </c>
      <c r="L1390" s="85">
        <v>0</v>
      </c>
      <c r="M1390" s="85">
        <v>0</v>
      </c>
      <c r="N1390" s="85">
        <v>0</v>
      </c>
      <c r="O1390" s="153">
        <v>46344</v>
      </c>
      <c r="P1390" s="153">
        <v>480926</v>
      </c>
      <c r="Q1390" s="153">
        <v>0</v>
      </c>
      <c r="R1390" s="153">
        <v>0</v>
      </c>
      <c r="S1390" s="153">
        <v>0</v>
      </c>
      <c r="T1390" s="86" t="s">
        <v>4364</v>
      </c>
      <c r="U1390" s="154" t="s">
        <v>4364</v>
      </c>
      <c r="V1390" s="86" t="s">
        <v>4364</v>
      </c>
      <c r="W1390" s="86">
        <v>6.0597319216380001E-2</v>
      </c>
      <c r="X1390" s="86">
        <v>0</v>
      </c>
      <c r="Y1390" s="86">
        <v>0</v>
      </c>
      <c r="Z1390" s="154" t="s">
        <v>4364</v>
      </c>
      <c r="AA1390" s="86">
        <v>0</v>
      </c>
      <c r="AB1390" s="86" t="s">
        <v>4364</v>
      </c>
      <c r="AC1390" s="86" t="s">
        <v>4364</v>
      </c>
      <c r="AD1390" s="86" t="s">
        <v>4364</v>
      </c>
      <c r="AE1390" s="86" t="s">
        <v>4364</v>
      </c>
      <c r="AF1390" s="86" t="s">
        <v>4364</v>
      </c>
      <c r="AG1390" s="86">
        <v>2.3511207656099998E-3</v>
      </c>
    </row>
    <row r="1391" spans="1:33" x14ac:dyDescent="0.35">
      <c r="A1391" s="84">
        <v>13601</v>
      </c>
      <c r="B1391" s="126">
        <v>46112</v>
      </c>
      <c r="C1391" s="84">
        <v>6895</v>
      </c>
      <c r="D1391" s="83" t="s">
        <v>1708</v>
      </c>
      <c r="E1391" s="85">
        <v>246013220</v>
      </c>
      <c r="F1391" s="85">
        <v>109921557</v>
      </c>
      <c r="G1391" s="85">
        <v>2955882</v>
      </c>
      <c r="H1391" s="85">
        <v>0</v>
      </c>
      <c r="I1391" s="85">
        <v>2317695</v>
      </c>
      <c r="J1391" s="85">
        <v>6471183</v>
      </c>
      <c r="K1391" s="85">
        <v>11981926</v>
      </c>
      <c r="L1391" s="85">
        <v>0</v>
      </c>
      <c r="M1391" s="85">
        <v>5339079</v>
      </c>
      <c r="N1391" s="85">
        <v>596424</v>
      </c>
      <c r="O1391" s="153">
        <v>9599035</v>
      </c>
      <c r="P1391" s="153">
        <v>126013</v>
      </c>
      <c r="Q1391" s="153">
        <v>31523793</v>
      </c>
      <c r="R1391" s="153">
        <v>38992777</v>
      </c>
      <c r="S1391" s="153">
        <v>17750</v>
      </c>
      <c r="T1391" s="154">
        <v>9.2336434478199995E-3</v>
      </c>
      <c r="U1391" s="154" t="s">
        <v>4364</v>
      </c>
      <c r="V1391" s="154">
        <v>1.33919158543E-3</v>
      </c>
      <c r="W1391" s="86">
        <v>1.1182918497260001E-2</v>
      </c>
      <c r="X1391" s="86">
        <v>1.6198816253200001E-3</v>
      </c>
      <c r="Y1391" s="86">
        <v>3.9030714839E-4</v>
      </c>
      <c r="Z1391" s="154" t="s">
        <v>4364</v>
      </c>
      <c r="AA1391" s="86">
        <v>0</v>
      </c>
      <c r="AB1391" s="86">
        <v>3.4250932875999997E-4</v>
      </c>
      <c r="AC1391" s="86">
        <v>0</v>
      </c>
      <c r="AD1391" s="154">
        <v>0</v>
      </c>
      <c r="AE1391" s="154">
        <v>0</v>
      </c>
      <c r="AF1391" s="154">
        <v>0</v>
      </c>
      <c r="AG1391" s="86">
        <v>1.51568842911E-3</v>
      </c>
    </row>
    <row r="1392" spans="1:33" x14ac:dyDescent="0.35">
      <c r="A1392" s="84">
        <v>13602</v>
      </c>
      <c r="B1392" s="126">
        <v>46112</v>
      </c>
      <c r="C1392" s="84">
        <v>6896</v>
      </c>
      <c r="D1392" s="83" t="s">
        <v>1709</v>
      </c>
      <c r="E1392" s="85">
        <v>38808983</v>
      </c>
      <c r="F1392" s="85">
        <v>23327569</v>
      </c>
      <c r="G1392" s="85">
        <v>1019577</v>
      </c>
      <c r="H1392" s="85">
        <v>0</v>
      </c>
      <c r="I1392" s="85">
        <v>1953003</v>
      </c>
      <c r="J1392" s="85">
        <v>1998507</v>
      </c>
      <c r="K1392" s="85">
        <v>5979969</v>
      </c>
      <c r="L1392" s="85">
        <v>0</v>
      </c>
      <c r="M1392" s="85">
        <v>0</v>
      </c>
      <c r="N1392" s="85">
        <v>0</v>
      </c>
      <c r="O1392" s="153">
        <v>2277041</v>
      </c>
      <c r="P1392" s="153">
        <v>274323</v>
      </c>
      <c r="Q1392" s="153">
        <v>3128116</v>
      </c>
      <c r="R1392" s="153">
        <v>6697033</v>
      </c>
      <c r="S1392" s="153">
        <v>0</v>
      </c>
      <c r="T1392" s="154">
        <v>0</v>
      </c>
      <c r="U1392" s="154" t="s">
        <v>4364</v>
      </c>
      <c r="V1392" s="154">
        <v>0</v>
      </c>
      <c r="W1392" s="86">
        <v>4.0072537184899998E-3</v>
      </c>
      <c r="X1392" s="86">
        <v>0</v>
      </c>
      <c r="Y1392" s="86">
        <v>6.5659436155999997E-4</v>
      </c>
      <c r="Z1392" s="154" t="s">
        <v>4364</v>
      </c>
      <c r="AA1392" s="86">
        <v>0</v>
      </c>
      <c r="AB1392" s="86">
        <v>0</v>
      </c>
      <c r="AC1392" s="86">
        <v>0</v>
      </c>
      <c r="AD1392" s="154" t="s">
        <v>4364</v>
      </c>
      <c r="AE1392" s="154" t="s">
        <v>4364</v>
      </c>
      <c r="AF1392" s="154" t="s">
        <v>4364</v>
      </c>
      <c r="AG1392" s="86">
        <v>6.1366332342999998E-4</v>
      </c>
    </row>
    <row r="1393" spans="1:33" x14ac:dyDescent="0.35">
      <c r="A1393" s="84">
        <v>13605</v>
      </c>
      <c r="B1393" s="126">
        <v>46112</v>
      </c>
      <c r="C1393" s="84">
        <v>6897</v>
      </c>
      <c r="D1393" s="83" t="s">
        <v>1710</v>
      </c>
      <c r="E1393" s="85">
        <v>956893271</v>
      </c>
      <c r="F1393" s="85">
        <v>761306404</v>
      </c>
      <c r="G1393" s="85">
        <v>42437481</v>
      </c>
      <c r="H1393" s="85">
        <v>145607</v>
      </c>
      <c r="I1393" s="85">
        <v>3207687</v>
      </c>
      <c r="J1393" s="85">
        <v>37514429</v>
      </c>
      <c r="K1393" s="85">
        <v>133359529</v>
      </c>
      <c r="L1393" s="85">
        <v>0</v>
      </c>
      <c r="M1393" s="85">
        <v>102074150</v>
      </c>
      <c r="N1393" s="85">
        <v>6840994</v>
      </c>
      <c r="O1393" s="153">
        <v>23509683</v>
      </c>
      <c r="P1393" s="153">
        <v>1841570</v>
      </c>
      <c r="Q1393" s="153">
        <v>314060077</v>
      </c>
      <c r="R1393" s="153">
        <v>96315197</v>
      </c>
      <c r="S1393" s="153">
        <v>0</v>
      </c>
      <c r="T1393" s="154">
        <v>5.192685570596E-2</v>
      </c>
      <c r="U1393" s="154">
        <v>4.9867066143029999E-2</v>
      </c>
      <c r="V1393" s="154">
        <v>0</v>
      </c>
      <c r="W1393" s="86">
        <v>3.9676425386220002E-2</v>
      </c>
      <c r="X1393" s="86">
        <v>9.1586668841200005E-3</v>
      </c>
      <c r="Y1393" s="86">
        <v>1.8526227010710002E-2</v>
      </c>
      <c r="Z1393" s="154" t="s">
        <v>4364</v>
      </c>
      <c r="AA1393" s="86">
        <v>-4.7849707999999999E-5</v>
      </c>
      <c r="AB1393" s="154">
        <v>2.8160633056999998E-4</v>
      </c>
      <c r="AC1393" s="154">
        <v>-6.7452154900000003E-5</v>
      </c>
      <c r="AD1393" s="154">
        <v>4.6431586830999999E-4</v>
      </c>
      <c r="AE1393" s="154">
        <v>2.1374666680999999E-4</v>
      </c>
      <c r="AF1393" s="154">
        <v>1.31759263926E-3</v>
      </c>
      <c r="AG1393" s="86">
        <v>1.0446657887329999E-2</v>
      </c>
    </row>
    <row r="1394" spans="1:33" x14ac:dyDescent="0.35">
      <c r="A1394" s="84">
        <v>13616</v>
      </c>
      <c r="B1394" s="126">
        <v>46112</v>
      </c>
      <c r="C1394" s="84">
        <v>6904</v>
      </c>
      <c r="D1394" s="83" t="s">
        <v>1711</v>
      </c>
      <c r="E1394" s="85">
        <v>134160570</v>
      </c>
      <c r="F1394" s="85">
        <v>78680775</v>
      </c>
      <c r="G1394" s="85">
        <v>0</v>
      </c>
      <c r="H1394" s="85">
        <v>0</v>
      </c>
      <c r="I1394" s="85">
        <v>0</v>
      </c>
      <c r="J1394" s="85">
        <v>11285795</v>
      </c>
      <c r="K1394" s="85">
        <v>30639623</v>
      </c>
      <c r="L1394" s="85">
        <v>0</v>
      </c>
      <c r="M1394" s="85">
        <v>2455145</v>
      </c>
      <c r="N1394" s="85">
        <v>480585</v>
      </c>
      <c r="O1394" s="153">
        <v>814732</v>
      </c>
      <c r="P1394" s="153">
        <v>2879609</v>
      </c>
      <c r="Q1394" s="153">
        <v>19546214</v>
      </c>
      <c r="R1394" s="153">
        <v>10579072</v>
      </c>
      <c r="S1394" s="153">
        <v>0</v>
      </c>
      <c r="T1394" s="86">
        <v>8.1869528013999999E-4</v>
      </c>
      <c r="U1394" s="154" t="s">
        <v>4364</v>
      </c>
      <c r="V1394" s="86" t="s">
        <v>4364</v>
      </c>
      <c r="W1394" s="86">
        <v>2.1391100575370001E-2</v>
      </c>
      <c r="X1394" s="86">
        <v>1.63619698196E-3</v>
      </c>
      <c r="Y1394" s="86">
        <v>1.54519340045E-3</v>
      </c>
      <c r="Z1394" s="154" t="s">
        <v>4364</v>
      </c>
      <c r="AA1394" s="86">
        <v>8.8379522765999995E-4</v>
      </c>
      <c r="AB1394" s="86">
        <v>3.5872942565000002E-4</v>
      </c>
      <c r="AC1394" s="86">
        <v>1.96471755197E-3</v>
      </c>
      <c r="AD1394" s="86" t="s">
        <v>4364</v>
      </c>
      <c r="AE1394" s="86">
        <v>0</v>
      </c>
      <c r="AF1394" s="154">
        <v>0</v>
      </c>
      <c r="AG1394" s="86">
        <v>1.52901358411E-3</v>
      </c>
    </row>
    <row r="1395" spans="1:33" x14ac:dyDescent="0.35">
      <c r="A1395" s="84">
        <v>13634</v>
      </c>
      <c r="B1395" s="126">
        <v>46112</v>
      </c>
      <c r="C1395" s="84">
        <v>6916</v>
      </c>
      <c r="D1395" s="83" t="s">
        <v>1712</v>
      </c>
      <c r="E1395" s="85">
        <v>3089514</v>
      </c>
      <c r="F1395" s="85">
        <v>2227816</v>
      </c>
      <c r="G1395" s="85">
        <v>252815</v>
      </c>
      <c r="H1395" s="85">
        <v>0</v>
      </c>
      <c r="I1395" s="85">
        <v>0</v>
      </c>
      <c r="J1395" s="85">
        <v>620131</v>
      </c>
      <c r="K1395" s="85">
        <v>1090717</v>
      </c>
      <c r="L1395" s="85">
        <v>0</v>
      </c>
      <c r="M1395" s="85">
        <v>0</v>
      </c>
      <c r="N1395" s="85">
        <v>0</v>
      </c>
      <c r="O1395" s="153">
        <v>234611</v>
      </c>
      <c r="P1395" s="153">
        <v>29542</v>
      </c>
      <c r="Q1395" s="153">
        <v>0</v>
      </c>
      <c r="R1395" s="153">
        <v>0</v>
      </c>
      <c r="S1395" s="153">
        <v>0</v>
      </c>
      <c r="T1395" s="154">
        <v>3.0837558933730001E-2</v>
      </c>
      <c r="U1395" s="154" t="s">
        <v>4364</v>
      </c>
      <c r="V1395" s="154" t="s">
        <v>4364</v>
      </c>
      <c r="W1395" s="86">
        <v>4.6544854289660001E-2</v>
      </c>
      <c r="X1395" s="86">
        <v>3.2107779389999997E-5</v>
      </c>
      <c r="Y1395" s="86">
        <v>1.1656951650289999E-2</v>
      </c>
      <c r="Z1395" s="154" t="s">
        <v>4364</v>
      </c>
      <c r="AA1395" s="154">
        <v>0</v>
      </c>
      <c r="AB1395" s="86" t="s">
        <v>4364</v>
      </c>
      <c r="AC1395" s="154" t="s">
        <v>4364</v>
      </c>
      <c r="AD1395" s="154" t="s">
        <v>4364</v>
      </c>
      <c r="AE1395" s="154" t="s">
        <v>4364</v>
      </c>
      <c r="AF1395" s="154" t="s">
        <v>4364</v>
      </c>
      <c r="AG1395" s="86">
        <v>1.407853900803E-2</v>
      </c>
    </row>
    <row r="1396" spans="1:33" x14ac:dyDescent="0.35">
      <c r="A1396" s="84">
        <v>13649</v>
      </c>
      <c r="B1396" s="126">
        <v>46112</v>
      </c>
      <c r="C1396" s="84">
        <v>6927</v>
      </c>
      <c r="D1396" s="83" t="s">
        <v>1713</v>
      </c>
      <c r="E1396" s="85">
        <v>143409446</v>
      </c>
      <c r="F1396" s="85">
        <v>116839928</v>
      </c>
      <c r="G1396" s="85">
        <v>3056125</v>
      </c>
      <c r="H1396" s="85">
        <v>0</v>
      </c>
      <c r="I1396" s="85">
        <v>0</v>
      </c>
      <c r="J1396" s="85">
        <v>19065561</v>
      </c>
      <c r="K1396" s="85">
        <v>58964630</v>
      </c>
      <c r="L1396" s="85">
        <v>0</v>
      </c>
      <c r="M1396" s="85">
        <v>0</v>
      </c>
      <c r="N1396" s="85">
        <v>0</v>
      </c>
      <c r="O1396" s="153">
        <v>6882041</v>
      </c>
      <c r="P1396" s="153">
        <v>16045784</v>
      </c>
      <c r="Q1396" s="153">
        <v>0</v>
      </c>
      <c r="R1396" s="153">
        <v>12825787</v>
      </c>
      <c r="S1396" s="153">
        <v>0</v>
      </c>
      <c r="T1396" s="86">
        <v>1.066974607128E-2</v>
      </c>
      <c r="U1396" s="154" t="s">
        <v>4364</v>
      </c>
      <c r="V1396" s="154" t="s">
        <v>4364</v>
      </c>
      <c r="W1396" s="86">
        <v>3.2949958517900002E-2</v>
      </c>
      <c r="X1396" s="86">
        <v>-3.4020701E-5</v>
      </c>
      <c r="Y1396" s="86">
        <v>1.2006901071600001E-2</v>
      </c>
      <c r="Z1396" s="154" t="s">
        <v>4364</v>
      </c>
      <c r="AA1396" s="86">
        <v>2.4799054607499999E-3</v>
      </c>
      <c r="AB1396" s="86" t="s">
        <v>4364</v>
      </c>
      <c r="AC1396" s="86">
        <v>0</v>
      </c>
      <c r="AD1396" s="154" t="s">
        <v>4364</v>
      </c>
      <c r="AE1396" s="86" t="s">
        <v>4364</v>
      </c>
      <c r="AF1396" s="86" t="s">
        <v>4364</v>
      </c>
      <c r="AG1396" s="86">
        <v>8.9305797102099994E-3</v>
      </c>
    </row>
    <row r="1397" spans="1:33" x14ac:dyDescent="0.35">
      <c r="A1397" s="84">
        <v>13654</v>
      </c>
      <c r="B1397" s="126">
        <v>46112</v>
      </c>
      <c r="C1397" s="84">
        <v>6932</v>
      </c>
      <c r="D1397" s="83" t="s">
        <v>1714</v>
      </c>
      <c r="E1397" s="85">
        <v>2063438</v>
      </c>
      <c r="F1397" s="85">
        <v>1195089</v>
      </c>
      <c r="G1397" s="85">
        <v>0</v>
      </c>
      <c r="H1397" s="85">
        <v>0</v>
      </c>
      <c r="I1397" s="85">
        <v>0</v>
      </c>
      <c r="J1397" s="85">
        <v>659409</v>
      </c>
      <c r="K1397" s="85">
        <v>450455</v>
      </c>
      <c r="L1397" s="85">
        <v>0</v>
      </c>
      <c r="M1397" s="85">
        <v>0</v>
      </c>
      <c r="N1397" s="85">
        <v>0</v>
      </c>
      <c r="O1397" s="153">
        <v>22683</v>
      </c>
      <c r="P1397" s="153">
        <v>62542</v>
      </c>
      <c r="Q1397" s="153">
        <v>0</v>
      </c>
      <c r="R1397" s="153">
        <v>0</v>
      </c>
      <c r="S1397" s="153">
        <v>0</v>
      </c>
      <c r="T1397" s="86" t="s">
        <v>4364</v>
      </c>
      <c r="U1397" s="154" t="s">
        <v>4364</v>
      </c>
      <c r="V1397" s="154" t="s">
        <v>4364</v>
      </c>
      <c r="W1397" s="86">
        <v>0</v>
      </c>
      <c r="X1397" s="86">
        <v>0</v>
      </c>
      <c r="Y1397" s="86">
        <v>0</v>
      </c>
      <c r="Z1397" s="154" t="s">
        <v>4364</v>
      </c>
      <c r="AA1397" s="86">
        <v>0</v>
      </c>
      <c r="AB1397" s="86" t="s">
        <v>4364</v>
      </c>
      <c r="AC1397" s="86" t="s">
        <v>4364</v>
      </c>
      <c r="AD1397" s="154" t="s">
        <v>4364</v>
      </c>
      <c r="AE1397" s="154" t="s">
        <v>4364</v>
      </c>
      <c r="AF1397" s="154" t="s">
        <v>4364</v>
      </c>
      <c r="AG1397" s="86">
        <v>0</v>
      </c>
    </row>
    <row r="1398" spans="1:33" x14ac:dyDescent="0.35">
      <c r="A1398" s="84">
        <v>13655</v>
      </c>
      <c r="B1398" s="126">
        <v>46112</v>
      </c>
      <c r="C1398" s="84">
        <v>6933</v>
      </c>
      <c r="D1398" s="83" t="s">
        <v>1715</v>
      </c>
      <c r="E1398" s="85">
        <v>20744359</v>
      </c>
      <c r="F1398" s="85">
        <v>14224389</v>
      </c>
      <c r="G1398" s="85">
        <v>0</v>
      </c>
      <c r="H1398" s="85">
        <v>0</v>
      </c>
      <c r="I1398" s="85">
        <v>0</v>
      </c>
      <c r="J1398" s="85">
        <v>2514060</v>
      </c>
      <c r="K1398" s="85">
        <v>7714477</v>
      </c>
      <c r="L1398" s="85">
        <v>0</v>
      </c>
      <c r="M1398" s="85">
        <v>0</v>
      </c>
      <c r="N1398" s="85">
        <v>0</v>
      </c>
      <c r="O1398" s="153">
        <v>52681</v>
      </c>
      <c r="P1398" s="153">
        <v>3943171</v>
      </c>
      <c r="Q1398" s="153">
        <v>0</v>
      </c>
      <c r="R1398" s="153">
        <v>0</v>
      </c>
      <c r="S1398" s="153">
        <v>0</v>
      </c>
      <c r="T1398" s="86" t="s">
        <v>4364</v>
      </c>
      <c r="U1398" s="86" t="s">
        <v>4364</v>
      </c>
      <c r="V1398" s="154" t="s">
        <v>4364</v>
      </c>
      <c r="W1398" s="86">
        <v>-3.1910209017E-3</v>
      </c>
      <c r="X1398" s="86">
        <v>2.0936554376819998E-2</v>
      </c>
      <c r="Y1398" s="86">
        <v>1.254900357477E-2</v>
      </c>
      <c r="Z1398" s="154" t="s">
        <v>4364</v>
      </c>
      <c r="AA1398" s="86">
        <v>9.4586607830099995E-3</v>
      </c>
      <c r="AB1398" s="86" t="s">
        <v>4364</v>
      </c>
      <c r="AC1398" s="86" t="s">
        <v>4364</v>
      </c>
      <c r="AD1398" s="154" t="s">
        <v>4364</v>
      </c>
      <c r="AE1398" s="86" t="s">
        <v>4364</v>
      </c>
      <c r="AF1398" s="86">
        <v>0</v>
      </c>
      <c r="AG1398" s="86">
        <v>1.2374186236220001E-2</v>
      </c>
    </row>
    <row r="1399" spans="1:33" x14ac:dyDescent="0.35">
      <c r="A1399" s="84">
        <v>13659</v>
      </c>
      <c r="B1399" s="126">
        <v>46112</v>
      </c>
      <c r="C1399" s="84">
        <v>6936</v>
      </c>
      <c r="D1399" s="83" t="s">
        <v>1716</v>
      </c>
      <c r="E1399" s="85">
        <v>55213181</v>
      </c>
      <c r="F1399" s="85">
        <v>25418293</v>
      </c>
      <c r="G1399" s="85">
        <v>895504</v>
      </c>
      <c r="H1399" s="85">
        <v>0</v>
      </c>
      <c r="I1399" s="85">
        <v>0</v>
      </c>
      <c r="J1399" s="85">
        <v>7118645</v>
      </c>
      <c r="K1399" s="85">
        <v>12098940</v>
      </c>
      <c r="L1399" s="85">
        <v>0</v>
      </c>
      <c r="M1399" s="85">
        <v>0</v>
      </c>
      <c r="N1399" s="85">
        <v>0</v>
      </c>
      <c r="O1399" s="153">
        <v>1198357</v>
      </c>
      <c r="P1399" s="153">
        <v>1097744</v>
      </c>
      <c r="Q1399" s="153">
        <v>805636</v>
      </c>
      <c r="R1399" s="153">
        <v>2203467</v>
      </c>
      <c r="S1399" s="153">
        <v>0</v>
      </c>
      <c r="T1399" s="86">
        <v>5.9982589321899999E-3</v>
      </c>
      <c r="U1399" s="154" t="s">
        <v>4364</v>
      </c>
      <c r="V1399" s="154" t="s">
        <v>4364</v>
      </c>
      <c r="W1399" s="86">
        <v>2.0143024476059999E-2</v>
      </c>
      <c r="X1399" s="86">
        <v>8.0711679510000003E-4</v>
      </c>
      <c r="Y1399" s="86">
        <v>3.7484346832199998E-3</v>
      </c>
      <c r="Z1399" s="154" t="s">
        <v>4364</v>
      </c>
      <c r="AA1399" s="86">
        <v>0</v>
      </c>
      <c r="AB1399" s="86">
        <v>0</v>
      </c>
      <c r="AC1399" s="154">
        <v>0</v>
      </c>
      <c r="AD1399" s="154" t="s">
        <v>4364</v>
      </c>
      <c r="AE1399" s="154" t="s">
        <v>4364</v>
      </c>
      <c r="AF1399" s="154" t="s">
        <v>4364</v>
      </c>
      <c r="AG1399" s="86">
        <v>3.0878976416700002E-3</v>
      </c>
    </row>
    <row r="1400" spans="1:33" x14ac:dyDescent="0.35">
      <c r="A1400" s="84">
        <v>13672</v>
      </c>
      <c r="B1400" s="126">
        <v>46112</v>
      </c>
      <c r="C1400" s="84">
        <v>6943</v>
      </c>
      <c r="D1400" s="83" t="s">
        <v>1717</v>
      </c>
      <c r="E1400" s="85">
        <v>6933955</v>
      </c>
      <c r="F1400" s="85">
        <v>4083414</v>
      </c>
      <c r="G1400" s="85">
        <v>0</v>
      </c>
      <c r="H1400" s="85">
        <v>0</v>
      </c>
      <c r="I1400" s="85">
        <v>0</v>
      </c>
      <c r="J1400" s="85">
        <v>1499918</v>
      </c>
      <c r="K1400" s="85">
        <v>1577672</v>
      </c>
      <c r="L1400" s="85">
        <v>0</v>
      </c>
      <c r="M1400" s="85">
        <v>0</v>
      </c>
      <c r="N1400" s="85">
        <v>0</v>
      </c>
      <c r="O1400" s="153">
        <v>391980</v>
      </c>
      <c r="P1400" s="153">
        <v>613843</v>
      </c>
      <c r="Q1400" s="153">
        <v>0</v>
      </c>
      <c r="R1400" s="153">
        <v>0</v>
      </c>
      <c r="S1400" s="153">
        <v>0</v>
      </c>
      <c r="T1400" s="154" t="s">
        <v>4364</v>
      </c>
      <c r="U1400" s="154" t="s">
        <v>4364</v>
      </c>
      <c r="V1400" s="154" t="s">
        <v>4364</v>
      </c>
      <c r="W1400" s="86">
        <v>1.8460229585419999E-2</v>
      </c>
      <c r="X1400" s="86">
        <v>0</v>
      </c>
      <c r="Y1400" s="86">
        <v>0</v>
      </c>
      <c r="Z1400" s="154" t="s">
        <v>4364</v>
      </c>
      <c r="AA1400" s="86">
        <v>1.3569378822900001E-3</v>
      </c>
      <c r="AB1400" s="154" t="s">
        <v>4364</v>
      </c>
      <c r="AC1400" s="154" t="s">
        <v>4364</v>
      </c>
      <c r="AD1400" s="154" t="s">
        <v>4364</v>
      </c>
      <c r="AE1400" s="154" t="s">
        <v>4364</v>
      </c>
      <c r="AF1400" s="154" t="s">
        <v>4364</v>
      </c>
      <c r="AG1400" s="86">
        <v>2.3115060363299998E-3</v>
      </c>
    </row>
    <row r="1401" spans="1:33" x14ac:dyDescent="0.35">
      <c r="A1401" s="84">
        <v>13682</v>
      </c>
      <c r="B1401" s="126">
        <v>46112</v>
      </c>
      <c r="C1401" s="84">
        <v>6948</v>
      </c>
      <c r="D1401" s="83" t="s">
        <v>1718</v>
      </c>
      <c r="E1401" s="85">
        <v>116215517</v>
      </c>
      <c r="F1401" s="85">
        <v>72594118</v>
      </c>
      <c r="G1401" s="85">
        <v>813342</v>
      </c>
      <c r="H1401" s="85">
        <v>0</v>
      </c>
      <c r="I1401" s="85">
        <v>0</v>
      </c>
      <c r="J1401" s="85">
        <v>11332770</v>
      </c>
      <c r="K1401" s="85">
        <v>28419326</v>
      </c>
      <c r="L1401" s="85">
        <v>0</v>
      </c>
      <c r="M1401" s="85">
        <v>920557</v>
      </c>
      <c r="N1401" s="85">
        <v>1009187</v>
      </c>
      <c r="O1401" s="153">
        <v>2618993</v>
      </c>
      <c r="P1401" s="153">
        <v>11098118</v>
      </c>
      <c r="Q1401" s="153">
        <v>10336222</v>
      </c>
      <c r="R1401" s="153">
        <v>6045603</v>
      </c>
      <c r="S1401" s="153">
        <v>0</v>
      </c>
      <c r="T1401" s="86">
        <v>1.7456627121609999E-2</v>
      </c>
      <c r="U1401" s="154" t="s">
        <v>4364</v>
      </c>
      <c r="V1401" s="154" t="s">
        <v>4364</v>
      </c>
      <c r="W1401" s="86">
        <v>1.850485923774E-2</v>
      </c>
      <c r="X1401" s="86">
        <v>0</v>
      </c>
      <c r="Y1401" s="86">
        <v>2.2584641551900001E-3</v>
      </c>
      <c r="Z1401" s="154" t="s">
        <v>4364</v>
      </c>
      <c r="AA1401" s="86">
        <v>2.1046636772399999E-3</v>
      </c>
      <c r="AB1401" s="86">
        <v>6.7810666247299997E-7</v>
      </c>
      <c r="AC1401" s="86">
        <v>0</v>
      </c>
      <c r="AD1401" s="154" t="s">
        <v>4364</v>
      </c>
      <c r="AE1401" s="154">
        <v>0</v>
      </c>
      <c r="AF1401" s="154">
        <v>7.0108347601059995E-2</v>
      </c>
      <c r="AG1401" s="86">
        <v>3.1814433905699999E-3</v>
      </c>
    </row>
    <row r="1402" spans="1:33" x14ac:dyDescent="0.35">
      <c r="A1402" s="84">
        <v>13687</v>
      </c>
      <c r="B1402" s="126">
        <v>46112</v>
      </c>
      <c r="C1402" s="84">
        <v>6950</v>
      </c>
      <c r="D1402" s="83" t="s">
        <v>1719</v>
      </c>
      <c r="E1402" s="85">
        <v>23242120</v>
      </c>
      <c r="F1402" s="85">
        <v>14257592</v>
      </c>
      <c r="G1402" s="85">
        <v>459197</v>
      </c>
      <c r="H1402" s="85">
        <v>0</v>
      </c>
      <c r="I1402" s="85">
        <v>0</v>
      </c>
      <c r="J1402" s="85">
        <v>2228653</v>
      </c>
      <c r="K1402" s="85">
        <v>4455639</v>
      </c>
      <c r="L1402" s="85">
        <v>0</v>
      </c>
      <c r="M1402" s="85">
        <v>0</v>
      </c>
      <c r="N1402" s="85">
        <v>0</v>
      </c>
      <c r="O1402" s="153">
        <v>1851961</v>
      </c>
      <c r="P1402" s="153">
        <v>2286972</v>
      </c>
      <c r="Q1402" s="153">
        <v>2975168</v>
      </c>
      <c r="R1402" s="153">
        <v>0</v>
      </c>
      <c r="S1402" s="153">
        <v>0</v>
      </c>
      <c r="T1402" s="86">
        <v>1.863631462998E-2</v>
      </c>
      <c r="U1402" s="154" t="s">
        <v>4364</v>
      </c>
      <c r="V1402" s="154" t="s">
        <v>4364</v>
      </c>
      <c r="W1402" s="86">
        <v>5.59932307788E-3</v>
      </c>
      <c r="X1402" s="86">
        <v>-3.8533619850999999E-3</v>
      </c>
      <c r="Y1402" s="86">
        <v>-1.4507047796E-6</v>
      </c>
      <c r="Z1402" s="154" t="s">
        <v>4364</v>
      </c>
      <c r="AA1402" s="86">
        <v>2.1216718230999999E-3</v>
      </c>
      <c r="AB1402" s="86">
        <v>0</v>
      </c>
      <c r="AC1402" s="86" t="s">
        <v>4364</v>
      </c>
      <c r="AD1402" s="154" t="s">
        <v>4364</v>
      </c>
      <c r="AE1402" s="154" t="s">
        <v>4364</v>
      </c>
      <c r="AF1402" s="154" t="s">
        <v>4364</v>
      </c>
      <c r="AG1402" s="86">
        <v>8.2253619362000004E-4</v>
      </c>
    </row>
    <row r="1403" spans="1:33" x14ac:dyDescent="0.35">
      <c r="A1403" s="84">
        <v>13690</v>
      </c>
      <c r="B1403" s="126">
        <v>46112</v>
      </c>
      <c r="C1403" s="84">
        <v>6952</v>
      </c>
      <c r="D1403" s="83" t="s">
        <v>4436</v>
      </c>
      <c r="E1403" s="85">
        <v>665844594</v>
      </c>
      <c r="F1403" s="85">
        <v>389909970</v>
      </c>
      <c r="G1403" s="85">
        <v>7437974</v>
      </c>
      <c r="H1403" s="85">
        <v>0</v>
      </c>
      <c r="I1403" s="85">
        <v>0</v>
      </c>
      <c r="J1403" s="85">
        <v>54573062</v>
      </c>
      <c r="K1403" s="85">
        <v>74795034</v>
      </c>
      <c r="L1403" s="85">
        <v>0</v>
      </c>
      <c r="M1403" s="85">
        <v>47043293</v>
      </c>
      <c r="N1403" s="85">
        <v>0</v>
      </c>
      <c r="O1403" s="153">
        <v>11417974</v>
      </c>
      <c r="P1403" s="153">
        <v>23594773</v>
      </c>
      <c r="Q1403" s="153">
        <v>154664680</v>
      </c>
      <c r="R1403" s="153">
        <v>16383181</v>
      </c>
      <c r="S1403" s="153">
        <v>0</v>
      </c>
      <c r="T1403" s="154">
        <v>3.770535700423E-2</v>
      </c>
      <c r="U1403" s="154" t="s">
        <v>4364</v>
      </c>
      <c r="V1403" s="154" t="s">
        <v>4364</v>
      </c>
      <c r="W1403" s="86">
        <v>3.0421633124260002E-2</v>
      </c>
      <c r="X1403" s="86">
        <v>4.2630430387599998E-3</v>
      </c>
      <c r="Y1403" s="86">
        <v>1.159860667822E-2</v>
      </c>
      <c r="Z1403" s="154" t="s">
        <v>4364</v>
      </c>
      <c r="AA1403" s="86">
        <v>6.519154927E-5</v>
      </c>
      <c r="AB1403" s="86">
        <v>8.9231291961399999E-6</v>
      </c>
      <c r="AC1403" s="86">
        <v>3.7547712630999999E-4</v>
      </c>
      <c r="AD1403" s="154" t="s">
        <v>4364</v>
      </c>
      <c r="AE1403" s="154">
        <v>0</v>
      </c>
      <c r="AF1403" s="154">
        <v>0</v>
      </c>
      <c r="AG1403" s="86">
        <v>5.4984590802599998E-3</v>
      </c>
    </row>
    <row r="1404" spans="1:33" x14ac:dyDescent="0.35">
      <c r="A1404" s="84">
        <v>13704</v>
      </c>
      <c r="B1404" s="126">
        <v>46112</v>
      </c>
      <c r="C1404" s="84">
        <v>6960</v>
      </c>
      <c r="D1404" s="83" t="s">
        <v>4251</v>
      </c>
      <c r="E1404" s="85">
        <v>32154046</v>
      </c>
      <c r="F1404" s="85">
        <v>19030038</v>
      </c>
      <c r="G1404" s="85">
        <v>2879536</v>
      </c>
      <c r="H1404" s="85">
        <v>0</v>
      </c>
      <c r="I1404" s="85">
        <v>0</v>
      </c>
      <c r="J1404" s="85">
        <v>1891155</v>
      </c>
      <c r="K1404" s="85">
        <v>5082477</v>
      </c>
      <c r="L1404" s="85">
        <v>0</v>
      </c>
      <c r="M1404" s="85">
        <v>899601</v>
      </c>
      <c r="N1404" s="85">
        <v>0</v>
      </c>
      <c r="O1404" s="153">
        <v>419551</v>
      </c>
      <c r="P1404" s="153">
        <v>549293</v>
      </c>
      <c r="Q1404" s="153">
        <v>4195741</v>
      </c>
      <c r="R1404" s="153">
        <v>3047215</v>
      </c>
      <c r="S1404" s="153">
        <v>65469</v>
      </c>
      <c r="T1404" s="154">
        <v>8.6613426837899993E-3</v>
      </c>
      <c r="U1404" s="86" t="s">
        <v>4364</v>
      </c>
      <c r="V1404" s="154" t="s">
        <v>4364</v>
      </c>
      <c r="W1404" s="86">
        <v>6.1874026061200004E-3</v>
      </c>
      <c r="X1404" s="86">
        <v>-3.3298846799999999E-5</v>
      </c>
      <c r="Y1404" s="86">
        <v>-9.1022141000000003E-5</v>
      </c>
      <c r="Z1404" s="154" t="s">
        <v>4364</v>
      </c>
      <c r="AA1404" s="86">
        <v>0</v>
      </c>
      <c r="AB1404" s="154">
        <v>0</v>
      </c>
      <c r="AC1404" s="154">
        <v>0</v>
      </c>
      <c r="AD1404" s="154">
        <v>0</v>
      </c>
      <c r="AE1404" s="154">
        <v>0</v>
      </c>
      <c r="AF1404" s="154" t="s">
        <v>4364</v>
      </c>
      <c r="AG1404" s="86">
        <v>1.4140671366500001E-3</v>
      </c>
    </row>
    <row r="1405" spans="1:33" x14ac:dyDescent="0.35">
      <c r="A1405" s="84">
        <v>13729</v>
      </c>
      <c r="B1405" s="126">
        <v>46112</v>
      </c>
      <c r="C1405" s="84">
        <v>6978</v>
      </c>
      <c r="D1405" s="83" t="s">
        <v>1720</v>
      </c>
      <c r="E1405" s="85">
        <v>18417395</v>
      </c>
      <c r="F1405" s="85">
        <v>14481271</v>
      </c>
      <c r="G1405" s="85">
        <v>0</v>
      </c>
      <c r="H1405" s="85">
        <v>0</v>
      </c>
      <c r="I1405" s="85">
        <v>0</v>
      </c>
      <c r="J1405" s="85">
        <v>3434096</v>
      </c>
      <c r="K1405" s="85">
        <v>3088605</v>
      </c>
      <c r="L1405" s="85">
        <v>0</v>
      </c>
      <c r="M1405" s="85">
        <v>0</v>
      </c>
      <c r="N1405" s="85">
        <v>0</v>
      </c>
      <c r="O1405" s="153">
        <v>1327620</v>
      </c>
      <c r="P1405" s="153">
        <v>651906</v>
      </c>
      <c r="Q1405" s="153">
        <v>5124915</v>
      </c>
      <c r="R1405" s="153">
        <v>854129</v>
      </c>
      <c r="S1405" s="153">
        <v>0</v>
      </c>
      <c r="T1405" s="86" t="s">
        <v>4364</v>
      </c>
      <c r="U1405" s="86" t="s">
        <v>4364</v>
      </c>
      <c r="V1405" s="154" t="s">
        <v>4364</v>
      </c>
      <c r="W1405" s="86">
        <v>6.7501268666899997E-3</v>
      </c>
      <c r="X1405" s="86">
        <v>0</v>
      </c>
      <c r="Y1405" s="86">
        <v>0</v>
      </c>
      <c r="Z1405" s="154" t="s">
        <v>4364</v>
      </c>
      <c r="AA1405" s="86">
        <v>4.6550059976E-4</v>
      </c>
      <c r="AB1405" s="86">
        <v>0</v>
      </c>
      <c r="AC1405" s="86">
        <v>0</v>
      </c>
      <c r="AD1405" s="154" t="s">
        <v>4364</v>
      </c>
      <c r="AE1405" s="86" t="s">
        <v>4364</v>
      </c>
      <c r="AF1405" s="86" t="s">
        <v>4364</v>
      </c>
      <c r="AG1405" s="86">
        <v>5.2264184810999999E-4</v>
      </c>
    </row>
    <row r="1406" spans="1:33" x14ac:dyDescent="0.35">
      <c r="A1406" s="84">
        <v>13733</v>
      </c>
      <c r="B1406" s="126">
        <v>46112</v>
      </c>
      <c r="C1406" s="84">
        <v>6981</v>
      </c>
      <c r="D1406" s="83" t="s">
        <v>1721</v>
      </c>
      <c r="E1406" s="85">
        <v>44107738</v>
      </c>
      <c r="F1406" s="85">
        <v>18969398</v>
      </c>
      <c r="G1406" s="85">
        <v>1358231</v>
      </c>
      <c r="H1406" s="85">
        <v>0</v>
      </c>
      <c r="I1406" s="85">
        <v>0</v>
      </c>
      <c r="J1406" s="85">
        <v>6020516</v>
      </c>
      <c r="K1406" s="85">
        <v>6329926</v>
      </c>
      <c r="L1406" s="85">
        <v>0</v>
      </c>
      <c r="M1406" s="85">
        <v>0</v>
      </c>
      <c r="N1406" s="85">
        <v>0</v>
      </c>
      <c r="O1406" s="153">
        <v>695768</v>
      </c>
      <c r="P1406" s="153">
        <v>375234</v>
      </c>
      <c r="Q1406" s="153">
        <v>3096166</v>
      </c>
      <c r="R1406" s="153">
        <v>1093557</v>
      </c>
      <c r="S1406" s="153">
        <v>0</v>
      </c>
      <c r="T1406" s="86">
        <v>8.0687364355599995E-3</v>
      </c>
      <c r="U1406" s="154" t="s">
        <v>4364</v>
      </c>
      <c r="V1406" s="154" t="s">
        <v>4364</v>
      </c>
      <c r="W1406" s="86">
        <v>4.3126628666299996E-3</v>
      </c>
      <c r="X1406" s="86">
        <v>-1.108748656E-4</v>
      </c>
      <c r="Y1406" s="86">
        <v>4.3943356375E-4</v>
      </c>
      <c r="Z1406" s="154" t="s">
        <v>4364</v>
      </c>
      <c r="AA1406" s="86">
        <v>0</v>
      </c>
      <c r="AB1406" s="86">
        <v>-4.1184306000000001E-5</v>
      </c>
      <c r="AC1406" s="86">
        <v>4.2155400832999998E-4</v>
      </c>
      <c r="AD1406" s="154" t="s">
        <v>4364</v>
      </c>
      <c r="AE1406" s="86" t="s">
        <v>4364</v>
      </c>
      <c r="AF1406" s="154" t="s">
        <v>4364</v>
      </c>
      <c r="AG1406" s="86">
        <v>7.7605265581E-4</v>
      </c>
    </row>
    <row r="1407" spans="1:33" x14ac:dyDescent="0.35">
      <c r="A1407" s="84">
        <v>13737</v>
      </c>
      <c r="B1407" s="126">
        <v>46112</v>
      </c>
      <c r="C1407" s="84">
        <v>6983</v>
      </c>
      <c r="D1407" s="83" t="s">
        <v>1722</v>
      </c>
      <c r="E1407" s="85">
        <v>142733282</v>
      </c>
      <c r="F1407" s="85">
        <v>59823396</v>
      </c>
      <c r="G1407" s="85">
        <v>6658171</v>
      </c>
      <c r="H1407" s="85">
        <v>0</v>
      </c>
      <c r="I1407" s="85">
        <v>0</v>
      </c>
      <c r="J1407" s="85">
        <v>15639659</v>
      </c>
      <c r="K1407" s="85">
        <v>23792952</v>
      </c>
      <c r="L1407" s="85">
        <v>0</v>
      </c>
      <c r="M1407" s="85">
        <v>0</v>
      </c>
      <c r="N1407" s="85">
        <v>0</v>
      </c>
      <c r="O1407" s="153">
        <v>7461353</v>
      </c>
      <c r="P1407" s="153">
        <v>6271261</v>
      </c>
      <c r="Q1407" s="153">
        <v>0</v>
      </c>
      <c r="R1407" s="153">
        <v>0</v>
      </c>
      <c r="S1407" s="153">
        <v>0</v>
      </c>
      <c r="T1407" s="86">
        <v>2.095828556739E-2</v>
      </c>
      <c r="U1407" s="154" t="s">
        <v>4364</v>
      </c>
      <c r="V1407" s="154" t="s">
        <v>4364</v>
      </c>
      <c r="W1407" s="86">
        <v>0</v>
      </c>
      <c r="X1407" s="86">
        <v>3.1919787944E-4</v>
      </c>
      <c r="Y1407" s="86">
        <v>7.2796267989999998E-4</v>
      </c>
      <c r="Z1407" s="154" t="s">
        <v>4364</v>
      </c>
      <c r="AA1407" s="86">
        <v>3.5546603729909997E-2</v>
      </c>
      <c r="AB1407" s="86" t="s">
        <v>4364</v>
      </c>
      <c r="AC1407" s="154" t="s">
        <v>4364</v>
      </c>
      <c r="AD1407" s="86" t="s">
        <v>4364</v>
      </c>
      <c r="AE1407" s="154" t="s">
        <v>4364</v>
      </c>
      <c r="AF1407" s="154" t="s">
        <v>4364</v>
      </c>
      <c r="AG1407" s="86">
        <v>7.5446882258500001E-3</v>
      </c>
    </row>
    <row r="1408" spans="1:33" x14ac:dyDescent="0.35">
      <c r="A1408" s="84">
        <v>13741</v>
      </c>
      <c r="B1408" s="126">
        <v>46112</v>
      </c>
      <c r="C1408" s="84">
        <v>6987</v>
      </c>
      <c r="D1408" s="83" t="s">
        <v>1723</v>
      </c>
      <c r="E1408" s="85">
        <v>626791977</v>
      </c>
      <c r="F1408" s="85">
        <v>474603276</v>
      </c>
      <c r="G1408" s="85">
        <v>6169547</v>
      </c>
      <c r="H1408" s="85">
        <v>0</v>
      </c>
      <c r="I1408" s="85">
        <v>67680</v>
      </c>
      <c r="J1408" s="85">
        <v>10578248</v>
      </c>
      <c r="K1408" s="85">
        <v>54158829</v>
      </c>
      <c r="L1408" s="85">
        <v>0</v>
      </c>
      <c r="M1408" s="85">
        <v>108780677</v>
      </c>
      <c r="N1408" s="85">
        <v>5770649</v>
      </c>
      <c r="O1408" s="153">
        <v>2125787</v>
      </c>
      <c r="P1408" s="153">
        <v>9318228</v>
      </c>
      <c r="Q1408" s="153">
        <v>208476281</v>
      </c>
      <c r="R1408" s="153">
        <v>69157346</v>
      </c>
      <c r="S1408" s="153">
        <v>0</v>
      </c>
      <c r="T1408" s="86">
        <v>1.027938532534E-2</v>
      </c>
      <c r="U1408" s="154" t="s">
        <v>4364</v>
      </c>
      <c r="V1408" s="154">
        <v>6.3647821384999999E-3</v>
      </c>
      <c r="W1408" s="86">
        <v>1.6448745630219998E-2</v>
      </c>
      <c r="X1408" s="86">
        <v>2.8292790926999999E-4</v>
      </c>
      <c r="Y1408" s="86">
        <v>1.13575805531E-3</v>
      </c>
      <c r="Z1408" s="154" t="s">
        <v>4364</v>
      </c>
      <c r="AA1408" s="86">
        <v>0</v>
      </c>
      <c r="AB1408" s="154">
        <v>-6.9897450128999998E-7</v>
      </c>
      <c r="AC1408" s="154">
        <v>1.0710095438E-4</v>
      </c>
      <c r="AD1408" s="154" t="s">
        <v>4364</v>
      </c>
      <c r="AE1408" s="154">
        <v>0</v>
      </c>
      <c r="AF1408" s="86">
        <v>0</v>
      </c>
      <c r="AG1408" s="86">
        <v>3.9597940996999998E-4</v>
      </c>
    </row>
    <row r="1409" spans="1:33" x14ac:dyDescent="0.35">
      <c r="A1409" s="84">
        <v>13760</v>
      </c>
      <c r="B1409" s="126">
        <v>46112</v>
      </c>
      <c r="C1409" s="84">
        <v>7002</v>
      </c>
      <c r="D1409" s="83" t="s">
        <v>1724</v>
      </c>
      <c r="E1409" s="85">
        <v>56085418</v>
      </c>
      <c r="F1409" s="85">
        <v>18176960</v>
      </c>
      <c r="G1409" s="85">
        <v>0</v>
      </c>
      <c r="H1409" s="85">
        <v>11208</v>
      </c>
      <c r="I1409" s="85">
        <v>0</v>
      </c>
      <c r="J1409" s="85">
        <v>6286679</v>
      </c>
      <c r="K1409" s="85">
        <v>5634171</v>
      </c>
      <c r="L1409" s="85">
        <v>0</v>
      </c>
      <c r="M1409" s="85">
        <v>0</v>
      </c>
      <c r="N1409" s="85">
        <v>0</v>
      </c>
      <c r="O1409" s="153">
        <v>2098734</v>
      </c>
      <c r="P1409" s="153">
        <v>0</v>
      </c>
      <c r="Q1409" s="153">
        <v>2198380</v>
      </c>
      <c r="R1409" s="153">
        <v>1947788</v>
      </c>
      <c r="S1409" s="153">
        <v>0</v>
      </c>
      <c r="T1409" s="86" t="s">
        <v>4364</v>
      </c>
      <c r="U1409" s="154">
        <v>1.766537404044E-2</v>
      </c>
      <c r="V1409" s="154" t="s">
        <v>4364</v>
      </c>
      <c r="W1409" s="86">
        <v>1.2853249278410001E-2</v>
      </c>
      <c r="X1409" s="86">
        <v>0</v>
      </c>
      <c r="Y1409" s="86">
        <v>5.1225266448999996E-4</v>
      </c>
      <c r="Z1409" s="154" t="s">
        <v>4364</v>
      </c>
      <c r="AA1409" s="86" t="s">
        <v>4364</v>
      </c>
      <c r="AB1409" s="86">
        <v>0</v>
      </c>
      <c r="AC1409" s="86">
        <v>0</v>
      </c>
      <c r="AD1409" s="154" t="s">
        <v>4364</v>
      </c>
      <c r="AE1409" s="154" t="s">
        <v>4364</v>
      </c>
      <c r="AF1409" s="154" t="s">
        <v>4364</v>
      </c>
      <c r="AG1409" s="86">
        <v>1.6611728396200001E-3</v>
      </c>
    </row>
    <row r="1410" spans="1:33" x14ac:dyDescent="0.35">
      <c r="A1410" s="84">
        <v>13762</v>
      </c>
      <c r="B1410" s="126">
        <v>46112</v>
      </c>
      <c r="C1410" s="84">
        <v>7004</v>
      </c>
      <c r="D1410" s="83" t="s">
        <v>1725</v>
      </c>
      <c r="E1410" s="85">
        <v>78744147</v>
      </c>
      <c r="F1410" s="85">
        <v>55446654</v>
      </c>
      <c r="G1410" s="85">
        <v>1019213</v>
      </c>
      <c r="H1410" s="85">
        <v>19009</v>
      </c>
      <c r="I1410" s="85">
        <v>0</v>
      </c>
      <c r="J1410" s="85">
        <v>6294232</v>
      </c>
      <c r="K1410" s="85">
        <v>21044777</v>
      </c>
      <c r="L1410" s="85">
        <v>0</v>
      </c>
      <c r="M1410" s="85">
        <v>0</v>
      </c>
      <c r="N1410" s="85">
        <v>0</v>
      </c>
      <c r="O1410" s="153">
        <v>2453666</v>
      </c>
      <c r="P1410" s="153">
        <v>5539269</v>
      </c>
      <c r="Q1410" s="153">
        <v>16510950</v>
      </c>
      <c r="R1410" s="153">
        <v>0</v>
      </c>
      <c r="S1410" s="153">
        <v>2565538</v>
      </c>
      <c r="T1410" s="154">
        <v>1.5281288672579999E-2</v>
      </c>
      <c r="U1410" s="154">
        <v>6.3419305385909994E-2</v>
      </c>
      <c r="V1410" s="154" t="s">
        <v>4364</v>
      </c>
      <c r="W1410" s="86">
        <v>3.8061871444310003E-2</v>
      </c>
      <c r="X1410" s="86">
        <v>-8.3543598300000002E-4</v>
      </c>
      <c r="Y1410" s="86">
        <v>4.6271634238600002E-3</v>
      </c>
      <c r="Z1410" s="154" t="s">
        <v>4364</v>
      </c>
      <c r="AA1410" s="86">
        <v>6.1100367464999997E-4</v>
      </c>
      <c r="AB1410" s="154">
        <v>-8.9789209299999997E-5</v>
      </c>
      <c r="AC1410" s="154" t="s">
        <v>4364</v>
      </c>
      <c r="AD1410" s="154">
        <v>0</v>
      </c>
      <c r="AE1410" s="154" t="s">
        <v>4364</v>
      </c>
      <c r="AF1410" s="154" t="s">
        <v>4364</v>
      </c>
      <c r="AG1410" s="86">
        <v>3.4550619661700001E-3</v>
      </c>
    </row>
    <row r="1411" spans="1:33" x14ac:dyDescent="0.35">
      <c r="A1411" s="84">
        <v>13763</v>
      </c>
      <c r="B1411" s="126">
        <v>46112</v>
      </c>
      <c r="C1411" s="84">
        <v>7005</v>
      </c>
      <c r="D1411" s="83" t="s">
        <v>1726</v>
      </c>
      <c r="E1411" s="85">
        <v>40719511</v>
      </c>
      <c r="F1411" s="85">
        <v>9190993</v>
      </c>
      <c r="G1411" s="85">
        <v>0</v>
      </c>
      <c r="H1411" s="85">
        <v>0</v>
      </c>
      <c r="I1411" s="85">
        <v>0</v>
      </c>
      <c r="J1411" s="85">
        <v>1974601</v>
      </c>
      <c r="K1411" s="85">
        <v>2523290</v>
      </c>
      <c r="L1411" s="85">
        <v>0</v>
      </c>
      <c r="M1411" s="85">
        <v>0</v>
      </c>
      <c r="N1411" s="85">
        <v>0</v>
      </c>
      <c r="O1411" s="153">
        <v>826420</v>
      </c>
      <c r="P1411" s="153">
        <v>1909405</v>
      </c>
      <c r="Q1411" s="153">
        <v>1957277</v>
      </c>
      <c r="R1411" s="153">
        <v>0</v>
      </c>
      <c r="S1411" s="153">
        <v>0</v>
      </c>
      <c r="T1411" s="154" t="s">
        <v>4364</v>
      </c>
      <c r="U1411" s="154" t="s">
        <v>4364</v>
      </c>
      <c r="V1411" s="154" t="s">
        <v>4364</v>
      </c>
      <c r="W1411" s="86">
        <v>2.487344052173E-2</v>
      </c>
      <c r="X1411" s="86">
        <v>9.5039492969999995E-5</v>
      </c>
      <c r="Y1411" s="86">
        <v>-9.8417826479999993E-7</v>
      </c>
      <c r="Z1411" s="154" t="s">
        <v>4364</v>
      </c>
      <c r="AA1411" s="86">
        <v>0</v>
      </c>
      <c r="AB1411" s="154">
        <v>0</v>
      </c>
      <c r="AC1411" s="154" t="s">
        <v>4364</v>
      </c>
      <c r="AD1411" s="154" t="s">
        <v>4364</v>
      </c>
      <c r="AE1411" s="154" t="s">
        <v>4364</v>
      </c>
      <c r="AF1411" s="154" t="s">
        <v>4364</v>
      </c>
      <c r="AG1411" s="86">
        <v>1.84136774177E-3</v>
      </c>
    </row>
    <row r="1412" spans="1:33" x14ac:dyDescent="0.35">
      <c r="A1412" s="84">
        <v>13766</v>
      </c>
      <c r="B1412" s="126">
        <v>46112</v>
      </c>
      <c r="C1412" s="84">
        <v>7007</v>
      </c>
      <c r="D1412" s="83" t="s">
        <v>1727</v>
      </c>
      <c r="E1412" s="85">
        <v>70398354</v>
      </c>
      <c r="F1412" s="85">
        <v>8271997</v>
      </c>
      <c r="G1412" s="85">
        <v>115587</v>
      </c>
      <c r="H1412" s="85">
        <v>0</v>
      </c>
      <c r="I1412" s="85">
        <v>0</v>
      </c>
      <c r="J1412" s="85">
        <v>1452198</v>
      </c>
      <c r="K1412" s="85">
        <v>1912518</v>
      </c>
      <c r="L1412" s="85">
        <v>0</v>
      </c>
      <c r="M1412" s="85">
        <v>0</v>
      </c>
      <c r="N1412" s="85">
        <v>0</v>
      </c>
      <c r="O1412" s="153">
        <v>1320115</v>
      </c>
      <c r="P1412" s="153">
        <v>377337</v>
      </c>
      <c r="Q1412" s="153">
        <v>2151874</v>
      </c>
      <c r="R1412" s="153">
        <v>942368</v>
      </c>
      <c r="S1412" s="153">
        <v>0</v>
      </c>
      <c r="T1412" s="86">
        <v>0</v>
      </c>
      <c r="U1412" s="154" t="s">
        <v>4364</v>
      </c>
      <c r="V1412" s="154" t="s">
        <v>4364</v>
      </c>
      <c r="W1412" s="86">
        <v>1.0974968018970001E-2</v>
      </c>
      <c r="X1412" s="86">
        <v>0</v>
      </c>
      <c r="Y1412" s="86">
        <v>0</v>
      </c>
      <c r="Z1412" s="154" t="s">
        <v>4364</v>
      </c>
      <c r="AA1412" s="86">
        <v>0</v>
      </c>
      <c r="AB1412" s="86">
        <v>0</v>
      </c>
      <c r="AC1412" s="86">
        <v>0</v>
      </c>
      <c r="AD1412" s="86" t="s">
        <v>4364</v>
      </c>
      <c r="AE1412" s="86" t="s">
        <v>4364</v>
      </c>
      <c r="AF1412" s="86" t="s">
        <v>4364</v>
      </c>
      <c r="AG1412" s="86">
        <v>1.43829745624E-3</v>
      </c>
    </row>
    <row r="1413" spans="1:33" x14ac:dyDescent="0.35">
      <c r="A1413" s="84">
        <v>13777</v>
      </c>
      <c r="B1413" s="126">
        <v>46112</v>
      </c>
      <c r="C1413" s="84">
        <v>7017</v>
      </c>
      <c r="D1413" s="83" t="s">
        <v>1728</v>
      </c>
      <c r="E1413" s="85">
        <v>3070517</v>
      </c>
      <c r="F1413" s="85">
        <v>1703104</v>
      </c>
      <c r="G1413" s="85">
        <v>69221</v>
      </c>
      <c r="H1413" s="85">
        <v>0</v>
      </c>
      <c r="I1413" s="85">
        <v>0</v>
      </c>
      <c r="J1413" s="85">
        <v>528259</v>
      </c>
      <c r="K1413" s="85">
        <v>612455</v>
      </c>
      <c r="L1413" s="85">
        <v>0</v>
      </c>
      <c r="M1413" s="85">
        <v>0</v>
      </c>
      <c r="N1413" s="85">
        <v>0</v>
      </c>
      <c r="O1413" s="153">
        <v>168684</v>
      </c>
      <c r="P1413" s="153">
        <v>230095</v>
      </c>
      <c r="Q1413" s="153">
        <v>94390</v>
      </c>
      <c r="R1413" s="153">
        <v>0</v>
      </c>
      <c r="S1413" s="153">
        <v>0</v>
      </c>
      <c r="T1413" s="154">
        <v>0</v>
      </c>
      <c r="U1413" s="154" t="s">
        <v>4364</v>
      </c>
      <c r="V1413" s="154" t="s">
        <v>4364</v>
      </c>
      <c r="W1413" s="86">
        <v>1.6030100625119999E-2</v>
      </c>
      <c r="X1413" s="86">
        <v>0</v>
      </c>
      <c r="Y1413" s="86">
        <v>1.0402633458339999E-2</v>
      </c>
      <c r="Z1413" s="154" t="s">
        <v>4364</v>
      </c>
      <c r="AA1413" s="86">
        <v>0</v>
      </c>
      <c r="AB1413" s="154">
        <v>0</v>
      </c>
      <c r="AC1413" s="154" t="s">
        <v>4364</v>
      </c>
      <c r="AD1413" s="154" t="s">
        <v>4364</v>
      </c>
      <c r="AE1413" s="154" t="s">
        <v>4364</v>
      </c>
      <c r="AF1413" s="154" t="s">
        <v>4364</v>
      </c>
      <c r="AG1413" s="86">
        <v>4.9127643348500002E-3</v>
      </c>
    </row>
    <row r="1414" spans="1:33" x14ac:dyDescent="0.35">
      <c r="A1414" s="84">
        <v>13790</v>
      </c>
      <c r="B1414" s="126">
        <v>46112</v>
      </c>
      <c r="C1414" s="84">
        <v>7026</v>
      </c>
      <c r="D1414" s="83" t="s">
        <v>1729</v>
      </c>
      <c r="E1414" s="85">
        <v>47595410</v>
      </c>
      <c r="F1414" s="85">
        <v>21583409</v>
      </c>
      <c r="G1414" s="85">
        <v>0</v>
      </c>
      <c r="H1414" s="85">
        <v>0</v>
      </c>
      <c r="I1414" s="85">
        <v>0</v>
      </c>
      <c r="J1414" s="85">
        <v>1269574</v>
      </c>
      <c r="K1414" s="85">
        <v>8790296</v>
      </c>
      <c r="L1414" s="85">
        <v>0</v>
      </c>
      <c r="M1414" s="85">
        <v>309314</v>
      </c>
      <c r="N1414" s="85">
        <v>0</v>
      </c>
      <c r="O1414" s="153">
        <v>883680</v>
      </c>
      <c r="P1414" s="153">
        <v>4214836</v>
      </c>
      <c r="Q1414" s="153">
        <v>5219808</v>
      </c>
      <c r="R1414" s="153">
        <v>895901</v>
      </c>
      <c r="S1414" s="153">
        <v>0</v>
      </c>
      <c r="T1414" s="86" t="s">
        <v>4364</v>
      </c>
      <c r="U1414" s="154" t="s">
        <v>4364</v>
      </c>
      <c r="V1414" s="154" t="s">
        <v>4364</v>
      </c>
      <c r="W1414" s="86">
        <v>1.3185851209370001E-2</v>
      </c>
      <c r="X1414" s="86">
        <v>-8.0512664309999999E-4</v>
      </c>
      <c r="Y1414" s="86">
        <v>4.1719536494999997E-3</v>
      </c>
      <c r="Z1414" s="154" t="s">
        <v>4364</v>
      </c>
      <c r="AA1414" s="86">
        <v>6.7532752341E-4</v>
      </c>
      <c r="AB1414" s="86">
        <v>0</v>
      </c>
      <c r="AC1414" s="86">
        <v>0</v>
      </c>
      <c r="AD1414" s="154" t="s">
        <v>4364</v>
      </c>
      <c r="AE1414" s="154">
        <v>0</v>
      </c>
      <c r="AF1414" s="154" t="s">
        <v>4364</v>
      </c>
      <c r="AG1414" s="86">
        <v>2.4072895679299999E-3</v>
      </c>
    </row>
    <row r="1415" spans="1:33" x14ac:dyDescent="0.35">
      <c r="A1415" s="84">
        <v>13791</v>
      </c>
      <c r="B1415" s="126">
        <v>46112</v>
      </c>
      <c r="C1415" s="84">
        <v>7027</v>
      </c>
      <c r="D1415" s="83" t="s">
        <v>1730</v>
      </c>
      <c r="E1415" s="85">
        <v>144049104</v>
      </c>
      <c r="F1415" s="85">
        <v>55311025</v>
      </c>
      <c r="G1415" s="85">
        <v>2088577</v>
      </c>
      <c r="H1415" s="85">
        <v>0</v>
      </c>
      <c r="I1415" s="85">
        <v>0</v>
      </c>
      <c r="J1415" s="85">
        <v>6874393</v>
      </c>
      <c r="K1415" s="85">
        <v>12050647</v>
      </c>
      <c r="L1415" s="85">
        <v>0</v>
      </c>
      <c r="M1415" s="85">
        <v>2483249</v>
      </c>
      <c r="N1415" s="85">
        <v>0</v>
      </c>
      <c r="O1415" s="153">
        <v>4432874</v>
      </c>
      <c r="P1415" s="153">
        <v>404107</v>
      </c>
      <c r="Q1415" s="153">
        <v>19879495</v>
      </c>
      <c r="R1415" s="153">
        <v>7097683</v>
      </c>
      <c r="S1415" s="153">
        <v>0</v>
      </c>
      <c r="T1415" s="154">
        <v>2.98135873605E-3</v>
      </c>
      <c r="U1415" s="154" t="s">
        <v>4364</v>
      </c>
      <c r="V1415" s="154" t="s">
        <v>4364</v>
      </c>
      <c r="W1415" s="86">
        <v>-6.6926018901999999E-3</v>
      </c>
      <c r="X1415" s="86">
        <v>6.7148829650000004E-4</v>
      </c>
      <c r="Y1415" s="86">
        <v>2.4766263184100002E-3</v>
      </c>
      <c r="Z1415" s="154" t="s">
        <v>4364</v>
      </c>
      <c r="AA1415" s="86">
        <v>0</v>
      </c>
      <c r="AB1415" s="154">
        <v>1.0858464326E-3</v>
      </c>
      <c r="AC1415" s="154">
        <v>1.42925964843E-3</v>
      </c>
      <c r="AD1415" s="154" t="s">
        <v>4364</v>
      </c>
      <c r="AE1415" s="154">
        <v>0</v>
      </c>
      <c r="AF1415" s="154">
        <v>0</v>
      </c>
      <c r="AG1415" s="86">
        <v>8.1335301702000005E-4</v>
      </c>
    </row>
    <row r="1416" spans="1:33" x14ac:dyDescent="0.35">
      <c r="A1416" s="84">
        <v>13794</v>
      </c>
      <c r="B1416" s="126">
        <v>46112</v>
      </c>
      <c r="C1416" s="84">
        <v>7029</v>
      </c>
      <c r="D1416" s="83" t="s">
        <v>1731</v>
      </c>
      <c r="E1416" s="85">
        <v>145173521</v>
      </c>
      <c r="F1416" s="85">
        <v>85474109</v>
      </c>
      <c r="G1416" s="85">
        <v>874518</v>
      </c>
      <c r="H1416" s="85">
        <v>0</v>
      </c>
      <c r="I1416" s="85">
        <v>0</v>
      </c>
      <c r="J1416" s="85">
        <v>19640026</v>
      </c>
      <c r="K1416" s="85">
        <v>31892345</v>
      </c>
      <c r="L1416" s="85">
        <v>0</v>
      </c>
      <c r="M1416" s="85">
        <v>9736279</v>
      </c>
      <c r="N1416" s="85">
        <v>1280289</v>
      </c>
      <c r="O1416" s="153">
        <v>369662</v>
      </c>
      <c r="P1416" s="153">
        <v>2370920</v>
      </c>
      <c r="Q1416" s="153">
        <v>11246259</v>
      </c>
      <c r="R1416" s="153">
        <v>6547972</v>
      </c>
      <c r="S1416" s="153">
        <v>1515840</v>
      </c>
      <c r="T1416" s="86">
        <v>9.1012326818599998E-3</v>
      </c>
      <c r="U1416" s="154" t="s">
        <v>4364</v>
      </c>
      <c r="V1416" s="154" t="s">
        <v>4364</v>
      </c>
      <c r="W1416" s="86">
        <v>3.0226232225E-2</v>
      </c>
      <c r="X1416" s="86">
        <v>6.9607898452999999E-4</v>
      </c>
      <c r="Y1416" s="86">
        <v>4.7686021940000002E-4</v>
      </c>
      <c r="Z1416" s="154" t="s">
        <v>4364</v>
      </c>
      <c r="AA1416" s="86">
        <v>-9.2075601969999999E-4</v>
      </c>
      <c r="AB1416" s="154">
        <v>0</v>
      </c>
      <c r="AC1416" s="154">
        <v>0</v>
      </c>
      <c r="AD1416" s="154">
        <v>0</v>
      </c>
      <c r="AE1416" s="154">
        <v>1.9545502372600001E-3</v>
      </c>
      <c r="AF1416" s="154">
        <v>0</v>
      </c>
      <c r="AG1416" s="86">
        <v>8.5025317434000004E-4</v>
      </c>
    </row>
    <row r="1417" spans="1:33" x14ac:dyDescent="0.35">
      <c r="A1417" s="84">
        <v>13800</v>
      </c>
      <c r="B1417" s="126">
        <v>46112</v>
      </c>
      <c r="C1417" s="84">
        <v>7031</v>
      </c>
      <c r="D1417" s="83" t="s">
        <v>1732</v>
      </c>
      <c r="E1417" s="85">
        <v>329345889</v>
      </c>
      <c r="F1417" s="85">
        <v>221244340</v>
      </c>
      <c r="G1417" s="85">
        <v>0</v>
      </c>
      <c r="H1417" s="85">
        <v>0</v>
      </c>
      <c r="I1417" s="85">
        <v>0</v>
      </c>
      <c r="J1417" s="85">
        <v>42062106</v>
      </c>
      <c r="K1417" s="85">
        <v>13417903</v>
      </c>
      <c r="L1417" s="85">
        <v>0</v>
      </c>
      <c r="M1417" s="85">
        <v>32230816</v>
      </c>
      <c r="N1417" s="85">
        <v>5896191</v>
      </c>
      <c r="O1417" s="153">
        <v>4415218</v>
      </c>
      <c r="P1417" s="153">
        <v>26147839</v>
      </c>
      <c r="Q1417" s="153">
        <v>75919059</v>
      </c>
      <c r="R1417" s="153">
        <v>21155208</v>
      </c>
      <c r="S1417" s="153">
        <v>0</v>
      </c>
      <c r="T1417" s="86" t="s">
        <v>4364</v>
      </c>
      <c r="U1417" s="86" t="s">
        <v>4364</v>
      </c>
      <c r="V1417" s="154" t="s">
        <v>4364</v>
      </c>
      <c r="W1417" s="86">
        <v>4.3356919758200003E-3</v>
      </c>
      <c r="X1417" s="86">
        <v>3.3089509095000002E-4</v>
      </c>
      <c r="Y1417" s="86">
        <v>3.2967360556999999E-3</v>
      </c>
      <c r="Z1417" s="154" t="s">
        <v>4364</v>
      </c>
      <c r="AA1417" s="86">
        <v>1.1711424299500001E-3</v>
      </c>
      <c r="AB1417" s="86">
        <v>0</v>
      </c>
      <c r="AC1417" s="86">
        <v>2.9443546801999999E-4</v>
      </c>
      <c r="AD1417" s="154">
        <v>0</v>
      </c>
      <c r="AE1417" s="86">
        <v>0</v>
      </c>
      <c r="AF1417" s="154">
        <v>0</v>
      </c>
      <c r="AG1417" s="86">
        <v>5.9145293219000001E-4</v>
      </c>
    </row>
    <row r="1418" spans="1:33" x14ac:dyDescent="0.35">
      <c r="A1418" s="84">
        <v>13821</v>
      </c>
      <c r="B1418" s="126">
        <v>46112</v>
      </c>
      <c r="C1418" s="84">
        <v>7046</v>
      </c>
      <c r="D1418" s="83" t="s">
        <v>1733</v>
      </c>
      <c r="E1418" s="85">
        <v>1706985</v>
      </c>
      <c r="F1418" s="85">
        <v>265100</v>
      </c>
      <c r="G1418" s="85">
        <v>0</v>
      </c>
      <c r="H1418" s="85">
        <v>0</v>
      </c>
      <c r="I1418" s="85">
        <v>0</v>
      </c>
      <c r="J1418" s="85">
        <v>9184</v>
      </c>
      <c r="K1418" s="85">
        <v>55050</v>
      </c>
      <c r="L1418" s="85">
        <v>0</v>
      </c>
      <c r="M1418" s="85">
        <v>0</v>
      </c>
      <c r="N1418" s="85">
        <v>0</v>
      </c>
      <c r="O1418" s="153">
        <v>3707</v>
      </c>
      <c r="P1418" s="153">
        <v>12177</v>
      </c>
      <c r="Q1418" s="153">
        <v>125692</v>
      </c>
      <c r="R1418" s="153">
        <v>59290</v>
      </c>
      <c r="S1418" s="153">
        <v>0</v>
      </c>
      <c r="T1418" s="154" t="s">
        <v>4364</v>
      </c>
      <c r="U1418" s="154" t="s">
        <v>4364</v>
      </c>
      <c r="V1418" s="154" t="s">
        <v>4364</v>
      </c>
      <c r="W1418" s="86">
        <v>0</v>
      </c>
      <c r="X1418" s="86">
        <v>0</v>
      </c>
      <c r="Y1418" s="86">
        <v>0</v>
      </c>
      <c r="Z1418" s="154" t="s">
        <v>4364</v>
      </c>
      <c r="AA1418" s="86">
        <v>0</v>
      </c>
      <c r="AB1418" s="86">
        <v>0</v>
      </c>
      <c r="AC1418" s="86">
        <v>0</v>
      </c>
      <c r="AD1418" s="154" t="s">
        <v>4364</v>
      </c>
      <c r="AE1418" s="154" t="s">
        <v>4364</v>
      </c>
      <c r="AF1418" s="154" t="s">
        <v>4364</v>
      </c>
      <c r="AG1418" s="86">
        <v>0</v>
      </c>
    </row>
    <row r="1419" spans="1:33" x14ac:dyDescent="0.35">
      <c r="A1419" s="84">
        <v>13823</v>
      </c>
      <c r="B1419" s="126">
        <v>46112</v>
      </c>
      <c r="C1419" s="84">
        <v>7047</v>
      </c>
      <c r="D1419" s="83" t="s">
        <v>1734</v>
      </c>
      <c r="E1419" s="85">
        <v>11641150</v>
      </c>
      <c r="F1419" s="85">
        <v>6520327</v>
      </c>
      <c r="G1419" s="85">
        <v>94669</v>
      </c>
      <c r="H1419" s="85">
        <v>0</v>
      </c>
      <c r="I1419" s="85">
        <v>0</v>
      </c>
      <c r="J1419" s="85">
        <v>2432682</v>
      </c>
      <c r="K1419" s="85">
        <v>2383233</v>
      </c>
      <c r="L1419" s="85">
        <v>0</v>
      </c>
      <c r="M1419" s="85">
        <v>0</v>
      </c>
      <c r="N1419" s="85">
        <v>0</v>
      </c>
      <c r="O1419" s="153">
        <v>589658</v>
      </c>
      <c r="P1419" s="153">
        <v>1020085</v>
      </c>
      <c r="Q1419" s="153">
        <v>0</v>
      </c>
      <c r="R1419" s="153">
        <v>0</v>
      </c>
      <c r="S1419" s="153">
        <v>0</v>
      </c>
      <c r="T1419" s="86">
        <v>0</v>
      </c>
      <c r="U1419" s="86" t="s">
        <v>4364</v>
      </c>
      <c r="V1419" s="154" t="s">
        <v>4364</v>
      </c>
      <c r="W1419" s="86">
        <v>1.654320618193E-2</v>
      </c>
      <c r="X1419" s="86">
        <v>0</v>
      </c>
      <c r="Y1419" s="86">
        <v>0</v>
      </c>
      <c r="Z1419" s="154" t="s">
        <v>4364</v>
      </c>
      <c r="AA1419" s="86">
        <v>6.6953112832499996E-3</v>
      </c>
      <c r="AB1419" s="86" t="s">
        <v>4364</v>
      </c>
      <c r="AC1419" s="86" t="s">
        <v>4364</v>
      </c>
      <c r="AD1419" s="154" t="s">
        <v>4364</v>
      </c>
      <c r="AE1419" s="154" t="s">
        <v>4364</v>
      </c>
      <c r="AF1419" s="154" t="s">
        <v>4364</v>
      </c>
      <c r="AG1419" s="86">
        <v>3.3536208109300001E-3</v>
      </c>
    </row>
    <row r="1420" spans="1:33" x14ac:dyDescent="0.35">
      <c r="A1420" s="84">
        <v>13833</v>
      </c>
      <c r="B1420" s="126">
        <v>46112</v>
      </c>
      <c r="C1420" s="84">
        <v>7053</v>
      </c>
      <c r="D1420" s="83" t="s">
        <v>1735</v>
      </c>
      <c r="E1420" s="85">
        <v>9851364</v>
      </c>
      <c r="F1420" s="85">
        <v>7686639</v>
      </c>
      <c r="G1420" s="85">
        <v>0</v>
      </c>
      <c r="H1420" s="85">
        <v>0</v>
      </c>
      <c r="I1420" s="85">
        <v>0</v>
      </c>
      <c r="J1420" s="85">
        <v>335635</v>
      </c>
      <c r="K1420" s="85">
        <v>2885037</v>
      </c>
      <c r="L1420" s="85">
        <v>0</v>
      </c>
      <c r="M1420" s="85">
        <v>0</v>
      </c>
      <c r="N1420" s="85">
        <v>0</v>
      </c>
      <c r="O1420" s="153">
        <v>1205963</v>
      </c>
      <c r="P1420" s="153">
        <v>879436</v>
      </c>
      <c r="Q1420" s="153">
        <v>1278532</v>
      </c>
      <c r="R1420" s="153">
        <v>1102036</v>
      </c>
      <c r="S1420" s="153">
        <v>0</v>
      </c>
      <c r="T1420" s="154" t="s">
        <v>4364</v>
      </c>
      <c r="U1420" s="154" t="s">
        <v>4364</v>
      </c>
      <c r="V1420" s="154" t="s">
        <v>4364</v>
      </c>
      <c r="W1420" s="86">
        <v>3.7968092034299998E-3</v>
      </c>
      <c r="X1420" s="86">
        <v>0</v>
      </c>
      <c r="Y1420" s="86">
        <v>0</v>
      </c>
      <c r="Z1420" s="154" t="s">
        <v>4364</v>
      </c>
      <c r="AA1420" s="86">
        <v>0</v>
      </c>
      <c r="AB1420" s="154">
        <v>0</v>
      </c>
      <c r="AC1420" s="154">
        <v>0</v>
      </c>
      <c r="AD1420" s="154" t="s">
        <v>4364</v>
      </c>
      <c r="AE1420" s="154" t="s">
        <v>4364</v>
      </c>
      <c r="AF1420" s="154" t="s">
        <v>4364</v>
      </c>
      <c r="AG1420" s="86">
        <v>5.9335806392999996E-4</v>
      </c>
    </row>
    <row r="1421" spans="1:33" x14ac:dyDescent="0.35">
      <c r="A1421" s="84">
        <v>13842</v>
      </c>
      <c r="B1421" s="126">
        <v>46112</v>
      </c>
      <c r="C1421" s="84">
        <v>7056</v>
      </c>
      <c r="D1421" s="83" t="s">
        <v>1736</v>
      </c>
      <c r="E1421" s="85">
        <v>50999463</v>
      </c>
      <c r="F1421" s="85">
        <v>27275851</v>
      </c>
      <c r="G1421" s="85">
        <v>0</v>
      </c>
      <c r="H1421" s="85">
        <v>0</v>
      </c>
      <c r="I1421" s="85">
        <v>0</v>
      </c>
      <c r="J1421" s="85">
        <v>730379</v>
      </c>
      <c r="K1421" s="85">
        <v>7155838</v>
      </c>
      <c r="L1421" s="85">
        <v>0</v>
      </c>
      <c r="M1421" s="85">
        <v>0</v>
      </c>
      <c r="N1421" s="85">
        <v>0</v>
      </c>
      <c r="O1421" s="153">
        <v>589225</v>
      </c>
      <c r="P1421" s="153">
        <v>92844</v>
      </c>
      <c r="Q1421" s="153">
        <v>9313491</v>
      </c>
      <c r="R1421" s="153">
        <v>9394075</v>
      </c>
      <c r="S1421" s="153">
        <v>0</v>
      </c>
      <c r="T1421" s="86" t="s">
        <v>4364</v>
      </c>
      <c r="U1421" s="154" t="s">
        <v>4364</v>
      </c>
      <c r="V1421" s="154" t="s">
        <v>4364</v>
      </c>
      <c r="W1421" s="86">
        <v>4.3355803543129998E-2</v>
      </c>
      <c r="X1421" s="86">
        <v>-1.45127536E-5</v>
      </c>
      <c r="Y1421" s="86">
        <v>8.2787816579700003E-3</v>
      </c>
      <c r="Z1421" s="154" t="s">
        <v>4364</v>
      </c>
      <c r="AA1421" s="86">
        <v>5.7719925340310001E-2</v>
      </c>
      <c r="AB1421" s="86">
        <v>0</v>
      </c>
      <c r="AC1421" s="86">
        <v>0</v>
      </c>
      <c r="AD1421" s="154" t="s">
        <v>4364</v>
      </c>
      <c r="AE1421" s="154" t="s">
        <v>4364</v>
      </c>
      <c r="AF1421" s="154" t="s">
        <v>4364</v>
      </c>
      <c r="AG1421" s="86">
        <v>3.6410805631699999E-3</v>
      </c>
    </row>
    <row r="1422" spans="1:33" x14ac:dyDescent="0.35">
      <c r="A1422" s="84">
        <v>13852</v>
      </c>
      <c r="B1422" s="126">
        <v>46112</v>
      </c>
      <c r="C1422" s="84">
        <v>7065</v>
      </c>
      <c r="D1422" s="83" t="s">
        <v>1737</v>
      </c>
      <c r="E1422" s="85">
        <v>63180629</v>
      </c>
      <c r="F1422" s="85">
        <v>43311327</v>
      </c>
      <c r="G1422" s="85">
        <v>1343450</v>
      </c>
      <c r="H1422" s="85">
        <v>29713</v>
      </c>
      <c r="I1422" s="85">
        <v>0</v>
      </c>
      <c r="J1422" s="85">
        <v>3703700</v>
      </c>
      <c r="K1422" s="85">
        <v>26116992</v>
      </c>
      <c r="L1422" s="85">
        <v>0</v>
      </c>
      <c r="M1422" s="85">
        <v>0</v>
      </c>
      <c r="N1422" s="85">
        <v>0</v>
      </c>
      <c r="O1422" s="153">
        <v>4293328</v>
      </c>
      <c r="P1422" s="153">
        <v>4761611</v>
      </c>
      <c r="Q1422" s="153">
        <v>1743782</v>
      </c>
      <c r="R1422" s="153">
        <v>1318751</v>
      </c>
      <c r="S1422" s="153">
        <v>0</v>
      </c>
      <c r="T1422" s="86">
        <v>2.4947843633190001E-2</v>
      </c>
      <c r="U1422" s="154">
        <v>5.7527207061000001E-2</v>
      </c>
      <c r="V1422" s="154" t="s">
        <v>4364</v>
      </c>
      <c r="W1422" s="86">
        <v>3.8445169598119999E-2</v>
      </c>
      <c r="X1422" s="86">
        <v>-3.8272111582000001E-6</v>
      </c>
      <c r="Y1422" s="86">
        <v>8.0226016071499994E-3</v>
      </c>
      <c r="Z1422" s="154" t="s">
        <v>4364</v>
      </c>
      <c r="AA1422" s="86">
        <v>5.4525631029999999E-5</v>
      </c>
      <c r="AB1422" s="86">
        <v>-1.0974227444E-3</v>
      </c>
      <c r="AC1422" s="86">
        <v>0</v>
      </c>
      <c r="AD1422" s="154" t="s">
        <v>4364</v>
      </c>
      <c r="AE1422" s="154" t="s">
        <v>4364</v>
      </c>
      <c r="AF1422" s="154" t="s">
        <v>4364</v>
      </c>
      <c r="AG1422" s="86">
        <v>8.8953159769799995E-3</v>
      </c>
    </row>
    <row r="1423" spans="1:33" x14ac:dyDescent="0.35">
      <c r="A1423" s="84">
        <v>13857</v>
      </c>
      <c r="B1423" s="126">
        <v>46112</v>
      </c>
      <c r="C1423" s="84">
        <v>7068</v>
      </c>
      <c r="D1423" s="83" t="s">
        <v>1738</v>
      </c>
      <c r="E1423" s="85">
        <v>8288411</v>
      </c>
      <c r="F1423" s="85">
        <v>2888617</v>
      </c>
      <c r="G1423" s="85">
        <v>0</v>
      </c>
      <c r="H1423" s="85">
        <v>0</v>
      </c>
      <c r="I1423" s="85">
        <v>0</v>
      </c>
      <c r="J1423" s="85">
        <v>1231740</v>
      </c>
      <c r="K1423" s="85">
        <v>723111</v>
      </c>
      <c r="L1423" s="85">
        <v>0</v>
      </c>
      <c r="M1423" s="85">
        <v>0</v>
      </c>
      <c r="N1423" s="85">
        <v>0</v>
      </c>
      <c r="O1423" s="153">
        <v>425391</v>
      </c>
      <c r="P1423" s="153">
        <v>508374</v>
      </c>
      <c r="Q1423" s="153">
        <v>0</v>
      </c>
      <c r="R1423" s="153">
        <v>0</v>
      </c>
      <c r="S1423" s="153">
        <v>0</v>
      </c>
      <c r="T1423" s="86" t="s">
        <v>4364</v>
      </c>
      <c r="U1423" s="86" t="s">
        <v>4364</v>
      </c>
      <c r="V1423" s="154" t="s">
        <v>4364</v>
      </c>
      <c r="W1423" s="86">
        <v>3.8935076044459997E-2</v>
      </c>
      <c r="X1423" s="86">
        <v>0</v>
      </c>
      <c r="Y1423" s="86">
        <v>2.6220570326969998E-2</v>
      </c>
      <c r="Z1423" s="154" t="s">
        <v>4364</v>
      </c>
      <c r="AA1423" s="86">
        <v>1.2477944496839999E-2</v>
      </c>
      <c r="AB1423" s="86" t="s">
        <v>4364</v>
      </c>
      <c r="AC1423" s="86" t="s">
        <v>4364</v>
      </c>
      <c r="AD1423" s="154" t="s">
        <v>4364</v>
      </c>
      <c r="AE1423" s="86" t="s">
        <v>4364</v>
      </c>
      <c r="AF1423" s="86" t="s">
        <v>4364</v>
      </c>
      <c r="AG1423" s="86">
        <v>1.4631263070079999E-2</v>
      </c>
    </row>
    <row r="1424" spans="1:33" x14ac:dyDescent="0.35">
      <c r="A1424" s="84">
        <v>13873</v>
      </c>
      <c r="B1424" s="126">
        <v>46112</v>
      </c>
      <c r="C1424" s="84">
        <v>7081</v>
      </c>
      <c r="D1424" s="83" t="s">
        <v>1739</v>
      </c>
      <c r="E1424" s="85">
        <v>11157385</v>
      </c>
      <c r="F1424" s="85">
        <v>5781981</v>
      </c>
      <c r="G1424" s="85">
        <v>0</v>
      </c>
      <c r="H1424" s="85">
        <v>0</v>
      </c>
      <c r="I1424" s="85">
        <v>0</v>
      </c>
      <c r="J1424" s="85">
        <v>1742629</v>
      </c>
      <c r="K1424" s="85">
        <v>2511527</v>
      </c>
      <c r="L1424" s="85">
        <v>0</v>
      </c>
      <c r="M1424" s="85">
        <v>0</v>
      </c>
      <c r="N1424" s="85">
        <v>0</v>
      </c>
      <c r="O1424" s="153">
        <v>1075181</v>
      </c>
      <c r="P1424" s="153">
        <v>452644</v>
      </c>
      <c r="Q1424" s="153">
        <v>0</v>
      </c>
      <c r="R1424" s="153">
        <v>0</v>
      </c>
      <c r="S1424" s="153">
        <v>0</v>
      </c>
      <c r="T1424" s="86" t="s">
        <v>4364</v>
      </c>
      <c r="U1424" s="154" t="s">
        <v>4364</v>
      </c>
      <c r="V1424" s="154" t="s">
        <v>4364</v>
      </c>
      <c r="W1424" s="86">
        <v>1.18523354737E-3</v>
      </c>
      <c r="X1424" s="86">
        <v>0</v>
      </c>
      <c r="Y1424" s="86">
        <v>6.58527269732E-3</v>
      </c>
      <c r="Z1424" s="154" t="s">
        <v>4364</v>
      </c>
      <c r="AA1424" s="86">
        <v>0</v>
      </c>
      <c r="AB1424" s="86" t="s">
        <v>4364</v>
      </c>
      <c r="AC1424" s="86" t="s">
        <v>4364</v>
      </c>
      <c r="AD1424" s="154" t="s">
        <v>4364</v>
      </c>
      <c r="AE1424" s="154" t="s">
        <v>4364</v>
      </c>
      <c r="AF1424" s="154" t="s">
        <v>4364</v>
      </c>
      <c r="AG1424" s="86">
        <v>3.3506988983800002E-3</v>
      </c>
    </row>
    <row r="1425" spans="1:33" x14ac:dyDescent="0.35">
      <c r="A1425" s="84">
        <v>13885</v>
      </c>
      <c r="B1425" s="126">
        <v>46112</v>
      </c>
      <c r="C1425" s="84">
        <v>7087</v>
      </c>
      <c r="D1425" s="83" t="s">
        <v>1740</v>
      </c>
      <c r="E1425" s="85">
        <v>68363431</v>
      </c>
      <c r="F1425" s="85">
        <v>33391055</v>
      </c>
      <c r="G1425" s="85">
        <v>1699505</v>
      </c>
      <c r="H1425" s="85">
        <v>0</v>
      </c>
      <c r="I1425" s="85">
        <v>0</v>
      </c>
      <c r="J1425" s="85">
        <v>2804482</v>
      </c>
      <c r="K1425" s="85">
        <v>13698448</v>
      </c>
      <c r="L1425" s="85">
        <v>0</v>
      </c>
      <c r="M1425" s="85">
        <v>0</v>
      </c>
      <c r="N1425" s="85">
        <v>0</v>
      </c>
      <c r="O1425" s="153">
        <v>2543584</v>
      </c>
      <c r="P1425" s="153">
        <v>676869</v>
      </c>
      <c r="Q1425" s="153">
        <v>10146676</v>
      </c>
      <c r="R1425" s="153">
        <v>1821491</v>
      </c>
      <c r="S1425" s="153">
        <v>0</v>
      </c>
      <c r="T1425" s="86">
        <v>2.2349301782000001E-2</v>
      </c>
      <c r="U1425" s="154" t="s">
        <v>4364</v>
      </c>
      <c r="V1425" s="154" t="s">
        <v>4364</v>
      </c>
      <c r="W1425" s="86">
        <v>1.712355495512E-2</v>
      </c>
      <c r="X1425" s="86">
        <v>4.0857659500000002E-4</v>
      </c>
      <c r="Y1425" s="86">
        <v>7.2708899767799998E-3</v>
      </c>
      <c r="Z1425" s="154" t="s">
        <v>4364</v>
      </c>
      <c r="AA1425" s="86">
        <v>2.1852753374199999E-3</v>
      </c>
      <c r="AB1425" s="86">
        <v>0</v>
      </c>
      <c r="AC1425" s="86">
        <v>0</v>
      </c>
      <c r="AD1425" s="154" t="s">
        <v>4364</v>
      </c>
      <c r="AE1425" s="154" t="s">
        <v>4364</v>
      </c>
      <c r="AF1425" s="154" t="s">
        <v>4364</v>
      </c>
      <c r="AG1425" s="86">
        <v>5.5713040842100001E-3</v>
      </c>
    </row>
    <row r="1426" spans="1:33" x14ac:dyDescent="0.35">
      <c r="A1426" s="84">
        <v>13898</v>
      </c>
      <c r="B1426" s="126">
        <v>46112</v>
      </c>
      <c r="C1426" s="84">
        <v>7094</v>
      </c>
      <c r="D1426" s="83" t="s">
        <v>1741</v>
      </c>
      <c r="E1426" s="85">
        <v>189929476</v>
      </c>
      <c r="F1426" s="85">
        <v>110635233</v>
      </c>
      <c r="G1426" s="85">
        <v>2979347</v>
      </c>
      <c r="H1426" s="85">
        <v>0</v>
      </c>
      <c r="I1426" s="85">
        <v>491571</v>
      </c>
      <c r="J1426" s="85">
        <v>25162634</v>
      </c>
      <c r="K1426" s="85">
        <v>58333321</v>
      </c>
      <c r="L1426" s="85">
        <v>0</v>
      </c>
      <c r="M1426" s="85">
        <v>0</v>
      </c>
      <c r="N1426" s="85">
        <v>0</v>
      </c>
      <c r="O1426" s="153">
        <v>911389</v>
      </c>
      <c r="P1426" s="153">
        <v>4615580</v>
      </c>
      <c r="Q1426" s="153">
        <v>2163263</v>
      </c>
      <c r="R1426" s="153">
        <v>0</v>
      </c>
      <c r="S1426" s="153">
        <v>15978128</v>
      </c>
      <c r="T1426" s="154">
        <v>1.767090556377E-2</v>
      </c>
      <c r="U1426" s="154" t="s">
        <v>4364</v>
      </c>
      <c r="V1426" s="154">
        <v>0</v>
      </c>
      <c r="W1426" s="86">
        <v>3.6824348574760003E-2</v>
      </c>
      <c r="X1426" s="86">
        <v>3.0295964521000001E-4</v>
      </c>
      <c r="Y1426" s="86">
        <v>2.2793145701999998E-3</v>
      </c>
      <c r="Z1426" s="154" t="s">
        <v>4364</v>
      </c>
      <c r="AA1426" s="86">
        <v>5.7122772559700004E-3</v>
      </c>
      <c r="AB1426" s="86">
        <v>0</v>
      </c>
      <c r="AC1426" s="86" t="s">
        <v>4364</v>
      </c>
      <c r="AD1426" s="154">
        <v>9.9760363110000001E-5</v>
      </c>
      <c r="AE1426" s="154" t="s">
        <v>4364</v>
      </c>
      <c r="AF1426" s="154" t="s">
        <v>4364</v>
      </c>
      <c r="AG1426" s="86">
        <v>2.27218741655E-3</v>
      </c>
    </row>
    <row r="1427" spans="1:33" x14ac:dyDescent="0.35">
      <c r="A1427" s="84">
        <v>13902</v>
      </c>
      <c r="B1427" s="126">
        <v>46112</v>
      </c>
      <c r="C1427" s="84">
        <v>7097</v>
      </c>
      <c r="D1427" s="83" t="s">
        <v>1742</v>
      </c>
      <c r="E1427" s="85">
        <v>78882349</v>
      </c>
      <c r="F1427" s="85">
        <v>49656888</v>
      </c>
      <c r="G1427" s="85">
        <v>2930099</v>
      </c>
      <c r="H1427" s="85">
        <v>109296</v>
      </c>
      <c r="I1427" s="85">
        <v>0</v>
      </c>
      <c r="J1427" s="85">
        <v>11104876</v>
      </c>
      <c r="K1427" s="85">
        <v>17870344</v>
      </c>
      <c r="L1427" s="85">
        <v>0</v>
      </c>
      <c r="M1427" s="85">
        <v>0</v>
      </c>
      <c r="N1427" s="85">
        <v>0</v>
      </c>
      <c r="O1427" s="153">
        <v>5037987</v>
      </c>
      <c r="P1427" s="153">
        <v>4167428</v>
      </c>
      <c r="Q1427" s="153">
        <v>7346742</v>
      </c>
      <c r="R1427" s="153">
        <v>1090114</v>
      </c>
      <c r="S1427" s="153">
        <v>0</v>
      </c>
      <c r="T1427" s="86">
        <v>3.8856852173170003E-2</v>
      </c>
      <c r="U1427" s="154">
        <v>5.2040043522479998E-2</v>
      </c>
      <c r="V1427" s="154" t="s">
        <v>4364</v>
      </c>
      <c r="W1427" s="86">
        <v>4.342244276315E-2</v>
      </c>
      <c r="X1427" s="86">
        <v>1.1540972368599999E-3</v>
      </c>
      <c r="Y1427" s="86">
        <v>5.3707579609200001E-3</v>
      </c>
      <c r="Z1427" s="154" t="s">
        <v>4364</v>
      </c>
      <c r="AA1427" s="86">
        <v>1.2078365756659999E-2</v>
      </c>
      <c r="AB1427" s="86">
        <v>0</v>
      </c>
      <c r="AC1427" s="86">
        <v>-3.775944788E-4</v>
      </c>
      <c r="AD1427" s="154" t="s">
        <v>4364</v>
      </c>
      <c r="AE1427" s="154" t="s">
        <v>4364</v>
      </c>
      <c r="AF1427" s="154" t="s">
        <v>4364</v>
      </c>
      <c r="AG1427" s="86">
        <v>1.0187161292660001E-2</v>
      </c>
    </row>
    <row r="1428" spans="1:33" x14ac:dyDescent="0.35">
      <c r="A1428" s="84">
        <v>13919</v>
      </c>
      <c r="B1428" s="126">
        <v>46112</v>
      </c>
      <c r="C1428" s="84">
        <v>7108</v>
      </c>
      <c r="D1428" s="83" t="s">
        <v>1743</v>
      </c>
      <c r="E1428" s="85">
        <v>967989250</v>
      </c>
      <c r="F1428" s="85">
        <v>684653165</v>
      </c>
      <c r="G1428" s="85">
        <v>16140049</v>
      </c>
      <c r="H1428" s="85">
        <v>1014428</v>
      </c>
      <c r="I1428" s="85">
        <v>599968</v>
      </c>
      <c r="J1428" s="85">
        <v>94642914</v>
      </c>
      <c r="K1428" s="85">
        <v>163548576</v>
      </c>
      <c r="L1428" s="85">
        <v>0</v>
      </c>
      <c r="M1428" s="85">
        <v>58983901</v>
      </c>
      <c r="N1428" s="85">
        <v>13988646</v>
      </c>
      <c r="O1428" s="153">
        <v>25877917</v>
      </c>
      <c r="P1428" s="153">
        <v>2127756</v>
      </c>
      <c r="Q1428" s="153">
        <v>225736394</v>
      </c>
      <c r="R1428" s="153">
        <v>81900884</v>
      </c>
      <c r="S1428" s="153">
        <v>91732</v>
      </c>
      <c r="T1428" s="86">
        <v>3.3736347855279999E-2</v>
      </c>
      <c r="U1428" s="154">
        <v>0.10348736848189</v>
      </c>
      <c r="V1428" s="154">
        <v>0</v>
      </c>
      <c r="W1428" s="86">
        <v>2.308210045491E-2</v>
      </c>
      <c r="X1428" s="86">
        <v>1.5192117980400001E-3</v>
      </c>
      <c r="Y1428" s="86">
        <v>1.076381860313E-2</v>
      </c>
      <c r="Z1428" s="154" t="s">
        <v>4364</v>
      </c>
      <c r="AA1428" s="86">
        <v>8.5310201221999997E-4</v>
      </c>
      <c r="AB1428" s="86">
        <v>-1.278922796E-4</v>
      </c>
      <c r="AC1428" s="86">
        <v>5.6397959859999997E-5</v>
      </c>
      <c r="AD1428" s="154">
        <v>0</v>
      </c>
      <c r="AE1428" s="86">
        <v>1.8610771128130001E-2</v>
      </c>
      <c r="AF1428" s="86">
        <v>5.4154569838200002E-3</v>
      </c>
      <c r="AG1428" s="86">
        <v>6.0570131830600003E-3</v>
      </c>
    </row>
    <row r="1429" spans="1:33" x14ac:dyDescent="0.35">
      <c r="A1429" s="84">
        <v>13926</v>
      </c>
      <c r="B1429" s="126">
        <v>46112</v>
      </c>
      <c r="C1429" s="84">
        <v>7114</v>
      </c>
      <c r="D1429" s="83" t="s">
        <v>1744</v>
      </c>
      <c r="E1429" s="85">
        <v>92971651</v>
      </c>
      <c r="F1429" s="85">
        <v>55661202</v>
      </c>
      <c r="G1429" s="85">
        <v>1406134</v>
      </c>
      <c r="H1429" s="85">
        <v>0</v>
      </c>
      <c r="I1429" s="85">
        <v>1382907</v>
      </c>
      <c r="J1429" s="85">
        <v>3120876</v>
      </c>
      <c r="K1429" s="85">
        <v>10226740</v>
      </c>
      <c r="L1429" s="85">
        <v>0</v>
      </c>
      <c r="M1429" s="85">
        <v>0</v>
      </c>
      <c r="N1429" s="85">
        <v>0</v>
      </c>
      <c r="O1429" s="153">
        <v>3288608</v>
      </c>
      <c r="P1429" s="153">
        <v>455721</v>
      </c>
      <c r="Q1429" s="153">
        <v>18273239</v>
      </c>
      <c r="R1429" s="153">
        <v>17506977</v>
      </c>
      <c r="S1429" s="153">
        <v>0</v>
      </c>
      <c r="T1429" s="154">
        <v>1.267609960946E-2</v>
      </c>
      <c r="U1429" s="154" t="s">
        <v>4364</v>
      </c>
      <c r="V1429" s="154">
        <v>1.6485513266439999E-2</v>
      </c>
      <c r="W1429" s="86">
        <v>1.7070905208810001E-2</v>
      </c>
      <c r="X1429" s="86">
        <v>0</v>
      </c>
      <c r="Y1429" s="86">
        <v>1.8457391801799999E-3</v>
      </c>
      <c r="Z1429" s="154" t="s">
        <v>4364</v>
      </c>
      <c r="AA1429" s="86">
        <v>0</v>
      </c>
      <c r="AB1429" s="86">
        <v>0</v>
      </c>
      <c r="AC1429" s="86">
        <v>-6.3715155100000005E-5</v>
      </c>
      <c r="AD1429" s="154" t="s">
        <v>4364</v>
      </c>
      <c r="AE1429" s="154" t="s">
        <v>4364</v>
      </c>
      <c r="AF1429" s="154" t="s">
        <v>4364</v>
      </c>
      <c r="AG1429" s="86">
        <v>2.1071176901200001E-3</v>
      </c>
    </row>
    <row r="1430" spans="1:33" x14ac:dyDescent="0.35">
      <c r="A1430" s="84">
        <v>13933</v>
      </c>
      <c r="B1430" s="126">
        <v>46112</v>
      </c>
      <c r="C1430" s="84">
        <v>7118</v>
      </c>
      <c r="D1430" s="83" t="s">
        <v>1745</v>
      </c>
      <c r="E1430" s="85">
        <v>16931812</v>
      </c>
      <c r="F1430" s="85">
        <v>4758728</v>
      </c>
      <c r="G1430" s="85">
        <v>0</v>
      </c>
      <c r="H1430" s="85">
        <v>0</v>
      </c>
      <c r="I1430" s="85">
        <v>0</v>
      </c>
      <c r="J1430" s="85">
        <v>457142</v>
      </c>
      <c r="K1430" s="85">
        <v>1038000</v>
      </c>
      <c r="L1430" s="85">
        <v>0</v>
      </c>
      <c r="M1430" s="85">
        <v>0</v>
      </c>
      <c r="N1430" s="85">
        <v>0</v>
      </c>
      <c r="O1430" s="153">
        <v>774473</v>
      </c>
      <c r="P1430" s="153">
        <v>119826</v>
      </c>
      <c r="Q1430" s="153">
        <v>1542991</v>
      </c>
      <c r="R1430" s="153">
        <v>826296</v>
      </c>
      <c r="S1430" s="153">
        <v>0</v>
      </c>
      <c r="T1430" s="154" t="s">
        <v>4364</v>
      </c>
      <c r="U1430" s="154" t="s">
        <v>4364</v>
      </c>
      <c r="V1430" s="154" t="s">
        <v>4364</v>
      </c>
      <c r="W1430" s="86">
        <v>1.4979319122290001E-2</v>
      </c>
      <c r="X1430" s="86">
        <v>0</v>
      </c>
      <c r="Y1430" s="86">
        <v>2.3816742031000002E-3</v>
      </c>
      <c r="Z1430" s="154" t="s">
        <v>4364</v>
      </c>
      <c r="AA1430" s="154">
        <v>0</v>
      </c>
      <c r="AB1430" s="154">
        <v>0</v>
      </c>
      <c r="AC1430" s="154">
        <v>0</v>
      </c>
      <c r="AD1430" s="154" t="s">
        <v>4364</v>
      </c>
      <c r="AE1430" s="154" t="s">
        <v>4364</v>
      </c>
      <c r="AF1430" s="154" t="s">
        <v>4364</v>
      </c>
      <c r="AG1430" s="86">
        <v>3.3580490682799998E-3</v>
      </c>
    </row>
    <row r="1431" spans="1:33" x14ac:dyDescent="0.35">
      <c r="A1431" s="84">
        <v>13938</v>
      </c>
      <c r="B1431" s="126">
        <v>46112</v>
      </c>
      <c r="C1431" s="84">
        <v>7121</v>
      </c>
      <c r="D1431" s="83" t="s">
        <v>1746</v>
      </c>
      <c r="E1431" s="85">
        <v>6956753</v>
      </c>
      <c r="F1431" s="85">
        <v>2430251</v>
      </c>
      <c r="G1431" s="85">
        <v>278042</v>
      </c>
      <c r="H1431" s="85">
        <v>0</v>
      </c>
      <c r="I1431" s="85">
        <v>0</v>
      </c>
      <c r="J1431" s="85">
        <v>713005</v>
      </c>
      <c r="K1431" s="85">
        <v>906138</v>
      </c>
      <c r="L1431" s="85">
        <v>0</v>
      </c>
      <c r="M1431" s="85">
        <v>0</v>
      </c>
      <c r="N1431" s="85">
        <v>0</v>
      </c>
      <c r="O1431" s="153">
        <v>113023</v>
      </c>
      <c r="P1431" s="153">
        <v>185517</v>
      </c>
      <c r="Q1431" s="153">
        <v>71034</v>
      </c>
      <c r="R1431" s="153">
        <v>163491</v>
      </c>
      <c r="S1431" s="153">
        <v>0</v>
      </c>
      <c r="T1431" s="86">
        <v>3.8996800130600001E-3</v>
      </c>
      <c r="U1431" s="154" t="s">
        <v>4364</v>
      </c>
      <c r="V1431" s="154" t="s">
        <v>4364</v>
      </c>
      <c r="W1431" s="86">
        <v>0</v>
      </c>
      <c r="X1431" s="86">
        <v>0</v>
      </c>
      <c r="Y1431" s="86">
        <v>0</v>
      </c>
      <c r="Z1431" s="154" t="s">
        <v>4364</v>
      </c>
      <c r="AA1431" s="86">
        <v>0</v>
      </c>
      <c r="AB1431" s="86">
        <v>0</v>
      </c>
      <c r="AC1431" s="86">
        <v>0</v>
      </c>
      <c r="AD1431" s="154" t="s">
        <v>4364</v>
      </c>
      <c r="AE1431" s="86" t="s">
        <v>4364</v>
      </c>
      <c r="AF1431" s="86" t="s">
        <v>4364</v>
      </c>
      <c r="AG1431" s="86">
        <v>4.5211437779999999E-4</v>
      </c>
    </row>
    <row r="1432" spans="1:33" x14ac:dyDescent="0.35">
      <c r="A1432" s="84">
        <v>13939</v>
      </c>
      <c r="B1432" s="126">
        <v>46112</v>
      </c>
      <c r="C1432" s="84">
        <v>7122</v>
      </c>
      <c r="D1432" s="83" t="s">
        <v>1747</v>
      </c>
      <c r="E1432" s="85">
        <v>182197161</v>
      </c>
      <c r="F1432" s="85">
        <v>134969586</v>
      </c>
      <c r="G1432" s="85">
        <v>5420178</v>
      </c>
      <c r="H1432" s="85">
        <v>0</v>
      </c>
      <c r="I1432" s="85">
        <v>0</v>
      </c>
      <c r="J1432" s="85">
        <v>44991204</v>
      </c>
      <c r="K1432" s="85">
        <v>14188259</v>
      </c>
      <c r="L1432" s="85">
        <v>0</v>
      </c>
      <c r="M1432" s="85">
        <v>500000</v>
      </c>
      <c r="N1432" s="85">
        <v>0</v>
      </c>
      <c r="O1432" s="153">
        <v>35465756</v>
      </c>
      <c r="P1432" s="153">
        <v>2814635</v>
      </c>
      <c r="Q1432" s="153">
        <v>29233352</v>
      </c>
      <c r="R1432" s="153">
        <v>1268292</v>
      </c>
      <c r="S1432" s="153">
        <v>1087920</v>
      </c>
      <c r="T1432" s="86">
        <v>3.6587762220939998E-2</v>
      </c>
      <c r="U1432" s="154" t="s">
        <v>4364</v>
      </c>
      <c r="V1432" s="154" t="s">
        <v>4364</v>
      </c>
      <c r="W1432" s="86">
        <v>3.51143732349E-2</v>
      </c>
      <c r="X1432" s="86">
        <v>6.5528054288000002E-4</v>
      </c>
      <c r="Y1432" s="86">
        <v>5.4635639111899996E-3</v>
      </c>
      <c r="Z1432" s="154" t="s">
        <v>4364</v>
      </c>
      <c r="AA1432" s="86">
        <v>0</v>
      </c>
      <c r="AB1432" s="86">
        <v>-3.18476882E-5</v>
      </c>
      <c r="AC1432" s="86">
        <v>0</v>
      </c>
      <c r="AD1432" s="154">
        <v>0</v>
      </c>
      <c r="AE1432" s="154">
        <v>0</v>
      </c>
      <c r="AF1432" s="86" t="s">
        <v>4364</v>
      </c>
      <c r="AG1432" s="86">
        <v>1.1634764231409999E-2</v>
      </c>
    </row>
    <row r="1433" spans="1:33" x14ac:dyDescent="0.35">
      <c r="A1433" s="84">
        <v>13940</v>
      </c>
      <c r="B1433" s="126">
        <v>46112</v>
      </c>
      <c r="C1433" s="84">
        <v>7123</v>
      </c>
      <c r="D1433" s="83" t="s">
        <v>1748</v>
      </c>
      <c r="E1433" s="85">
        <v>44677693</v>
      </c>
      <c r="F1433" s="85">
        <v>17213126</v>
      </c>
      <c r="G1433" s="85">
        <v>198959</v>
      </c>
      <c r="H1433" s="85">
        <v>0</v>
      </c>
      <c r="I1433" s="85">
        <v>0</v>
      </c>
      <c r="J1433" s="85">
        <v>4712023</v>
      </c>
      <c r="K1433" s="85">
        <v>10864535</v>
      </c>
      <c r="L1433" s="85">
        <v>0</v>
      </c>
      <c r="M1433" s="85">
        <v>0</v>
      </c>
      <c r="N1433" s="85">
        <v>26053</v>
      </c>
      <c r="O1433" s="153">
        <v>208139</v>
      </c>
      <c r="P1433" s="153">
        <v>321059</v>
      </c>
      <c r="Q1433" s="153">
        <v>0</v>
      </c>
      <c r="R1433" s="153">
        <v>882359</v>
      </c>
      <c r="S1433" s="153">
        <v>0</v>
      </c>
      <c r="T1433" s="86">
        <v>4.3869376307499996E-3</v>
      </c>
      <c r="U1433" s="154" t="s">
        <v>4364</v>
      </c>
      <c r="V1433" s="86" t="s">
        <v>4364</v>
      </c>
      <c r="W1433" s="86">
        <v>2.5666798994479999E-2</v>
      </c>
      <c r="X1433" s="86">
        <v>0</v>
      </c>
      <c r="Y1433" s="86">
        <v>6.3630650243999998E-4</v>
      </c>
      <c r="Z1433" s="154" t="s">
        <v>4364</v>
      </c>
      <c r="AA1433" s="86">
        <v>0</v>
      </c>
      <c r="AB1433" s="86" t="s">
        <v>4364</v>
      </c>
      <c r="AC1433" s="86">
        <v>0</v>
      </c>
      <c r="AD1433" s="154" t="s">
        <v>4364</v>
      </c>
      <c r="AE1433" s="86" t="s">
        <v>4364</v>
      </c>
      <c r="AF1433" s="86">
        <v>0</v>
      </c>
      <c r="AG1433" s="86">
        <v>8.6540651373999996E-4</v>
      </c>
    </row>
    <row r="1434" spans="1:33" x14ac:dyDescent="0.35">
      <c r="A1434" s="84">
        <v>13941</v>
      </c>
      <c r="B1434" s="126">
        <v>46112</v>
      </c>
      <c r="C1434" s="84">
        <v>7124</v>
      </c>
      <c r="D1434" s="83" t="s">
        <v>1749</v>
      </c>
      <c r="E1434" s="85">
        <v>77481414</v>
      </c>
      <c r="F1434" s="85">
        <v>46427388</v>
      </c>
      <c r="G1434" s="85">
        <v>0</v>
      </c>
      <c r="H1434" s="85">
        <v>0</v>
      </c>
      <c r="I1434" s="85">
        <v>0</v>
      </c>
      <c r="J1434" s="85">
        <v>1688341</v>
      </c>
      <c r="K1434" s="85">
        <v>1234296</v>
      </c>
      <c r="L1434" s="85">
        <v>0</v>
      </c>
      <c r="M1434" s="85">
        <v>0</v>
      </c>
      <c r="N1434" s="85">
        <v>0</v>
      </c>
      <c r="O1434" s="153">
        <v>258940</v>
      </c>
      <c r="P1434" s="153">
        <v>1117968</v>
      </c>
      <c r="Q1434" s="153">
        <v>38709643</v>
      </c>
      <c r="R1434" s="153">
        <v>3418201</v>
      </c>
      <c r="S1434" s="153">
        <v>0</v>
      </c>
      <c r="T1434" s="154" t="s">
        <v>4364</v>
      </c>
      <c r="U1434" s="154" t="s">
        <v>4364</v>
      </c>
      <c r="V1434" s="154" t="s">
        <v>4364</v>
      </c>
      <c r="W1434" s="86">
        <v>0</v>
      </c>
      <c r="X1434" s="86">
        <v>0</v>
      </c>
      <c r="Y1434" s="86">
        <v>3.7107563107299998E-3</v>
      </c>
      <c r="Z1434" s="154" t="s">
        <v>4364</v>
      </c>
      <c r="AA1434" s="86">
        <v>0</v>
      </c>
      <c r="AB1434" s="154">
        <v>0</v>
      </c>
      <c r="AC1434" s="154">
        <v>0</v>
      </c>
      <c r="AD1434" s="154" t="s">
        <v>4364</v>
      </c>
      <c r="AE1434" s="154" t="s">
        <v>4364</v>
      </c>
      <c r="AF1434" s="154" t="s">
        <v>4364</v>
      </c>
      <c r="AG1434" s="86">
        <v>1.1288288482999999E-4</v>
      </c>
    </row>
    <row r="1435" spans="1:33" x14ac:dyDescent="0.35">
      <c r="A1435" s="84">
        <v>13944</v>
      </c>
      <c r="B1435" s="126">
        <v>46112</v>
      </c>
      <c r="C1435" s="84">
        <v>7127</v>
      </c>
      <c r="D1435" s="83" t="s">
        <v>1750</v>
      </c>
      <c r="E1435" s="85">
        <v>165724067</v>
      </c>
      <c r="F1435" s="85">
        <v>45410432</v>
      </c>
      <c r="G1435" s="85">
        <v>1675165</v>
      </c>
      <c r="H1435" s="85">
        <v>0</v>
      </c>
      <c r="I1435" s="85">
        <v>6889563</v>
      </c>
      <c r="J1435" s="85">
        <v>6274248</v>
      </c>
      <c r="K1435" s="85">
        <v>4839837</v>
      </c>
      <c r="L1435" s="85">
        <v>0</v>
      </c>
      <c r="M1435" s="85">
        <v>297232</v>
      </c>
      <c r="N1435" s="85">
        <v>116137</v>
      </c>
      <c r="O1435" s="153">
        <v>1321197</v>
      </c>
      <c r="P1435" s="153">
        <v>479953</v>
      </c>
      <c r="Q1435" s="153">
        <v>15020378</v>
      </c>
      <c r="R1435" s="153">
        <v>8496722</v>
      </c>
      <c r="S1435" s="153">
        <v>0</v>
      </c>
      <c r="T1435" s="86">
        <v>1.7898821810499999E-2</v>
      </c>
      <c r="U1435" s="154" t="s">
        <v>4364</v>
      </c>
      <c r="V1435" s="154">
        <v>7.8780838409399992E-3</v>
      </c>
      <c r="W1435" s="86">
        <v>8.2427400823249994E-2</v>
      </c>
      <c r="X1435" s="86">
        <v>2.71856971369E-3</v>
      </c>
      <c r="Y1435" s="86">
        <v>4.3961343148999996E-3</v>
      </c>
      <c r="Z1435" s="154" t="s">
        <v>4364</v>
      </c>
      <c r="AA1435" s="86">
        <v>1.2505418626E-4</v>
      </c>
      <c r="AB1435" s="86">
        <v>0</v>
      </c>
      <c r="AC1435" s="86">
        <v>-5.3880989909999997E-4</v>
      </c>
      <c r="AD1435" s="154">
        <v>0</v>
      </c>
      <c r="AE1435" s="154">
        <v>0</v>
      </c>
      <c r="AF1435" s="154">
        <v>0</v>
      </c>
      <c r="AG1435" s="86">
        <v>7.9211987822800003E-3</v>
      </c>
    </row>
    <row r="1436" spans="1:33" x14ac:dyDescent="0.35">
      <c r="A1436" s="84">
        <v>13965</v>
      </c>
      <c r="B1436" s="126">
        <v>46112</v>
      </c>
      <c r="C1436" s="84">
        <v>7136</v>
      </c>
      <c r="D1436" s="83" t="s">
        <v>1751</v>
      </c>
      <c r="E1436" s="85">
        <v>2585113</v>
      </c>
      <c r="F1436" s="85">
        <v>1497808</v>
      </c>
      <c r="G1436" s="85">
        <v>0</v>
      </c>
      <c r="H1436" s="85">
        <v>0</v>
      </c>
      <c r="I1436" s="85">
        <v>0</v>
      </c>
      <c r="J1436" s="85">
        <v>92066</v>
      </c>
      <c r="K1436" s="85">
        <v>1080251</v>
      </c>
      <c r="L1436" s="85">
        <v>0</v>
      </c>
      <c r="M1436" s="85">
        <v>0</v>
      </c>
      <c r="N1436" s="85">
        <v>0</v>
      </c>
      <c r="O1436" s="153">
        <v>140348</v>
      </c>
      <c r="P1436" s="153">
        <v>185143</v>
      </c>
      <c r="Q1436" s="153">
        <v>0</v>
      </c>
      <c r="R1436" s="153">
        <v>0</v>
      </c>
      <c r="S1436" s="153">
        <v>0</v>
      </c>
      <c r="T1436" s="86" t="s">
        <v>4364</v>
      </c>
      <c r="U1436" s="154" t="s">
        <v>4364</v>
      </c>
      <c r="V1436" s="154" t="s">
        <v>4364</v>
      </c>
      <c r="W1436" s="86">
        <v>3.51706689893E-3</v>
      </c>
      <c r="X1436" s="86">
        <v>0</v>
      </c>
      <c r="Y1436" s="86">
        <v>0</v>
      </c>
      <c r="Z1436" s="154" t="s">
        <v>4364</v>
      </c>
      <c r="AA1436" s="86">
        <v>0</v>
      </c>
      <c r="AB1436" s="86" t="s">
        <v>4364</v>
      </c>
      <c r="AC1436" s="86" t="s">
        <v>4364</v>
      </c>
      <c r="AD1436" s="154" t="s">
        <v>4364</v>
      </c>
      <c r="AE1436" s="86" t="s">
        <v>4364</v>
      </c>
      <c r="AF1436" s="154" t="s">
        <v>4364</v>
      </c>
      <c r="AG1436" s="86">
        <v>3.1399130247999999E-4</v>
      </c>
    </row>
    <row r="1437" spans="1:33" x14ac:dyDescent="0.35">
      <c r="A1437" s="84">
        <v>13966</v>
      </c>
      <c r="B1437" s="126">
        <v>46112</v>
      </c>
      <c r="C1437" s="84">
        <v>7137</v>
      </c>
      <c r="D1437" s="83" t="s">
        <v>1752</v>
      </c>
      <c r="E1437" s="85">
        <v>20503038</v>
      </c>
      <c r="F1437" s="85">
        <v>14651009</v>
      </c>
      <c r="G1437" s="85">
        <v>0</v>
      </c>
      <c r="H1437" s="85">
        <v>0</v>
      </c>
      <c r="I1437" s="85">
        <v>0</v>
      </c>
      <c r="J1437" s="85">
        <v>845786</v>
      </c>
      <c r="K1437" s="85">
        <v>6835981</v>
      </c>
      <c r="L1437" s="85">
        <v>0</v>
      </c>
      <c r="M1437" s="85">
        <v>63212</v>
      </c>
      <c r="N1437" s="85">
        <v>332736</v>
      </c>
      <c r="O1437" s="153">
        <v>1142110</v>
      </c>
      <c r="P1437" s="153">
        <v>1765243</v>
      </c>
      <c r="Q1437" s="153">
        <v>2228731</v>
      </c>
      <c r="R1437" s="153">
        <v>1437210</v>
      </c>
      <c r="S1437" s="153">
        <v>0</v>
      </c>
      <c r="T1437" s="86" t="s">
        <v>4364</v>
      </c>
      <c r="U1437" s="154" t="s">
        <v>4364</v>
      </c>
      <c r="V1437" s="154" t="s">
        <v>4364</v>
      </c>
      <c r="W1437" s="86">
        <v>2.7333811676630002E-2</v>
      </c>
      <c r="X1437" s="86">
        <v>0</v>
      </c>
      <c r="Y1437" s="86">
        <v>9.0800157818100007E-3</v>
      </c>
      <c r="Z1437" s="154" t="s">
        <v>4364</v>
      </c>
      <c r="AA1437" s="86">
        <v>1.2835490267499999E-3</v>
      </c>
      <c r="AB1437" s="86">
        <v>0</v>
      </c>
      <c r="AC1437" s="86">
        <v>0</v>
      </c>
      <c r="AD1437" s="154" t="s">
        <v>4364</v>
      </c>
      <c r="AE1437" s="154">
        <v>0</v>
      </c>
      <c r="AF1437" s="154">
        <v>0</v>
      </c>
      <c r="AG1437" s="86">
        <v>6.46982584876E-3</v>
      </c>
    </row>
    <row r="1438" spans="1:33" x14ac:dyDescent="0.35">
      <c r="A1438" s="84">
        <v>13974</v>
      </c>
      <c r="B1438" s="126">
        <v>46112</v>
      </c>
      <c r="C1438" s="84">
        <v>7144</v>
      </c>
      <c r="D1438" s="83" t="s">
        <v>1753</v>
      </c>
      <c r="E1438" s="85">
        <v>11273916</v>
      </c>
      <c r="F1438" s="85">
        <v>6910590</v>
      </c>
      <c r="G1438" s="85">
        <v>0</v>
      </c>
      <c r="H1438" s="85">
        <v>0</v>
      </c>
      <c r="I1438" s="85">
        <v>0</v>
      </c>
      <c r="J1438" s="85">
        <v>1416199</v>
      </c>
      <c r="K1438" s="85">
        <v>3713348</v>
      </c>
      <c r="L1438" s="85">
        <v>0</v>
      </c>
      <c r="M1438" s="85">
        <v>0</v>
      </c>
      <c r="N1438" s="85">
        <v>0</v>
      </c>
      <c r="O1438" s="153">
        <v>246520</v>
      </c>
      <c r="P1438" s="153">
        <v>808965</v>
      </c>
      <c r="Q1438" s="153">
        <v>720461</v>
      </c>
      <c r="R1438" s="153">
        <v>5097</v>
      </c>
      <c r="S1438" s="153">
        <v>0</v>
      </c>
      <c r="T1438" s="86" t="s">
        <v>4364</v>
      </c>
      <c r="U1438" s="154">
        <v>0</v>
      </c>
      <c r="V1438" s="86" t="s">
        <v>4364</v>
      </c>
      <c r="W1438" s="86">
        <v>1.7347666089680001E-2</v>
      </c>
      <c r="X1438" s="86">
        <v>-1.0149566924E-3</v>
      </c>
      <c r="Y1438" s="86">
        <v>1.0364775643260001E-2</v>
      </c>
      <c r="Z1438" s="154" t="s">
        <v>4364</v>
      </c>
      <c r="AA1438" s="86">
        <v>3.63470015284E-3</v>
      </c>
      <c r="AB1438" s="86">
        <v>0</v>
      </c>
      <c r="AC1438" s="86">
        <v>0</v>
      </c>
      <c r="AD1438" s="154" t="s">
        <v>4364</v>
      </c>
      <c r="AE1438" s="86" t="s">
        <v>4364</v>
      </c>
      <c r="AF1438" s="86" t="s">
        <v>4364</v>
      </c>
      <c r="AG1438" s="86">
        <v>5.92248410744E-3</v>
      </c>
    </row>
    <row r="1439" spans="1:33" x14ac:dyDescent="0.35">
      <c r="A1439" s="84">
        <v>14003</v>
      </c>
      <c r="B1439" s="126">
        <v>46112</v>
      </c>
      <c r="C1439" s="84">
        <v>7159</v>
      </c>
      <c r="D1439" s="83" t="s">
        <v>1754</v>
      </c>
      <c r="E1439" s="85">
        <v>89497820</v>
      </c>
      <c r="F1439" s="85">
        <v>34663654</v>
      </c>
      <c r="G1439" s="85">
        <v>655642</v>
      </c>
      <c r="H1439" s="85">
        <v>0</v>
      </c>
      <c r="I1439" s="85">
        <v>0</v>
      </c>
      <c r="J1439" s="85">
        <v>7143073</v>
      </c>
      <c r="K1439" s="85">
        <v>12581773</v>
      </c>
      <c r="L1439" s="85">
        <v>0</v>
      </c>
      <c r="M1439" s="85">
        <v>0</v>
      </c>
      <c r="N1439" s="85">
        <v>1713</v>
      </c>
      <c r="O1439" s="153">
        <v>2639895</v>
      </c>
      <c r="P1439" s="153">
        <v>2038056</v>
      </c>
      <c r="Q1439" s="153">
        <v>3388752</v>
      </c>
      <c r="R1439" s="153">
        <v>6214750</v>
      </c>
      <c r="S1439" s="153">
        <v>0</v>
      </c>
      <c r="T1439" s="154">
        <v>2.4270469901090001E-2</v>
      </c>
      <c r="U1439" s="154" t="s">
        <v>4364</v>
      </c>
      <c r="V1439" s="154" t="s">
        <v>4364</v>
      </c>
      <c r="W1439" s="86">
        <v>9.87359317624E-3</v>
      </c>
      <c r="X1439" s="86">
        <v>1.4762597968999999E-3</v>
      </c>
      <c r="Y1439" s="86">
        <v>1.7310736812799999E-3</v>
      </c>
      <c r="Z1439" s="86" t="s">
        <v>4364</v>
      </c>
      <c r="AA1439" s="86">
        <v>-5.5964333160000003E-4</v>
      </c>
      <c r="AB1439" s="154">
        <v>0</v>
      </c>
      <c r="AC1439" s="154">
        <v>0</v>
      </c>
      <c r="AD1439" s="154" t="s">
        <v>4364</v>
      </c>
      <c r="AE1439" s="154" t="s">
        <v>4364</v>
      </c>
      <c r="AF1439" s="154">
        <v>0</v>
      </c>
      <c r="AG1439" s="86">
        <v>2.2323894456200001E-3</v>
      </c>
    </row>
    <row r="1440" spans="1:33" x14ac:dyDescent="0.35">
      <c r="A1440" s="84">
        <v>14011</v>
      </c>
      <c r="B1440" s="126">
        <v>46112</v>
      </c>
      <c r="C1440" s="84">
        <v>7162</v>
      </c>
      <c r="D1440" s="83" t="s">
        <v>1755</v>
      </c>
      <c r="E1440" s="85">
        <v>1300833</v>
      </c>
      <c r="F1440" s="85">
        <v>626670</v>
      </c>
      <c r="G1440" s="85">
        <v>0</v>
      </c>
      <c r="H1440" s="85">
        <v>43551</v>
      </c>
      <c r="I1440" s="85">
        <v>0</v>
      </c>
      <c r="J1440" s="85">
        <v>256960</v>
      </c>
      <c r="K1440" s="85">
        <v>230813</v>
      </c>
      <c r="L1440" s="85">
        <v>0</v>
      </c>
      <c r="M1440" s="85">
        <v>0</v>
      </c>
      <c r="N1440" s="85">
        <v>0</v>
      </c>
      <c r="O1440" s="153">
        <v>95346</v>
      </c>
      <c r="P1440" s="153">
        <v>0</v>
      </c>
      <c r="Q1440" s="153">
        <v>0</v>
      </c>
      <c r="R1440" s="153">
        <v>0</v>
      </c>
      <c r="S1440" s="153">
        <v>0</v>
      </c>
      <c r="T1440" s="154" t="s">
        <v>4364</v>
      </c>
      <c r="U1440" s="154">
        <v>1.4031039386880001E-2</v>
      </c>
      <c r="V1440" s="154" t="s">
        <v>4364</v>
      </c>
      <c r="W1440" s="86">
        <v>2.1048315890040002E-2</v>
      </c>
      <c r="X1440" s="86">
        <v>0</v>
      </c>
      <c r="Y1440" s="86">
        <v>0</v>
      </c>
      <c r="Z1440" s="154" t="s">
        <v>4364</v>
      </c>
      <c r="AA1440" s="86">
        <v>0</v>
      </c>
      <c r="AB1440" s="154" t="s">
        <v>4364</v>
      </c>
      <c r="AC1440" s="154" t="s">
        <v>4364</v>
      </c>
      <c r="AD1440" s="154" t="s">
        <v>4364</v>
      </c>
      <c r="AE1440" s="154" t="s">
        <v>4364</v>
      </c>
      <c r="AF1440" s="154" t="s">
        <v>4364</v>
      </c>
      <c r="AG1440" s="86">
        <v>3.5978164076800002E-3</v>
      </c>
    </row>
    <row r="1441" spans="1:33" x14ac:dyDescent="0.35">
      <c r="A1441" s="84">
        <v>14015</v>
      </c>
      <c r="B1441" s="126">
        <v>46112</v>
      </c>
      <c r="C1441" s="84">
        <v>7164</v>
      </c>
      <c r="D1441" s="83" t="s">
        <v>1756</v>
      </c>
      <c r="E1441" s="85">
        <v>37360068</v>
      </c>
      <c r="F1441" s="85">
        <v>25303758</v>
      </c>
      <c r="G1441" s="85">
        <v>797179</v>
      </c>
      <c r="H1441" s="85">
        <v>0</v>
      </c>
      <c r="I1441" s="85">
        <v>3245</v>
      </c>
      <c r="J1441" s="85">
        <v>608873</v>
      </c>
      <c r="K1441" s="85">
        <v>4206230</v>
      </c>
      <c r="L1441" s="85">
        <v>0</v>
      </c>
      <c r="M1441" s="85">
        <v>0</v>
      </c>
      <c r="N1441" s="85">
        <v>0</v>
      </c>
      <c r="O1441" s="153">
        <v>2237796</v>
      </c>
      <c r="P1441" s="153">
        <v>150527</v>
      </c>
      <c r="Q1441" s="153">
        <v>9867655</v>
      </c>
      <c r="R1441" s="153">
        <v>7432255</v>
      </c>
      <c r="S1441" s="153">
        <v>0</v>
      </c>
      <c r="T1441" s="86">
        <v>8.0093604732780002E-2</v>
      </c>
      <c r="U1441" s="154">
        <v>0.84159454497771002</v>
      </c>
      <c r="V1441" s="154">
        <v>0</v>
      </c>
      <c r="W1441" s="86">
        <v>3.5757982219419997E-2</v>
      </c>
      <c r="X1441" s="86">
        <v>0</v>
      </c>
      <c r="Y1441" s="86">
        <v>0</v>
      </c>
      <c r="Z1441" s="154" t="s">
        <v>4364</v>
      </c>
      <c r="AA1441" s="86">
        <v>0</v>
      </c>
      <c r="AB1441" s="86">
        <v>0</v>
      </c>
      <c r="AC1441" s="86">
        <v>-1.9440162825E-3</v>
      </c>
      <c r="AD1441" s="154" t="s">
        <v>4364</v>
      </c>
      <c r="AE1441" s="86" t="s">
        <v>4364</v>
      </c>
      <c r="AF1441" s="86" t="s">
        <v>4364</v>
      </c>
      <c r="AG1441" s="86">
        <v>5.6836720066300002E-3</v>
      </c>
    </row>
    <row r="1442" spans="1:33" x14ac:dyDescent="0.35">
      <c r="A1442" s="84">
        <v>14016</v>
      </c>
      <c r="B1442" s="126">
        <v>46112</v>
      </c>
      <c r="C1442" s="84">
        <v>7165</v>
      </c>
      <c r="D1442" s="83" t="s">
        <v>1757</v>
      </c>
      <c r="E1442" s="85">
        <v>14524848</v>
      </c>
      <c r="F1442" s="85">
        <v>7619601</v>
      </c>
      <c r="G1442" s="85">
        <v>0</v>
      </c>
      <c r="H1442" s="85">
        <v>0</v>
      </c>
      <c r="I1442" s="85">
        <v>0</v>
      </c>
      <c r="J1442" s="85">
        <v>1703493</v>
      </c>
      <c r="K1442" s="85">
        <v>1517243</v>
      </c>
      <c r="L1442" s="85">
        <v>0</v>
      </c>
      <c r="M1442" s="85">
        <v>0</v>
      </c>
      <c r="N1442" s="85">
        <v>0</v>
      </c>
      <c r="O1442" s="153">
        <v>857973</v>
      </c>
      <c r="P1442" s="153">
        <v>74206</v>
      </c>
      <c r="Q1442" s="153">
        <v>3290807</v>
      </c>
      <c r="R1442" s="153">
        <v>175879</v>
      </c>
      <c r="S1442" s="153">
        <v>0</v>
      </c>
      <c r="T1442" s="154" t="s">
        <v>4364</v>
      </c>
      <c r="U1442" s="154" t="s">
        <v>4364</v>
      </c>
      <c r="V1442" s="154" t="s">
        <v>4364</v>
      </c>
      <c r="W1442" s="86">
        <v>2.10281794365E-3</v>
      </c>
      <c r="X1442" s="86">
        <v>0</v>
      </c>
      <c r="Y1442" s="86">
        <v>1.051566708258E-2</v>
      </c>
      <c r="Z1442" s="86" t="s">
        <v>4364</v>
      </c>
      <c r="AA1442" s="86">
        <v>0</v>
      </c>
      <c r="AB1442" s="154">
        <v>0</v>
      </c>
      <c r="AC1442" s="154">
        <v>0</v>
      </c>
      <c r="AD1442" s="154" t="s">
        <v>4364</v>
      </c>
      <c r="AE1442" s="154" t="s">
        <v>4364</v>
      </c>
      <c r="AF1442" s="154" t="s">
        <v>4364</v>
      </c>
      <c r="AG1442" s="86">
        <v>2.2786543110500002E-3</v>
      </c>
    </row>
    <row r="1443" spans="1:33" x14ac:dyDescent="0.35">
      <c r="A1443" s="84">
        <v>14018</v>
      </c>
      <c r="B1443" s="126">
        <v>46112</v>
      </c>
      <c r="C1443" s="84">
        <v>7167</v>
      </c>
      <c r="D1443" s="83" t="s">
        <v>1758</v>
      </c>
      <c r="E1443" s="85">
        <v>39341511</v>
      </c>
      <c r="F1443" s="85">
        <v>17166121</v>
      </c>
      <c r="G1443" s="85">
        <v>496004</v>
      </c>
      <c r="H1443" s="85">
        <v>0</v>
      </c>
      <c r="I1443" s="85">
        <v>0</v>
      </c>
      <c r="J1443" s="85">
        <v>2540770</v>
      </c>
      <c r="K1443" s="85">
        <v>2190781</v>
      </c>
      <c r="L1443" s="85">
        <v>0</v>
      </c>
      <c r="M1443" s="85">
        <v>0</v>
      </c>
      <c r="N1443" s="85">
        <v>3285</v>
      </c>
      <c r="O1443" s="153">
        <v>754996</v>
      </c>
      <c r="P1443" s="153">
        <v>288035</v>
      </c>
      <c r="Q1443" s="153">
        <v>5209579</v>
      </c>
      <c r="R1443" s="153">
        <v>5682670</v>
      </c>
      <c r="S1443" s="153">
        <v>0</v>
      </c>
      <c r="T1443" s="86">
        <v>2.1147548319600001E-2</v>
      </c>
      <c r="U1443" s="86" t="s">
        <v>4364</v>
      </c>
      <c r="V1443" s="154" t="s">
        <v>4364</v>
      </c>
      <c r="W1443" s="86">
        <v>1.592637015435E-2</v>
      </c>
      <c r="X1443" s="86">
        <v>1.0387086374699999E-3</v>
      </c>
      <c r="Y1443" s="86">
        <v>2.7394834081099998E-3</v>
      </c>
      <c r="Z1443" s="154" t="s">
        <v>4364</v>
      </c>
      <c r="AA1443" s="86">
        <v>0</v>
      </c>
      <c r="AB1443" s="86">
        <v>0</v>
      </c>
      <c r="AC1443" s="86">
        <v>0</v>
      </c>
      <c r="AD1443" s="154" t="s">
        <v>4364</v>
      </c>
      <c r="AE1443" s="154" t="s">
        <v>4364</v>
      </c>
      <c r="AF1443" s="154">
        <v>0</v>
      </c>
      <c r="AG1443" s="86">
        <v>1.99603346829E-3</v>
      </c>
    </row>
    <row r="1444" spans="1:33" x14ac:dyDescent="0.35">
      <c r="A1444" s="84">
        <v>14026</v>
      </c>
      <c r="B1444" s="126">
        <v>46112</v>
      </c>
      <c r="C1444" s="84">
        <v>7172</v>
      </c>
      <c r="D1444" s="83" t="s">
        <v>1759</v>
      </c>
      <c r="E1444" s="85">
        <v>12501308</v>
      </c>
      <c r="F1444" s="85">
        <v>4300584</v>
      </c>
      <c r="G1444" s="85">
        <v>0</v>
      </c>
      <c r="H1444" s="85">
        <v>0</v>
      </c>
      <c r="I1444" s="85">
        <v>0</v>
      </c>
      <c r="J1444" s="85">
        <v>1563647</v>
      </c>
      <c r="K1444" s="85">
        <v>1482686</v>
      </c>
      <c r="L1444" s="85">
        <v>0</v>
      </c>
      <c r="M1444" s="85">
        <v>0</v>
      </c>
      <c r="N1444" s="85">
        <v>0</v>
      </c>
      <c r="O1444" s="153">
        <v>689798</v>
      </c>
      <c r="P1444" s="153">
        <v>564452</v>
      </c>
      <c r="Q1444" s="153">
        <v>0</v>
      </c>
      <c r="R1444" s="153">
        <v>0</v>
      </c>
      <c r="S1444" s="153">
        <v>0</v>
      </c>
      <c r="T1444" s="154" t="s">
        <v>4364</v>
      </c>
      <c r="U1444" s="154" t="s">
        <v>4364</v>
      </c>
      <c r="V1444" s="154" t="s">
        <v>4364</v>
      </c>
      <c r="W1444" s="86">
        <v>1.2209263592150001E-2</v>
      </c>
      <c r="X1444" s="86">
        <v>4.4180911421999998E-4</v>
      </c>
      <c r="Y1444" s="86">
        <v>1.19220646948E-2</v>
      </c>
      <c r="Z1444" s="154" t="s">
        <v>4364</v>
      </c>
      <c r="AA1444" s="86">
        <v>0</v>
      </c>
      <c r="AB1444" s="86" t="s">
        <v>4364</v>
      </c>
      <c r="AC1444" s="86" t="s">
        <v>4364</v>
      </c>
      <c r="AD1444" s="154" t="s">
        <v>4364</v>
      </c>
      <c r="AE1444" s="86" t="s">
        <v>4364</v>
      </c>
      <c r="AF1444" s="154" t="s">
        <v>4364</v>
      </c>
      <c r="AG1444" s="86">
        <v>7.1985359541400003E-3</v>
      </c>
    </row>
    <row r="1445" spans="1:33" x14ac:dyDescent="0.35">
      <c r="A1445" s="84">
        <v>14030</v>
      </c>
      <c r="B1445" s="126">
        <v>46112</v>
      </c>
      <c r="C1445" s="84">
        <v>7175</v>
      </c>
      <c r="D1445" s="83" t="s">
        <v>1760</v>
      </c>
      <c r="E1445" s="85">
        <v>29136471</v>
      </c>
      <c r="F1445" s="85">
        <v>12558505</v>
      </c>
      <c r="G1445" s="85">
        <v>311577</v>
      </c>
      <c r="H1445" s="85">
        <v>0</v>
      </c>
      <c r="I1445" s="85">
        <v>0</v>
      </c>
      <c r="J1445" s="85">
        <v>4068700</v>
      </c>
      <c r="K1445" s="85">
        <v>1494619</v>
      </c>
      <c r="L1445" s="85">
        <v>0</v>
      </c>
      <c r="M1445" s="85">
        <v>0</v>
      </c>
      <c r="N1445" s="85">
        <v>0</v>
      </c>
      <c r="O1445" s="153">
        <v>461552</v>
      </c>
      <c r="P1445" s="153">
        <v>452783</v>
      </c>
      <c r="Q1445" s="153">
        <v>5336686</v>
      </c>
      <c r="R1445" s="153">
        <v>38178</v>
      </c>
      <c r="S1445" s="153">
        <v>394410</v>
      </c>
      <c r="T1445" s="86">
        <v>6.9543168570599997E-3</v>
      </c>
      <c r="U1445" s="154" t="s">
        <v>4364</v>
      </c>
      <c r="V1445" s="154" t="s">
        <v>4364</v>
      </c>
      <c r="W1445" s="86">
        <v>3.6441540662999999E-3</v>
      </c>
      <c r="X1445" s="86">
        <v>6.1855976718999998E-4</v>
      </c>
      <c r="Y1445" s="86">
        <v>8.9830808254000001E-4</v>
      </c>
      <c r="Z1445" s="154" t="s">
        <v>4364</v>
      </c>
      <c r="AA1445" s="86">
        <v>-1.2300365106000001E-3</v>
      </c>
      <c r="AB1445" s="86">
        <v>-6.0909556486000004E-3</v>
      </c>
      <c r="AC1445" s="154">
        <v>-1.6284400259899998E-2</v>
      </c>
      <c r="AD1445" s="154">
        <v>0</v>
      </c>
      <c r="AE1445" s="154" t="s">
        <v>4364</v>
      </c>
      <c r="AF1445" s="154" t="s">
        <v>4364</v>
      </c>
      <c r="AG1445" s="86">
        <v>-2.4097084795E-3</v>
      </c>
    </row>
    <row r="1446" spans="1:33" x14ac:dyDescent="0.35">
      <c r="A1446" s="84">
        <v>14040</v>
      </c>
      <c r="B1446" s="126">
        <v>46112</v>
      </c>
      <c r="C1446" s="84">
        <v>7181</v>
      </c>
      <c r="D1446" s="83" t="s">
        <v>1761</v>
      </c>
      <c r="E1446" s="85">
        <v>21253436</v>
      </c>
      <c r="F1446" s="85">
        <v>10128084</v>
      </c>
      <c r="G1446" s="85">
        <v>577683</v>
      </c>
      <c r="H1446" s="85">
        <v>0</v>
      </c>
      <c r="I1446" s="85">
        <v>0</v>
      </c>
      <c r="J1446" s="85">
        <v>1778610</v>
      </c>
      <c r="K1446" s="85">
        <v>3024595</v>
      </c>
      <c r="L1446" s="85">
        <v>0</v>
      </c>
      <c r="M1446" s="85">
        <v>0</v>
      </c>
      <c r="N1446" s="85">
        <v>0</v>
      </c>
      <c r="O1446" s="153">
        <v>612984</v>
      </c>
      <c r="P1446" s="153">
        <v>288575</v>
      </c>
      <c r="Q1446" s="153">
        <v>1832524</v>
      </c>
      <c r="R1446" s="153">
        <v>2013113</v>
      </c>
      <c r="S1446" s="153">
        <v>0</v>
      </c>
      <c r="T1446" s="154">
        <v>1.7524826549499999E-3</v>
      </c>
      <c r="U1446" s="86" t="s">
        <v>4364</v>
      </c>
      <c r="V1446" s="154" t="s">
        <v>4364</v>
      </c>
      <c r="W1446" s="86">
        <v>-3.7740611199000001E-3</v>
      </c>
      <c r="X1446" s="86">
        <v>0</v>
      </c>
      <c r="Y1446" s="86">
        <v>0</v>
      </c>
      <c r="Z1446" s="154" t="s">
        <v>4364</v>
      </c>
      <c r="AA1446" s="86">
        <v>1.3150823765909999E-2</v>
      </c>
      <c r="AB1446" s="154">
        <v>0</v>
      </c>
      <c r="AC1446" s="154">
        <v>0</v>
      </c>
      <c r="AD1446" s="154" t="s">
        <v>4364</v>
      </c>
      <c r="AE1446" s="154" t="s">
        <v>4364</v>
      </c>
      <c r="AF1446" s="154" t="s">
        <v>4364</v>
      </c>
      <c r="AG1446" s="86">
        <v>4.5340408613000002E-4</v>
      </c>
    </row>
    <row r="1447" spans="1:33" x14ac:dyDescent="0.35">
      <c r="A1447" s="84">
        <v>14052</v>
      </c>
      <c r="B1447" s="126">
        <v>46112</v>
      </c>
      <c r="C1447" s="84">
        <v>7191</v>
      </c>
      <c r="D1447" s="83" t="s">
        <v>1762</v>
      </c>
      <c r="E1447" s="85">
        <v>23955118</v>
      </c>
      <c r="F1447" s="85">
        <v>15910401</v>
      </c>
      <c r="G1447" s="85">
        <v>221116</v>
      </c>
      <c r="H1447" s="85">
        <v>0</v>
      </c>
      <c r="I1447" s="85">
        <v>0</v>
      </c>
      <c r="J1447" s="85">
        <v>1698051</v>
      </c>
      <c r="K1447" s="85">
        <v>9115414</v>
      </c>
      <c r="L1447" s="85">
        <v>0</v>
      </c>
      <c r="M1447" s="85">
        <v>0</v>
      </c>
      <c r="N1447" s="85">
        <v>0</v>
      </c>
      <c r="O1447" s="153">
        <v>793984</v>
      </c>
      <c r="P1447" s="153">
        <v>3248033</v>
      </c>
      <c r="Q1447" s="153">
        <v>786283</v>
      </c>
      <c r="R1447" s="153">
        <v>0</v>
      </c>
      <c r="S1447" s="153">
        <v>47520</v>
      </c>
      <c r="T1447" s="154">
        <v>1.3978393172299999E-2</v>
      </c>
      <c r="U1447" s="154" t="s">
        <v>4364</v>
      </c>
      <c r="V1447" s="154" t="s">
        <v>4364</v>
      </c>
      <c r="W1447" s="86">
        <v>7.9073904031300001E-3</v>
      </c>
      <c r="X1447" s="86">
        <v>0</v>
      </c>
      <c r="Y1447" s="86">
        <v>2.0537817697200002E-3</v>
      </c>
      <c r="Z1447" s="154" t="s">
        <v>4364</v>
      </c>
      <c r="AA1447" s="86">
        <v>1.9125524392900001E-3</v>
      </c>
      <c r="AB1447" s="86">
        <v>0</v>
      </c>
      <c r="AC1447" s="154" t="s">
        <v>4364</v>
      </c>
      <c r="AD1447" s="154">
        <v>0</v>
      </c>
      <c r="AE1447" s="154" t="s">
        <v>4364</v>
      </c>
      <c r="AF1447" s="154" t="s">
        <v>4364</v>
      </c>
      <c r="AG1447" s="86">
        <v>2.1801045897300001E-3</v>
      </c>
    </row>
    <row r="1448" spans="1:33" x14ac:dyDescent="0.35">
      <c r="A1448" s="84">
        <v>14058</v>
      </c>
      <c r="B1448" s="126">
        <v>46112</v>
      </c>
      <c r="C1448" s="84">
        <v>7194</v>
      </c>
      <c r="D1448" s="83" t="s">
        <v>1763</v>
      </c>
      <c r="E1448" s="85">
        <v>370769</v>
      </c>
      <c r="F1448" s="85">
        <v>51018</v>
      </c>
      <c r="G1448" s="85">
        <v>0</v>
      </c>
      <c r="H1448" s="85">
        <v>0</v>
      </c>
      <c r="I1448" s="85">
        <v>0</v>
      </c>
      <c r="J1448" s="85">
        <v>0</v>
      </c>
      <c r="K1448" s="85">
        <v>0</v>
      </c>
      <c r="L1448" s="85">
        <v>0</v>
      </c>
      <c r="M1448" s="85">
        <v>0</v>
      </c>
      <c r="N1448" s="85">
        <v>0</v>
      </c>
      <c r="O1448" s="153">
        <v>0</v>
      </c>
      <c r="P1448" s="153">
        <v>51018</v>
      </c>
      <c r="Q1448" s="153">
        <v>0</v>
      </c>
      <c r="R1448" s="153">
        <v>0</v>
      </c>
      <c r="S1448" s="153">
        <v>0</v>
      </c>
      <c r="T1448" s="86" t="s">
        <v>4364</v>
      </c>
      <c r="U1448" s="86" t="s">
        <v>4364</v>
      </c>
      <c r="V1448" s="154" t="s">
        <v>4364</v>
      </c>
      <c r="W1448" s="86">
        <v>0</v>
      </c>
      <c r="X1448" s="86" t="s">
        <v>4364</v>
      </c>
      <c r="Y1448" s="86" t="s">
        <v>4364</v>
      </c>
      <c r="Z1448" s="154" t="s">
        <v>4364</v>
      </c>
      <c r="AA1448" s="86">
        <v>0</v>
      </c>
      <c r="AB1448" s="86" t="s">
        <v>4364</v>
      </c>
      <c r="AC1448" s="86" t="s">
        <v>4364</v>
      </c>
      <c r="AD1448" s="154" t="s">
        <v>4364</v>
      </c>
      <c r="AE1448" s="154" t="s">
        <v>4364</v>
      </c>
      <c r="AF1448" s="154" t="s">
        <v>4364</v>
      </c>
      <c r="AG1448" s="86">
        <v>0</v>
      </c>
    </row>
    <row r="1449" spans="1:33" x14ac:dyDescent="0.35">
      <c r="A1449" s="84">
        <v>14066</v>
      </c>
      <c r="B1449" s="126">
        <v>46112</v>
      </c>
      <c r="C1449" s="84">
        <v>7201</v>
      </c>
      <c r="D1449" s="83" t="s">
        <v>1764</v>
      </c>
      <c r="E1449" s="85">
        <v>200879131</v>
      </c>
      <c r="F1449" s="85">
        <v>24387634</v>
      </c>
      <c r="G1449" s="85">
        <v>0</v>
      </c>
      <c r="H1449" s="85">
        <v>0</v>
      </c>
      <c r="I1449" s="85">
        <v>0</v>
      </c>
      <c r="J1449" s="85">
        <v>2280071</v>
      </c>
      <c r="K1449" s="85">
        <v>1604111</v>
      </c>
      <c r="L1449" s="85">
        <v>0</v>
      </c>
      <c r="M1449" s="85">
        <v>0</v>
      </c>
      <c r="N1449" s="85">
        <v>0</v>
      </c>
      <c r="O1449" s="153">
        <v>378797</v>
      </c>
      <c r="P1449" s="153">
        <v>698910</v>
      </c>
      <c r="Q1449" s="153">
        <v>19270319</v>
      </c>
      <c r="R1449" s="153">
        <v>155426</v>
      </c>
      <c r="S1449" s="153">
        <v>0</v>
      </c>
      <c r="T1449" s="154" t="s">
        <v>4364</v>
      </c>
      <c r="U1449" s="86" t="s">
        <v>4364</v>
      </c>
      <c r="V1449" s="154" t="s">
        <v>4364</v>
      </c>
      <c r="W1449" s="86">
        <v>6.4999472538700004E-3</v>
      </c>
      <c r="X1449" s="86">
        <v>-7.7282069971999998E-7</v>
      </c>
      <c r="Y1449" s="86">
        <v>1.4486732221300001E-3</v>
      </c>
      <c r="Z1449" s="154" t="s">
        <v>4364</v>
      </c>
      <c r="AA1449" s="86">
        <v>-2.0169713327000001E-3</v>
      </c>
      <c r="AB1449" s="154">
        <v>0</v>
      </c>
      <c r="AC1449" s="154">
        <v>0</v>
      </c>
      <c r="AD1449" s="154" t="s">
        <v>4364</v>
      </c>
      <c r="AE1449" s="154" t="s">
        <v>4364</v>
      </c>
      <c r="AF1449" s="154" t="s">
        <v>4364</v>
      </c>
      <c r="AG1449" s="86">
        <v>1.1540420623999999E-4</v>
      </c>
    </row>
    <row r="1450" spans="1:33" x14ac:dyDescent="0.35">
      <c r="A1450" s="84">
        <v>14074</v>
      </c>
      <c r="B1450" s="126">
        <v>46112</v>
      </c>
      <c r="C1450" s="84">
        <v>7205</v>
      </c>
      <c r="D1450" s="83" t="s">
        <v>1765</v>
      </c>
      <c r="E1450" s="85">
        <v>144064044</v>
      </c>
      <c r="F1450" s="85">
        <v>95278010</v>
      </c>
      <c r="G1450" s="85">
        <v>1378782</v>
      </c>
      <c r="H1450" s="85">
        <v>0</v>
      </c>
      <c r="I1450" s="85">
        <v>0</v>
      </c>
      <c r="J1450" s="85">
        <v>12806025</v>
      </c>
      <c r="K1450" s="85">
        <v>32818558</v>
      </c>
      <c r="L1450" s="85">
        <v>0</v>
      </c>
      <c r="M1450" s="85">
        <v>968248</v>
      </c>
      <c r="N1450" s="85">
        <v>1663548</v>
      </c>
      <c r="O1450" s="153">
        <v>5905795</v>
      </c>
      <c r="P1450" s="153">
        <v>381708</v>
      </c>
      <c r="Q1450" s="153">
        <v>27471942</v>
      </c>
      <c r="R1450" s="153">
        <v>11883403</v>
      </c>
      <c r="S1450" s="153">
        <v>0</v>
      </c>
      <c r="T1450" s="86">
        <v>6.5147185365499998E-3</v>
      </c>
      <c r="U1450" s="154" t="s">
        <v>4364</v>
      </c>
      <c r="V1450" s="154" t="s">
        <v>4364</v>
      </c>
      <c r="W1450" s="86">
        <v>9.6153914827399999E-3</v>
      </c>
      <c r="X1450" s="86">
        <v>1.67480074551E-3</v>
      </c>
      <c r="Y1450" s="86">
        <v>5.1215109328799999E-3</v>
      </c>
      <c r="Z1450" s="154" t="s">
        <v>4364</v>
      </c>
      <c r="AA1450" s="86">
        <v>0</v>
      </c>
      <c r="AB1450" s="86">
        <v>0</v>
      </c>
      <c r="AC1450" s="86">
        <v>1.6389457510300001E-3</v>
      </c>
      <c r="AD1450" s="154" t="s">
        <v>4364</v>
      </c>
      <c r="AE1450" s="154">
        <v>0</v>
      </c>
      <c r="AF1450" s="154">
        <v>0</v>
      </c>
      <c r="AG1450" s="86">
        <v>2.8579642486700001E-3</v>
      </c>
    </row>
    <row r="1451" spans="1:33" x14ac:dyDescent="0.35">
      <c r="A1451" s="84">
        <v>14091</v>
      </c>
      <c r="B1451" s="126">
        <v>46112</v>
      </c>
      <c r="C1451" s="84">
        <v>7212</v>
      </c>
      <c r="D1451" s="83" t="s">
        <v>1766</v>
      </c>
      <c r="E1451" s="85">
        <v>950714722</v>
      </c>
      <c r="F1451" s="85">
        <v>531552531</v>
      </c>
      <c r="G1451" s="85">
        <v>18509061</v>
      </c>
      <c r="H1451" s="85">
        <v>0</v>
      </c>
      <c r="I1451" s="85">
        <v>0</v>
      </c>
      <c r="J1451" s="85">
        <v>63574064</v>
      </c>
      <c r="K1451" s="85">
        <v>138201160</v>
      </c>
      <c r="L1451" s="85">
        <v>0</v>
      </c>
      <c r="M1451" s="85">
        <v>60911884</v>
      </c>
      <c r="N1451" s="85">
        <v>4478705</v>
      </c>
      <c r="O1451" s="153">
        <v>14705346</v>
      </c>
      <c r="P1451" s="153">
        <v>10990200</v>
      </c>
      <c r="Q1451" s="153">
        <v>165083321</v>
      </c>
      <c r="R1451" s="153">
        <v>46084223</v>
      </c>
      <c r="S1451" s="153">
        <v>9014567</v>
      </c>
      <c r="T1451" s="154">
        <v>2.6582695869569999E-2</v>
      </c>
      <c r="U1451" s="154" t="s">
        <v>4364</v>
      </c>
      <c r="V1451" s="154" t="s">
        <v>4364</v>
      </c>
      <c r="W1451" s="86">
        <v>4.6461162636990003E-2</v>
      </c>
      <c r="X1451" s="86">
        <v>3.16068033169E-3</v>
      </c>
      <c r="Y1451" s="86">
        <v>7.2290550960500003E-3</v>
      </c>
      <c r="Z1451" s="154" t="s">
        <v>4364</v>
      </c>
      <c r="AA1451" s="154">
        <v>0</v>
      </c>
      <c r="AB1451" s="86">
        <v>0</v>
      </c>
      <c r="AC1451" s="154">
        <v>0</v>
      </c>
      <c r="AD1451" s="154">
        <v>0</v>
      </c>
      <c r="AE1451" s="154">
        <v>0</v>
      </c>
      <c r="AF1451" s="154">
        <v>0</v>
      </c>
      <c r="AG1451" s="86">
        <v>4.8761139570499996E-3</v>
      </c>
    </row>
    <row r="1452" spans="1:33" x14ac:dyDescent="0.35">
      <c r="A1452" s="84">
        <v>14098</v>
      </c>
      <c r="B1452" s="126">
        <v>46112</v>
      </c>
      <c r="C1452" s="84">
        <v>7216</v>
      </c>
      <c r="D1452" s="83" t="s">
        <v>1767</v>
      </c>
      <c r="E1452" s="85">
        <v>66283240</v>
      </c>
      <c r="F1452" s="85">
        <v>30622620</v>
      </c>
      <c r="G1452" s="85">
        <v>1782401</v>
      </c>
      <c r="H1452" s="85">
        <v>79277</v>
      </c>
      <c r="I1452" s="85">
        <v>0</v>
      </c>
      <c r="J1452" s="85">
        <v>2364678</v>
      </c>
      <c r="K1452" s="85">
        <v>12857776</v>
      </c>
      <c r="L1452" s="85">
        <v>0</v>
      </c>
      <c r="M1452" s="85">
        <v>0</v>
      </c>
      <c r="N1452" s="85">
        <v>0</v>
      </c>
      <c r="O1452" s="153">
        <v>1657994</v>
      </c>
      <c r="P1452" s="153">
        <v>1074575</v>
      </c>
      <c r="Q1452" s="153">
        <v>9416355</v>
      </c>
      <c r="R1452" s="153">
        <v>1389564</v>
      </c>
      <c r="S1452" s="153">
        <v>0</v>
      </c>
      <c r="T1452" s="86">
        <v>2.3546124038290001E-2</v>
      </c>
      <c r="U1452" s="154">
        <v>0</v>
      </c>
      <c r="V1452" s="154" t="s">
        <v>4364</v>
      </c>
      <c r="W1452" s="86">
        <v>6.1289418055519997E-2</v>
      </c>
      <c r="X1452" s="86">
        <v>-1.3183570694000001E-3</v>
      </c>
      <c r="Y1452" s="86">
        <v>5.2132576538199997E-3</v>
      </c>
      <c r="Z1452" s="154" t="s">
        <v>4364</v>
      </c>
      <c r="AA1452" s="86">
        <v>9.0363083217199994E-3</v>
      </c>
      <c r="AB1452" s="154">
        <v>0</v>
      </c>
      <c r="AC1452" s="154">
        <v>0</v>
      </c>
      <c r="AD1452" s="154" t="s">
        <v>4364</v>
      </c>
      <c r="AE1452" s="154" t="s">
        <v>4364</v>
      </c>
      <c r="AF1452" s="86" t="s">
        <v>4364</v>
      </c>
      <c r="AG1452" s="86">
        <v>7.6389928460300002E-3</v>
      </c>
    </row>
    <row r="1453" spans="1:33" x14ac:dyDescent="0.35">
      <c r="A1453" s="84">
        <v>14120</v>
      </c>
      <c r="B1453" s="126">
        <v>46112</v>
      </c>
      <c r="C1453" s="84">
        <v>7226</v>
      </c>
      <c r="D1453" s="83" t="s">
        <v>1768</v>
      </c>
      <c r="E1453" s="85">
        <v>211556242</v>
      </c>
      <c r="F1453" s="85">
        <v>121571304</v>
      </c>
      <c r="G1453" s="85">
        <v>2424226</v>
      </c>
      <c r="H1453" s="85">
        <v>0</v>
      </c>
      <c r="I1453" s="85">
        <v>0</v>
      </c>
      <c r="J1453" s="85">
        <v>15146487</v>
      </c>
      <c r="K1453" s="85">
        <v>57633330</v>
      </c>
      <c r="L1453" s="85">
        <v>0</v>
      </c>
      <c r="M1453" s="85">
        <v>10405289</v>
      </c>
      <c r="N1453" s="85">
        <v>0</v>
      </c>
      <c r="O1453" s="153">
        <v>5561585</v>
      </c>
      <c r="P1453" s="153">
        <v>2650280</v>
      </c>
      <c r="Q1453" s="153">
        <v>11562932</v>
      </c>
      <c r="R1453" s="153">
        <v>15829950</v>
      </c>
      <c r="S1453" s="153">
        <v>357225</v>
      </c>
      <c r="T1453" s="86">
        <v>2.8433019827999999E-2</v>
      </c>
      <c r="U1453" s="86" t="s">
        <v>4364</v>
      </c>
      <c r="V1453" s="154" t="s">
        <v>4364</v>
      </c>
      <c r="W1453" s="86">
        <v>3.4702960919599998E-2</v>
      </c>
      <c r="X1453" s="86">
        <v>7.6943752098000001E-4</v>
      </c>
      <c r="Y1453" s="86">
        <v>2.7289446841100001E-3</v>
      </c>
      <c r="Z1453" s="154" t="s">
        <v>4364</v>
      </c>
      <c r="AA1453" s="86">
        <v>-1.8165512099999999E-5</v>
      </c>
      <c r="AB1453" s="86">
        <v>0</v>
      </c>
      <c r="AC1453" s="86">
        <v>8.3388345450999995E-4</v>
      </c>
      <c r="AD1453" s="154">
        <v>-1.206106021E-4</v>
      </c>
      <c r="AE1453" s="86">
        <v>9.0700153052000005E-4</v>
      </c>
      <c r="AF1453" s="86" t="s">
        <v>4364</v>
      </c>
      <c r="AG1453" s="86">
        <v>3.6227649016599998E-3</v>
      </c>
    </row>
    <row r="1454" spans="1:33" x14ac:dyDescent="0.35">
      <c r="A1454" s="84">
        <v>14135</v>
      </c>
      <c r="B1454" s="126">
        <v>46112</v>
      </c>
      <c r="C1454" s="84">
        <v>7237</v>
      </c>
      <c r="D1454" s="83" t="s">
        <v>1769</v>
      </c>
      <c r="E1454" s="85">
        <v>172234359</v>
      </c>
      <c r="F1454" s="85">
        <v>67572894</v>
      </c>
      <c r="G1454" s="85">
        <v>3328160</v>
      </c>
      <c r="H1454" s="85">
        <v>0</v>
      </c>
      <c r="I1454" s="85">
        <v>0</v>
      </c>
      <c r="J1454" s="85">
        <v>3549998</v>
      </c>
      <c r="K1454" s="85">
        <v>27144157</v>
      </c>
      <c r="L1454" s="85">
        <v>0</v>
      </c>
      <c r="M1454" s="85">
        <v>0</v>
      </c>
      <c r="N1454" s="85">
        <v>0</v>
      </c>
      <c r="O1454" s="153">
        <v>2173956</v>
      </c>
      <c r="P1454" s="153">
        <v>2850402</v>
      </c>
      <c r="Q1454" s="153">
        <v>22978140</v>
      </c>
      <c r="R1454" s="153">
        <v>5548082</v>
      </c>
      <c r="S1454" s="153">
        <v>0</v>
      </c>
      <c r="T1454" s="86">
        <v>1.288685108965E-2</v>
      </c>
      <c r="U1454" s="154" t="s">
        <v>4364</v>
      </c>
      <c r="V1454" s="154" t="s">
        <v>4364</v>
      </c>
      <c r="W1454" s="86">
        <v>3.03269534493E-2</v>
      </c>
      <c r="X1454" s="86">
        <v>6.4908464134999999E-4</v>
      </c>
      <c r="Y1454" s="86">
        <v>1.666653074923E-2</v>
      </c>
      <c r="Z1454" s="154" t="s">
        <v>4364</v>
      </c>
      <c r="AA1454" s="86">
        <v>9.5206709837300004E-3</v>
      </c>
      <c r="AB1454" s="86">
        <v>0</v>
      </c>
      <c r="AC1454" s="154">
        <v>0</v>
      </c>
      <c r="AD1454" s="154" t="s">
        <v>4364</v>
      </c>
      <c r="AE1454" s="154" t="s">
        <v>4364</v>
      </c>
      <c r="AF1454" s="154" t="s">
        <v>4364</v>
      </c>
      <c r="AG1454" s="86">
        <v>9.1348231908499992E-3</v>
      </c>
    </row>
    <row r="1455" spans="1:33" x14ac:dyDescent="0.35">
      <c r="A1455" s="84">
        <v>14163</v>
      </c>
      <c r="B1455" s="126">
        <v>46112</v>
      </c>
      <c r="C1455" s="84">
        <v>7251</v>
      </c>
      <c r="D1455" s="83" t="s">
        <v>1770</v>
      </c>
      <c r="E1455" s="85">
        <v>33208815</v>
      </c>
      <c r="F1455" s="85">
        <v>15205914</v>
      </c>
      <c r="G1455" s="85">
        <v>368195</v>
      </c>
      <c r="H1455" s="85">
        <v>68809</v>
      </c>
      <c r="I1455" s="85">
        <v>0</v>
      </c>
      <c r="J1455" s="85">
        <v>2153134</v>
      </c>
      <c r="K1455" s="85">
        <v>8506140</v>
      </c>
      <c r="L1455" s="85">
        <v>0</v>
      </c>
      <c r="M1455" s="85">
        <v>0</v>
      </c>
      <c r="N1455" s="85">
        <v>0</v>
      </c>
      <c r="O1455" s="153">
        <v>525279</v>
      </c>
      <c r="P1455" s="153">
        <v>955705</v>
      </c>
      <c r="Q1455" s="153">
        <v>352868</v>
      </c>
      <c r="R1455" s="153">
        <v>2275784</v>
      </c>
      <c r="S1455" s="153">
        <v>0</v>
      </c>
      <c r="T1455" s="154">
        <v>1.209363364769E-2</v>
      </c>
      <c r="U1455" s="154">
        <v>1.445858293637E-2</v>
      </c>
      <c r="V1455" s="154" t="s">
        <v>4364</v>
      </c>
      <c r="W1455" s="86">
        <v>2.0728215404619998E-2</v>
      </c>
      <c r="X1455" s="86">
        <v>4.0256339E-4</v>
      </c>
      <c r="Y1455" s="86">
        <v>4.2334315199E-3</v>
      </c>
      <c r="Z1455" s="154" t="s">
        <v>4364</v>
      </c>
      <c r="AA1455" s="86">
        <v>0</v>
      </c>
      <c r="AB1455" s="154">
        <v>0</v>
      </c>
      <c r="AC1455" s="154">
        <v>0</v>
      </c>
      <c r="AD1455" s="154" t="s">
        <v>4364</v>
      </c>
      <c r="AE1455" s="154" t="s">
        <v>4364</v>
      </c>
      <c r="AF1455" s="154" t="s">
        <v>4364</v>
      </c>
      <c r="AG1455" s="86">
        <v>3.6559366813199998E-3</v>
      </c>
    </row>
    <row r="1456" spans="1:33" x14ac:dyDescent="0.35">
      <c r="A1456" s="84">
        <v>14166</v>
      </c>
      <c r="B1456" s="126">
        <v>46112</v>
      </c>
      <c r="C1456" s="84">
        <v>7253</v>
      </c>
      <c r="D1456" s="83" t="s">
        <v>1771</v>
      </c>
      <c r="E1456" s="85">
        <v>9210893</v>
      </c>
      <c r="F1456" s="85">
        <v>3961921</v>
      </c>
      <c r="G1456" s="85">
        <v>0</v>
      </c>
      <c r="H1456" s="85">
        <v>0</v>
      </c>
      <c r="I1456" s="85">
        <v>0</v>
      </c>
      <c r="J1456" s="85">
        <v>658631</v>
      </c>
      <c r="K1456" s="85">
        <v>2260619</v>
      </c>
      <c r="L1456" s="85">
        <v>0</v>
      </c>
      <c r="M1456" s="85">
        <v>0</v>
      </c>
      <c r="N1456" s="85">
        <v>0</v>
      </c>
      <c r="O1456" s="153">
        <v>642400</v>
      </c>
      <c r="P1456" s="153">
        <v>400271</v>
      </c>
      <c r="Q1456" s="153">
        <v>0</v>
      </c>
      <c r="R1456" s="153">
        <v>0</v>
      </c>
      <c r="S1456" s="153">
        <v>0</v>
      </c>
      <c r="T1456" s="86" t="s">
        <v>4364</v>
      </c>
      <c r="U1456" s="154" t="s">
        <v>4364</v>
      </c>
      <c r="V1456" s="86" t="s">
        <v>4364</v>
      </c>
      <c r="W1456" s="86">
        <v>9.2208219073699992E-3</v>
      </c>
      <c r="X1456" s="86">
        <v>1.2688175564719999E-2</v>
      </c>
      <c r="Y1456" s="86">
        <v>8.2533612517600007E-3</v>
      </c>
      <c r="Z1456" s="154" t="s">
        <v>4364</v>
      </c>
      <c r="AA1456" s="86">
        <v>1.9185421019809999E-2</v>
      </c>
      <c r="AB1456" s="86" t="s">
        <v>4364</v>
      </c>
      <c r="AC1456" s="86" t="s">
        <v>4364</v>
      </c>
      <c r="AD1456" s="86" t="s">
        <v>4364</v>
      </c>
      <c r="AE1456" s="86" t="s">
        <v>4364</v>
      </c>
      <c r="AF1456" s="86" t="s">
        <v>4364</v>
      </c>
      <c r="AG1456" s="86">
        <v>1.019025657453E-2</v>
      </c>
    </row>
    <row r="1457" spans="1:33" x14ac:dyDescent="0.35">
      <c r="A1457" s="84">
        <v>14170</v>
      </c>
      <c r="B1457" s="126">
        <v>46112</v>
      </c>
      <c r="C1457" s="84">
        <v>7257</v>
      </c>
      <c r="D1457" s="83" t="s">
        <v>1772</v>
      </c>
      <c r="E1457" s="85">
        <v>33034188</v>
      </c>
      <c r="F1457" s="85">
        <v>5987647</v>
      </c>
      <c r="G1457" s="85">
        <v>165684</v>
      </c>
      <c r="H1457" s="85">
        <v>0</v>
      </c>
      <c r="I1457" s="85">
        <v>0</v>
      </c>
      <c r="J1457" s="85">
        <v>1981477</v>
      </c>
      <c r="K1457" s="85">
        <v>2254134</v>
      </c>
      <c r="L1457" s="85">
        <v>0</v>
      </c>
      <c r="M1457" s="85">
        <v>0</v>
      </c>
      <c r="N1457" s="85">
        <v>0</v>
      </c>
      <c r="O1457" s="153">
        <v>367441</v>
      </c>
      <c r="P1457" s="153">
        <v>1193037</v>
      </c>
      <c r="Q1457" s="153">
        <v>25874</v>
      </c>
      <c r="R1457" s="153">
        <v>0</v>
      </c>
      <c r="S1457" s="153">
        <v>0</v>
      </c>
      <c r="T1457" s="86">
        <v>4.33458481791E-3</v>
      </c>
      <c r="U1457" s="154" t="s">
        <v>4364</v>
      </c>
      <c r="V1457" s="86" t="s">
        <v>4364</v>
      </c>
      <c r="W1457" s="86">
        <v>1.124261723617E-2</v>
      </c>
      <c r="X1457" s="86">
        <v>3.3066987066399998E-3</v>
      </c>
      <c r="Y1457" s="86">
        <v>2.4829517437599999E-3</v>
      </c>
      <c r="Z1457" s="154" t="s">
        <v>4364</v>
      </c>
      <c r="AA1457" s="86">
        <v>2.9158206230899998E-6</v>
      </c>
      <c r="AB1457" s="86">
        <v>0</v>
      </c>
      <c r="AC1457" s="86" t="s">
        <v>4364</v>
      </c>
      <c r="AD1457" s="154" t="s">
        <v>4364</v>
      </c>
      <c r="AE1457" s="154" t="s">
        <v>4364</v>
      </c>
      <c r="AF1457" s="154" t="s">
        <v>4364</v>
      </c>
      <c r="AG1457" s="86">
        <v>2.7931752255800002E-3</v>
      </c>
    </row>
    <row r="1458" spans="1:33" x14ac:dyDescent="0.35">
      <c r="A1458" s="84">
        <v>14172</v>
      </c>
      <c r="B1458" s="126">
        <v>46112</v>
      </c>
      <c r="C1458" s="84">
        <v>7259</v>
      </c>
      <c r="D1458" s="83" t="s">
        <v>1773</v>
      </c>
      <c r="E1458" s="85">
        <v>3562816</v>
      </c>
      <c r="F1458" s="85">
        <v>2863920</v>
      </c>
      <c r="G1458" s="85">
        <v>0</v>
      </c>
      <c r="H1458" s="85">
        <v>0</v>
      </c>
      <c r="I1458" s="85">
        <v>0</v>
      </c>
      <c r="J1458" s="85">
        <v>1059253</v>
      </c>
      <c r="K1458" s="85">
        <v>1298732</v>
      </c>
      <c r="L1458" s="85">
        <v>0</v>
      </c>
      <c r="M1458" s="85">
        <v>0</v>
      </c>
      <c r="N1458" s="85">
        <v>0</v>
      </c>
      <c r="O1458" s="153">
        <v>486621</v>
      </c>
      <c r="P1458" s="153">
        <v>19314</v>
      </c>
      <c r="Q1458" s="153">
        <v>0</v>
      </c>
      <c r="R1458" s="153">
        <v>0</v>
      </c>
      <c r="S1458" s="153">
        <v>0</v>
      </c>
      <c r="T1458" s="86" t="s">
        <v>4364</v>
      </c>
      <c r="U1458" s="86" t="s">
        <v>4364</v>
      </c>
      <c r="V1458" s="86" t="s">
        <v>4364</v>
      </c>
      <c r="W1458" s="86">
        <v>0</v>
      </c>
      <c r="X1458" s="86">
        <v>0</v>
      </c>
      <c r="Y1458" s="86">
        <v>0</v>
      </c>
      <c r="Z1458" s="154" t="s">
        <v>4364</v>
      </c>
      <c r="AA1458" s="86">
        <v>0</v>
      </c>
      <c r="AB1458" s="86" t="s">
        <v>4364</v>
      </c>
      <c r="AC1458" s="86" t="s">
        <v>4364</v>
      </c>
      <c r="AD1458" s="86" t="s">
        <v>4364</v>
      </c>
      <c r="AE1458" s="86" t="s">
        <v>4364</v>
      </c>
      <c r="AF1458" s="86" t="s">
        <v>4364</v>
      </c>
      <c r="AG1458" s="86">
        <v>0</v>
      </c>
    </row>
    <row r="1459" spans="1:33" x14ac:dyDescent="0.35">
      <c r="A1459" s="84">
        <v>14176</v>
      </c>
      <c r="B1459" s="126">
        <v>46112</v>
      </c>
      <c r="C1459" s="84">
        <v>7261</v>
      </c>
      <c r="D1459" s="83" t="s">
        <v>1774</v>
      </c>
      <c r="E1459" s="85">
        <v>825986383</v>
      </c>
      <c r="F1459" s="85">
        <v>561707382</v>
      </c>
      <c r="G1459" s="85">
        <v>3281966</v>
      </c>
      <c r="H1459" s="85">
        <v>0</v>
      </c>
      <c r="I1459" s="85">
        <v>0</v>
      </c>
      <c r="J1459" s="85">
        <v>25427973</v>
      </c>
      <c r="K1459" s="85">
        <v>3324655</v>
      </c>
      <c r="L1459" s="85">
        <v>0</v>
      </c>
      <c r="M1459" s="85">
        <v>0</v>
      </c>
      <c r="N1459" s="85">
        <v>0</v>
      </c>
      <c r="O1459" s="153">
        <v>11471607</v>
      </c>
      <c r="P1459" s="153">
        <v>2447289</v>
      </c>
      <c r="Q1459" s="153">
        <v>488016155</v>
      </c>
      <c r="R1459" s="153">
        <v>27737735</v>
      </c>
      <c r="S1459" s="153">
        <v>0</v>
      </c>
      <c r="T1459" s="86">
        <v>6.0569240862900003E-3</v>
      </c>
      <c r="U1459" s="154" t="s">
        <v>4364</v>
      </c>
      <c r="V1459" s="154" t="s">
        <v>4364</v>
      </c>
      <c r="W1459" s="86">
        <v>2.074810835045E-2</v>
      </c>
      <c r="X1459" s="86">
        <v>0</v>
      </c>
      <c r="Y1459" s="86">
        <v>1.015519355096E-2</v>
      </c>
      <c r="Z1459" s="154" t="s">
        <v>4364</v>
      </c>
      <c r="AA1459" s="86">
        <v>0</v>
      </c>
      <c r="AB1459" s="86">
        <v>0</v>
      </c>
      <c r="AC1459" s="86">
        <v>0</v>
      </c>
      <c r="AD1459" s="154" t="s">
        <v>4364</v>
      </c>
      <c r="AE1459" s="86" t="s">
        <v>4364</v>
      </c>
      <c r="AF1459" s="154" t="s">
        <v>4364</v>
      </c>
      <c r="AG1459" s="86">
        <v>8.6800217397999999E-4</v>
      </c>
    </row>
    <row r="1460" spans="1:33" x14ac:dyDescent="0.35">
      <c r="A1460" s="84">
        <v>14180</v>
      </c>
      <c r="B1460" s="126">
        <v>46112</v>
      </c>
      <c r="C1460" s="84">
        <v>7264</v>
      </c>
      <c r="D1460" s="83" t="s">
        <v>1775</v>
      </c>
      <c r="E1460" s="85">
        <v>36267292</v>
      </c>
      <c r="F1460" s="85">
        <v>17963720</v>
      </c>
      <c r="G1460" s="85">
        <v>583177</v>
      </c>
      <c r="H1460" s="85">
        <v>0</v>
      </c>
      <c r="I1460" s="85">
        <v>0</v>
      </c>
      <c r="J1460" s="85">
        <v>3325363</v>
      </c>
      <c r="K1460" s="85">
        <v>1948710</v>
      </c>
      <c r="L1460" s="85">
        <v>0</v>
      </c>
      <c r="M1460" s="85">
        <v>0</v>
      </c>
      <c r="N1460" s="85">
        <v>0</v>
      </c>
      <c r="O1460" s="153">
        <v>1015538</v>
      </c>
      <c r="P1460" s="153">
        <v>34381</v>
      </c>
      <c r="Q1460" s="153">
        <v>9861298</v>
      </c>
      <c r="R1460" s="153">
        <v>1195253</v>
      </c>
      <c r="S1460" s="153">
        <v>0</v>
      </c>
      <c r="T1460" s="86">
        <v>6.7510519395200001E-3</v>
      </c>
      <c r="U1460" s="154" t="s">
        <v>4364</v>
      </c>
      <c r="V1460" s="154" t="s">
        <v>4364</v>
      </c>
      <c r="W1460" s="86">
        <v>-1.1459908223E-3</v>
      </c>
      <c r="X1460" s="86">
        <v>0</v>
      </c>
      <c r="Y1460" s="86">
        <v>0</v>
      </c>
      <c r="Z1460" s="154" t="s">
        <v>4364</v>
      </c>
      <c r="AA1460" s="86">
        <v>0</v>
      </c>
      <c r="AB1460" s="154">
        <v>0</v>
      </c>
      <c r="AC1460" s="154">
        <v>0</v>
      </c>
      <c r="AD1460" s="154" t="s">
        <v>4364</v>
      </c>
      <c r="AE1460" s="154" t="s">
        <v>4364</v>
      </c>
      <c r="AF1460" s="154" t="s">
        <v>4364</v>
      </c>
      <c r="AG1460" s="86">
        <v>2.0023214203999999E-4</v>
      </c>
    </row>
    <row r="1461" spans="1:33" x14ac:dyDescent="0.35">
      <c r="A1461" s="84">
        <v>14185</v>
      </c>
      <c r="B1461" s="126">
        <v>46112</v>
      </c>
      <c r="C1461" s="84">
        <v>7266</v>
      </c>
      <c r="D1461" s="83" t="s">
        <v>1776</v>
      </c>
      <c r="E1461" s="85">
        <v>4900877</v>
      </c>
      <c r="F1461" s="85">
        <v>1412289</v>
      </c>
      <c r="G1461" s="85">
        <v>0</v>
      </c>
      <c r="H1461" s="85">
        <v>0</v>
      </c>
      <c r="I1461" s="85">
        <v>0</v>
      </c>
      <c r="J1461" s="85">
        <v>358112</v>
      </c>
      <c r="K1461" s="85">
        <v>857195</v>
      </c>
      <c r="L1461" s="85">
        <v>0</v>
      </c>
      <c r="M1461" s="85">
        <v>0</v>
      </c>
      <c r="N1461" s="85">
        <v>0</v>
      </c>
      <c r="O1461" s="153">
        <v>196982</v>
      </c>
      <c r="P1461" s="153">
        <v>0</v>
      </c>
      <c r="Q1461" s="153">
        <v>0</v>
      </c>
      <c r="R1461" s="153">
        <v>0</v>
      </c>
      <c r="S1461" s="153">
        <v>0</v>
      </c>
      <c r="T1461" s="86" t="s">
        <v>4364</v>
      </c>
      <c r="U1461" s="154" t="s">
        <v>4364</v>
      </c>
      <c r="V1461" s="154" t="s">
        <v>4364</v>
      </c>
      <c r="W1461" s="86">
        <v>-2.5598606651999999E-3</v>
      </c>
      <c r="X1461" s="86">
        <v>0</v>
      </c>
      <c r="Y1461" s="86">
        <v>-1.8681979815999999E-3</v>
      </c>
      <c r="Z1461" s="154" t="s">
        <v>4364</v>
      </c>
      <c r="AA1461" s="86" t="s">
        <v>4364</v>
      </c>
      <c r="AB1461" s="154" t="s">
        <v>4364</v>
      </c>
      <c r="AC1461" s="86" t="s">
        <v>4364</v>
      </c>
      <c r="AD1461" s="154" t="s">
        <v>4364</v>
      </c>
      <c r="AE1461" s="154" t="s">
        <v>4364</v>
      </c>
      <c r="AF1461" s="154" t="s">
        <v>4364</v>
      </c>
      <c r="AG1461" s="86">
        <v>-1.4950532418E-3</v>
      </c>
    </row>
    <row r="1462" spans="1:33" x14ac:dyDescent="0.35">
      <c r="A1462" s="84">
        <v>14186</v>
      </c>
      <c r="B1462" s="126">
        <v>46112</v>
      </c>
      <c r="C1462" s="84">
        <v>7267</v>
      </c>
      <c r="D1462" s="83" t="s">
        <v>1777</v>
      </c>
      <c r="E1462" s="85">
        <v>28641401</v>
      </c>
      <c r="F1462" s="85">
        <v>13607628</v>
      </c>
      <c r="G1462" s="85">
        <v>367952</v>
      </c>
      <c r="H1462" s="85">
        <v>0</v>
      </c>
      <c r="I1462" s="85">
        <v>0</v>
      </c>
      <c r="J1462" s="85">
        <v>5531626</v>
      </c>
      <c r="K1462" s="85">
        <v>4113005</v>
      </c>
      <c r="L1462" s="85">
        <v>0</v>
      </c>
      <c r="M1462" s="85">
        <v>0</v>
      </c>
      <c r="N1462" s="85">
        <v>0</v>
      </c>
      <c r="O1462" s="153">
        <v>919626</v>
      </c>
      <c r="P1462" s="153">
        <v>1744003</v>
      </c>
      <c r="Q1462" s="153">
        <v>931416</v>
      </c>
      <c r="R1462" s="153">
        <v>0</v>
      </c>
      <c r="S1462" s="153">
        <v>0</v>
      </c>
      <c r="T1462" s="154">
        <v>1.435766612126E-2</v>
      </c>
      <c r="U1462" s="154" t="s">
        <v>4364</v>
      </c>
      <c r="V1462" s="154" t="s">
        <v>4364</v>
      </c>
      <c r="W1462" s="86">
        <v>1.2651008956149999E-2</v>
      </c>
      <c r="X1462" s="86">
        <v>0</v>
      </c>
      <c r="Y1462" s="86">
        <v>2.1722819513999999E-3</v>
      </c>
      <c r="Z1462" s="154" t="s">
        <v>4364</v>
      </c>
      <c r="AA1462" s="86">
        <v>-6.4922228880000005E-4</v>
      </c>
      <c r="AB1462" s="154">
        <v>0</v>
      </c>
      <c r="AC1462" s="154" t="s">
        <v>4364</v>
      </c>
      <c r="AD1462" s="154" t="s">
        <v>4364</v>
      </c>
      <c r="AE1462" s="154" t="s">
        <v>4364</v>
      </c>
      <c r="AF1462" s="154" t="s">
        <v>4364</v>
      </c>
      <c r="AG1462" s="86">
        <v>1.6121000116E-3</v>
      </c>
    </row>
    <row r="1463" spans="1:33" x14ac:dyDescent="0.35">
      <c r="A1463" s="84">
        <v>14191</v>
      </c>
      <c r="B1463" s="126">
        <v>46112</v>
      </c>
      <c r="C1463" s="84">
        <v>7270</v>
      </c>
      <c r="D1463" s="83" t="s">
        <v>1778</v>
      </c>
      <c r="E1463" s="85">
        <v>8049890</v>
      </c>
      <c r="F1463" s="85">
        <v>4104633</v>
      </c>
      <c r="G1463" s="85">
        <v>0</v>
      </c>
      <c r="H1463" s="85">
        <v>0</v>
      </c>
      <c r="I1463" s="85">
        <v>0</v>
      </c>
      <c r="J1463" s="85">
        <v>2287996</v>
      </c>
      <c r="K1463" s="85">
        <v>1587128</v>
      </c>
      <c r="L1463" s="85">
        <v>0</v>
      </c>
      <c r="M1463" s="85">
        <v>0</v>
      </c>
      <c r="N1463" s="85">
        <v>0</v>
      </c>
      <c r="O1463" s="153">
        <v>229509</v>
      </c>
      <c r="P1463" s="153">
        <v>0</v>
      </c>
      <c r="Q1463" s="153">
        <v>0</v>
      </c>
      <c r="R1463" s="153">
        <v>0</v>
      </c>
      <c r="S1463" s="153">
        <v>0</v>
      </c>
      <c r="T1463" s="154" t="s">
        <v>4364</v>
      </c>
      <c r="U1463" s="154" t="s">
        <v>4364</v>
      </c>
      <c r="V1463" s="154" t="s">
        <v>4364</v>
      </c>
      <c r="W1463" s="86">
        <v>2.1277828833499999E-3</v>
      </c>
      <c r="X1463" s="86">
        <v>0</v>
      </c>
      <c r="Y1463" s="86">
        <v>0</v>
      </c>
      <c r="Z1463" s="154" t="s">
        <v>4364</v>
      </c>
      <c r="AA1463" s="86">
        <v>0</v>
      </c>
      <c r="AB1463" s="154" t="s">
        <v>4364</v>
      </c>
      <c r="AC1463" s="154" t="s">
        <v>4364</v>
      </c>
      <c r="AD1463" s="154" t="s">
        <v>4364</v>
      </c>
      <c r="AE1463" s="154" t="s">
        <v>4364</v>
      </c>
      <c r="AF1463" s="86" t="s">
        <v>4364</v>
      </c>
      <c r="AG1463" s="86">
        <v>8.1899925300000002E-5</v>
      </c>
    </row>
    <row r="1464" spans="1:33" x14ac:dyDescent="0.35">
      <c r="A1464" s="84">
        <v>14226</v>
      </c>
      <c r="B1464" s="126">
        <v>46112</v>
      </c>
      <c r="C1464" s="84">
        <v>7289</v>
      </c>
      <c r="D1464" s="83" t="s">
        <v>1780</v>
      </c>
      <c r="E1464" s="85">
        <v>11495919</v>
      </c>
      <c r="F1464" s="85">
        <v>4908827</v>
      </c>
      <c r="G1464" s="85">
        <v>0</v>
      </c>
      <c r="H1464" s="85">
        <v>0</v>
      </c>
      <c r="I1464" s="85">
        <v>0</v>
      </c>
      <c r="J1464" s="85">
        <v>2306069</v>
      </c>
      <c r="K1464" s="85">
        <v>796063</v>
      </c>
      <c r="L1464" s="85">
        <v>0</v>
      </c>
      <c r="M1464" s="85">
        <v>0</v>
      </c>
      <c r="N1464" s="85">
        <v>0</v>
      </c>
      <c r="O1464" s="153">
        <v>587545</v>
      </c>
      <c r="P1464" s="153">
        <v>1178025</v>
      </c>
      <c r="Q1464" s="153">
        <v>41125</v>
      </c>
      <c r="R1464" s="153">
        <v>0</v>
      </c>
      <c r="S1464" s="153">
        <v>0</v>
      </c>
      <c r="T1464" s="86" t="s">
        <v>4364</v>
      </c>
      <c r="U1464" s="154" t="s">
        <v>4364</v>
      </c>
      <c r="V1464" s="154" t="s">
        <v>4364</v>
      </c>
      <c r="W1464" s="86">
        <v>9.1487403519999993E-5</v>
      </c>
      <c r="X1464" s="86">
        <v>-8.9827440609999999E-4</v>
      </c>
      <c r="Y1464" s="86">
        <v>1.020302070929E-2</v>
      </c>
      <c r="Z1464" s="154" t="s">
        <v>4364</v>
      </c>
      <c r="AA1464" s="86">
        <v>-4.6810918499999999E-4</v>
      </c>
      <c r="AB1464" s="86">
        <v>0</v>
      </c>
      <c r="AC1464" s="86" t="s">
        <v>4364</v>
      </c>
      <c r="AD1464" s="154" t="s">
        <v>4364</v>
      </c>
      <c r="AE1464" s="154" t="s">
        <v>4364</v>
      </c>
      <c r="AF1464" s="154" t="s">
        <v>4364</v>
      </c>
      <c r="AG1464" s="86">
        <v>1.4963882746E-3</v>
      </c>
    </row>
    <row r="1465" spans="1:33" x14ac:dyDescent="0.35">
      <c r="A1465" s="84">
        <v>14247</v>
      </c>
      <c r="B1465" s="126">
        <v>46112</v>
      </c>
      <c r="C1465" s="84">
        <v>7304</v>
      </c>
      <c r="D1465" s="83" t="s">
        <v>1781</v>
      </c>
      <c r="E1465" s="85">
        <v>10784141</v>
      </c>
      <c r="F1465" s="85">
        <v>4806266</v>
      </c>
      <c r="G1465" s="85">
        <v>0</v>
      </c>
      <c r="H1465" s="85">
        <v>0</v>
      </c>
      <c r="I1465" s="85">
        <v>0</v>
      </c>
      <c r="J1465" s="85">
        <v>1282746</v>
      </c>
      <c r="K1465" s="85">
        <v>1673755</v>
      </c>
      <c r="L1465" s="85">
        <v>0</v>
      </c>
      <c r="M1465" s="85">
        <v>0</v>
      </c>
      <c r="N1465" s="85">
        <v>0</v>
      </c>
      <c r="O1465" s="153">
        <v>236464</v>
      </c>
      <c r="P1465" s="153">
        <v>132371</v>
      </c>
      <c r="Q1465" s="153">
        <v>958889</v>
      </c>
      <c r="R1465" s="153">
        <v>522041</v>
      </c>
      <c r="S1465" s="153">
        <v>0</v>
      </c>
      <c r="T1465" s="154" t="s">
        <v>4364</v>
      </c>
      <c r="U1465" s="154" t="s">
        <v>4364</v>
      </c>
      <c r="V1465" s="154" t="s">
        <v>4364</v>
      </c>
      <c r="W1465" s="86">
        <v>1.136447729556E-2</v>
      </c>
      <c r="X1465" s="86">
        <v>2.99520817534E-3</v>
      </c>
      <c r="Y1465" s="86">
        <v>0</v>
      </c>
      <c r="Z1465" s="154" t="s">
        <v>4364</v>
      </c>
      <c r="AA1465" s="86">
        <v>0</v>
      </c>
      <c r="AB1465" s="154">
        <v>0</v>
      </c>
      <c r="AC1465" s="154">
        <v>0</v>
      </c>
      <c r="AD1465" s="154" t="s">
        <v>4364</v>
      </c>
      <c r="AE1465" s="154" t="s">
        <v>4364</v>
      </c>
      <c r="AF1465" s="154" t="s">
        <v>4364</v>
      </c>
      <c r="AG1465" s="86">
        <v>1.5388953394999999E-3</v>
      </c>
    </row>
    <row r="1466" spans="1:33" x14ac:dyDescent="0.35">
      <c r="A1466" s="84">
        <v>14257</v>
      </c>
      <c r="B1466" s="126">
        <v>46112</v>
      </c>
      <c r="C1466" s="84">
        <v>7313</v>
      </c>
      <c r="D1466" s="83" t="s">
        <v>1782</v>
      </c>
      <c r="E1466" s="85">
        <v>26469003</v>
      </c>
      <c r="F1466" s="85">
        <v>8947853</v>
      </c>
      <c r="G1466" s="85">
        <v>0</v>
      </c>
      <c r="H1466" s="85">
        <v>0</v>
      </c>
      <c r="I1466" s="85">
        <v>0</v>
      </c>
      <c r="J1466" s="85">
        <v>797365</v>
      </c>
      <c r="K1466" s="85">
        <v>2427754</v>
      </c>
      <c r="L1466" s="85">
        <v>0</v>
      </c>
      <c r="M1466" s="85">
        <v>0</v>
      </c>
      <c r="N1466" s="85">
        <v>0</v>
      </c>
      <c r="O1466" s="153">
        <v>1161042</v>
      </c>
      <c r="P1466" s="153">
        <v>193988</v>
      </c>
      <c r="Q1466" s="153">
        <v>4367704</v>
      </c>
      <c r="R1466" s="153">
        <v>0</v>
      </c>
      <c r="S1466" s="153">
        <v>0</v>
      </c>
      <c r="T1466" s="86" t="s">
        <v>4364</v>
      </c>
      <c r="U1466" s="154" t="s">
        <v>4364</v>
      </c>
      <c r="V1466" s="154" t="s">
        <v>4364</v>
      </c>
      <c r="W1466" s="86">
        <v>1.2101491713190001E-2</v>
      </c>
      <c r="X1466" s="86">
        <v>0</v>
      </c>
      <c r="Y1466" s="86">
        <v>1.458230259E-4</v>
      </c>
      <c r="Z1466" s="154" t="s">
        <v>4364</v>
      </c>
      <c r="AA1466" s="86">
        <v>0</v>
      </c>
      <c r="AB1466" s="86">
        <v>0</v>
      </c>
      <c r="AC1466" s="86">
        <v>0</v>
      </c>
      <c r="AD1466" s="154" t="s">
        <v>4364</v>
      </c>
      <c r="AE1466" s="86" t="s">
        <v>4364</v>
      </c>
      <c r="AF1466" s="86" t="s">
        <v>4364</v>
      </c>
      <c r="AG1466" s="86">
        <v>1.76527177926E-3</v>
      </c>
    </row>
    <row r="1467" spans="1:33" x14ac:dyDescent="0.35">
      <c r="A1467" s="84">
        <v>14260</v>
      </c>
      <c r="B1467" s="126">
        <v>46112</v>
      </c>
      <c r="C1467" s="84">
        <v>7316</v>
      </c>
      <c r="D1467" s="83" t="s">
        <v>1783</v>
      </c>
      <c r="E1467" s="85">
        <v>15552307</v>
      </c>
      <c r="F1467" s="85">
        <v>10802201</v>
      </c>
      <c r="G1467" s="85">
        <v>0</v>
      </c>
      <c r="H1467" s="85">
        <v>0</v>
      </c>
      <c r="I1467" s="85">
        <v>0</v>
      </c>
      <c r="J1467" s="85">
        <v>1763876</v>
      </c>
      <c r="K1467" s="85">
        <v>4929806</v>
      </c>
      <c r="L1467" s="85">
        <v>0</v>
      </c>
      <c r="M1467" s="85">
        <v>0</v>
      </c>
      <c r="N1467" s="85">
        <v>0</v>
      </c>
      <c r="O1467" s="153">
        <v>561513</v>
      </c>
      <c r="P1467" s="153">
        <v>2569655</v>
      </c>
      <c r="Q1467" s="153">
        <v>212235</v>
      </c>
      <c r="R1467" s="153">
        <v>765116</v>
      </c>
      <c r="S1467" s="153">
        <v>0</v>
      </c>
      <c r="T1467" s="86" t="s">
        <v>4364</v>
      </c>
      <c r="U1467" s="154" t="s">
        <v>4364</v>
      </c>
      <c r="V1467" s="154" t="s">
        <v>4364</v>
      </c>
      <c r="W1467" s="86">
        <v>1.118133703359E-2</v>
      </c>
      <c r="X1467" s="86">
        <v>0</v>
      </c>
      <c r="Y1467" s="86">
        <v>2.18610830205E-3</v>
      </c>
      <c r="Z1467" s="154" t="s">
        <v>4364</v>
      </c>
      <c r="AA1467" s="86">
        <v>4.6797874150300003E-3</v>
      </c>
      <c r="AB1467" s="86">
        <v>0</v>
      </c>
      <c r="AC1467" s="154">
        <v>2.0715583395639999E-2</v>
      </c>
      <c r="AD1467" s="154" t="s">
        <v>4364</v>
      </c>
      <c r="AE1467" s="154" t="s">
        <v>4364</v>
      </c>
      <c r="AF1467" s="154" t="s">
        <v>4364</v>
      </c>
      <c r="AG1467" s="86">
        <v>3.9368163953400004E-3</v>
      </c>
    </row>
    <row r="1468" spans="1:33" x14ac:dyDescent="0.35">
      <c r="A1468" s="84">
        <v>14329</v>
      </c>
      <c r="B1468" s="126">
        <v>46112</v>
      </c>
      <c r="C1468" s="84">
        <v>7355</v>
      </c>
      <c r="D1468" s="83" t="s">
        <v>1784</v>
      </c>
      <c r="E1468" s="85">
        <v>6822462</v>
      </c>
      <c r="F1468" s="85">
        <v>1804836</v>
      </c>
      <c r="G1468" s="85">
        <v>0</v>
      </c>
      <c r="H1468" s="85">
        <v>0</v>
      </c>
      <c r="I1468" s="85">
        <v>0</v>
      </c>
      <c r="J1468" s="85">
        <v>269327</v>
      </c>
      <c r="K1468" s="85">
        <v>197303</v>
      </c>
      <c r="L1468" s="85">
        <v>0</v>
      </c>
      <c r="M1468" s="85">
        <v>0</v>
      </c>
      <c r="N1468" s="85">
        <v>0</v>
      </c>
      <c r="O1468" s="153">
        <v>1150382</v>
      </c>
      <c r="P1468" s="153">
        <v>0</v>
      </c>
      <c r="Q1468" s="153">
        <v>0</v>
      </c>
      <c r="R1468" s="153">
        <v>187824</v>
      </c>
      <c r="S1468" s="153">
        <v>0</v>
      </c>
      <c r="T1468" s="86" t="s">
        <v>4364</v>
      </c>
      <c r="U1468" s="154" t="s">
        <v>4364</v>
      </c>
      <c r="V1468" s="154" t="s">
        <v>4364</v>
      </c>
      <c r="W1468" s="86">
        <v>1.438692884665E-2</v>
      </c>
      <c r="X1468" s="86">
        <v>0</v>
      </c>
      <c r="Y1468" s="86">
        <v>0</v>
      </c>
      <c r="Z1468" s="154" t="s">
        <v>4364</v>
      </c>
      <c r="AA1468" s="86" t="s">
        <v>4364</v>
      </c>
      <c r="AB1468" s="86">
        <v>0</v>
      </c>
      <c r="AC1468" s="86">
        <v>0</v>
      </c>
      <c r="AD1468" s="154" t="s">
        <v>4364</v>
      </c>
      <c r="AE1468" s="86" t="s">
        <v>4364</v>
      </c>
      <c r="AF1468" s="86" t="s">
        <v>4364</v>
      </c>
      <c r="AG1468" s="86">
        <v>8.7976149623099995E-3</v>
      </c>
    </row>
    <row r="1469" spans="1:33" x14ac:dyDescent="0.35">
      <c r="A1469" s="84">
        <v>14333</v>
      </c>
      <c r="B1469" s="126">
        <v>46112</v>
      </c>
      <c r="C1469" s="84">
        <v>7357</v>
      </c>
      <c r="D1469" s="83" t="s">
        <v>1785</v>
      </c>
      <c r="E1469" s="85">
        <v>15952327</v>
      </c>
      <c r="F1469" s="85">
        <v>10160512</v>
      </c>
      <c r="G1469" s="85">
        <v>0</v>
      </c>
      <c r="H1469" s="85">
        <v>0</v>
      </c>
      <c r="I1469" s="85">
        <v>0</v>
      </c>
      <c r="J1469" s="85">
        <v>2964245</v>
      </c>
      <c r="K1469" s="85">
        <v>3094469</v>
      </c>
      <c r="L1469" s="85">
        <v>0</v>
      </c>
      <c r="M1469" s="85">
        <v>0</v>
      </c>
      <c r="N1469" s="85">
        <v>0</v>
      </c>
      <c r="O1469" s="153">
        <v>959174</v>
      </c>
      <c r="P1469" s="153">
        <v>1090159</v>
      </c>
      <c r="Q1469" s="153">
        <v>2052465</v>
      </c>
      <c r="R1469" s="153">
        <v>0</v>
      </c>
      <c r="S1469" s="153">
        <v>0</v>
      </c>
      <c r="T1469" s="86" t="s">
        <v>4364</v>
      </c>
      <c r="U1469" s="154" t="s">
        <v>4364</v>
      </c>
      <c r="V1469" s="154" t="s">
        <v>4364</v>
      </c>
      <c r="W1469" s="86">
        <v>7.5848654594799997E-3</v>
      </c>
      <c r="X1469" s="86">
        <v>0</v>
      </c>
      <c r="Y1469" s="86">
        <v>0</v>
      </c>
      <c r="Z1469" s="154" t="s">
        <v>4364</v>
      </c>
      <c r="AA1469" s="86">
        <v>0</v>
      </c>
      <c r="AB1469" s="86">
        <v>0</v>
      </c>
      <c r="AC1469" s="86" t="s">
        <v>4364</v>
      </c>
      <c r="AD1469" s="86" t="s">
        <v>4364</v>
      </c>
      <c r="AE1469" s="86" t="s">
        <v>4364</v>
      </c>
      <c r="AF1469" s="154" t="s">
        <v>4364</v>
      </c>
      <c r="AG1469" s="86">
        <v>9.2775357266999998E-4</v>
      </c>
    </row>
    <row r="1470" spans="1:33" x14ac:dyDescent="0.35">
      <c r="A1470" s="84">
        <v>14346</v>
      </c>
      <c r="B1470" s="126">
        <v>46112</v>
      </c>
      <c r="C1470" s="84">
        <v>7367</v>
      </c>
      <c r="D1470" s="83" t="s">
        <v>1786</v>
      </c>
      <c r="E1470" s="85">
        <v>30217758</v>
      </c>
      <c r="F1470" s="85">
        <v>4991779</v>
      </c>
      <c r="G1470" s="85">
        <v>278277</v>
      </c>
      <c r="H1470" s="85">
        <v>8857</v>
      </c>
      <c r="I1470" s="85">
        <v>0</v>
      </c>
      <c r="J1470" s="85">
        <v>680330</v>
      </c>
      <c r="K1470" s="85">
        <v>1627706</v>
      </c>
      <c r="L1470" s="85">
        <v>0</v>
      </c>
      <c r="M1470" s="85">
        <v>0</v>
      </c>
      <c r="N1470" s="85">
        <v>0</v>
      </c>
      <c r="O1470" s="153">
        <v>806491</v>
      </c>
      <c r="P1470" s="153">
        <v>284895</v>
      </c>
      <c r="Q1470" s="153">
        <v>0</v>
      </c>
      <c r="R1470" s="153">
        <v>1305223</v>
      </c>
      <c r="S1470" s="153">
        <v>0</v>
      </c>
      <c r="T1470" s="154">
        <v>0</v>
      </c>
      <c r="U1470" s="154">
        <v>4.7692007475840001E-2</v>
      </c>
      <c r="V1470" s="154" t="s">
        <v>4364</v>
      </c>
      <c r="W1470" s="86">
        <v>4.7105660392500002E-3</v>
      </c>
      <c r="X1470" s="86">
        <v>0</v>
      </c>
      <c r="Y1470" s="86">
        <v>0</v>
      </c>
      <c r="Z1470" s="154" t="s">
        <v>4364</v>
      </c>
      <c r="AA1470" s="86">
        <v>0</v>
      </c>
      <c r="AB1470" s="86">
        <v>0</v>
      </c>
      <c r="AC1470" s="86">
        <v>0</v>
      </c>
      <c r="AD1470" s="154" t="s">
        <v>4364</v>
      </c>
      <c r="AE1470" s="154" t="s">
        <v>4364</v>
      </c>
      <c r="AF1470" s="154" t="s">
        <v>4364</v>
      </c>
      <c r="AG1470" s="86">
        <v>7.7994633009999996E-4</v>
      </c>
    </row>
    <row r="1471" spans="1:33" x14ac:dyDescent="0.35">
      <c r="A1471" s="84">
        <v>14369</v>
      </c>
      <c r="B1471" s="126">
        <v>46112</v>
      </c>
      <c r="C1471" s="84">
        <v>7380</v>
      </c>
      <c r="D1471" s="83" t="s">
        <v>1787</v>
      </c>
      <c r="E1471" s="85">
        <v>152888794</v>
      </c>
      <c r="F1471" s="85">
        <v>94818189</v>
      </c>
      <c r="G1471" s="85">
        <v>1125191</v>
      </c>
      <c r="H1471" s="85">
        <v>4678</v>
      </c>
      <c r="I1471" s="85">
        <v>0</v>
      </c>
      <c r="J1471" s="85">
        <v>815128</v>
      </c>
      <c r="K1471" s="85">
        <v>5871239</v>
      </c>
      <c r="L1471" s="85">
        <v>0</v>
      </c>
      <c r="M1471" s="85">
        <v>23704299</v>
      </c>
      <c r="N1471" s="85">
        <v>0</v>
      </c>
      <c r="O1471" s="153">
        <v>496032</v>
      </c>
      <c r="P1471" s="153">
        <v>464165</v>
      </c>
      <c r="Q1471" s="153">
        <v>30463991</v>
      </c>
      <c r="R1471" s="153">
        <v>31873466</v>
      </c>
      <c r="S1471" s="153">
        <v>0</v>
      </c>
      <c r="T1471" s="86">
        <v>3.0022297596689999E-2</v>
      </c>
      <c r="U1471" s="154">
        <v>0.21136363636364</v>
      </c>
      <c r="V1471" s="154" t="s">
        <v>4364</v>
      </c>
      <c r="W1471" s="86">
        <v>3.602793884167E-2</v>
      </c>
      <c r="X1471" s="86">
        <v>1.395445136387E-2</v>
      </c>
      <c r="Y1471" s="86">
        <v>2.5517824711079998E-2</v>
      </c>
      <c r="Z1471" s="154" t="s">
        <v>4364</v>
      </c>
      <c r="AA1471" s="86">
        <v>0</v>
      </c>
      <c r="AB1471" s="86">
        <v>0</v>
      </c>
      <c r="AC1471" s="86">
        <v>0</v>
      </c>
      <c r="AD1471" s="154" t="s">
        <v>4364</v>
      </c>
      <c r="AE1471" s="154">
        <v>0</v>
      </c>
      <c r="AF1471" s="154" t="s">
        <v>4364</v>
      </c>
      <c r="AG1471" s="86">
        <v>3.08701474874E-3</v>
      </c>
    </row>
    <row r="1472" spans="1:33" x14ac:dyDescent="0.35">
      <c r="A1472" s="84">
        <v>14375</v>
      </c>
      <c r="B1472" s="126">
        <v>46112</v>
      </c>
      <c r="C1472" s="84">
        <v>7382</v>
      </c>
      <c r="D1472" s="83" t="s">
        <v>1788</v>
      </c>
      <c r="E1472" s="85">
        <v>6646067</v>
      </c>
      <c r="F1472" s="85">
        <v>3657674</v>
      </c>
      <c r="G1472" s="85">
        <v>0</v>
      </c>
      <c r="H1472" s="85">
        <v>0</v>
      </c>
      <c r="I1472" s="85">
        <v>0</v>
      </c>
      <c r="J1472" s="85">
        <v>1636593</v>
      </c>
      <c r="K1472" s="85">
        <v>1278200</v>
      </c>
      <c r="L1472" s="85">
        <v>0</v>
      </c>
      <c r="M1472" s="85">
        <v>0</v>
      </c>
      <c r="N1472" s="85">
        <v>0</v>
      </c>
      <c r="O1472" s="153">
        <v>203360</v>
      </c>
      <c r="P1472" s="153">
        <v>539521</v>
      </c>
      <c r="Q1472" s="153">
        <v>0</v>
      </c>
      <c r="R1472" s="153">
        <v>0</v>
      </c>
      <c r="S1472" s="153">
        <v>0</v>
      </c>
      <c r="T1472" s="86" t="s">
        <v>4364</v>
      </c>
      <c r="U1472" s="154" t="s">
        <v>4364</v>
      </c>
      <c r="V1472" s="154" t="s">
        <v>4364</v>
      </c>
      <c r="W1472" s="86">
        <v>-1.9199914981000001E-3</v>
      </c>
      <c r="X1472" s="86">
        <v>0</v>
      </c>
      <c r="Y1472" s="86">
        <v>1.4567259838199999E-3</v>
      </c>
      <c r="Z1472" s="154" t="s">
        <v>4364</v>
      </c>
      <c r="AA1472" s="86">
        <v>0</v>
      </c>
      <c r="AB1472" s="154" t="s">
        <v>4364</v>
      </c>
      <c r="AC1472" s="154" t="s">
        <v>4364</v>
      </c>
      <c r="AD1472" s="154" t="s">
        <v>4364</v>
      </c>
      <c r="AE1472" s="154" t="s">
        <v>4364</v>
      </c>
      <c r="AF1472" s="154" t="s">
        <v>4364</v>
      </c>
      <c r="AG1472" s="86">
        <v>3.8046018351E-4</v>
      </c>
    </row>
    <row r="1473" spans="1:33" x14ac:dyDescent="0.35">
      <c r="A1473" s="84">
        <v>14376</v>
      </c>
      <c r="B1473" s="126">
        <v>46112</v>
      </c>
      <c r="C1473" s="84">
        <v>7383</v>
      </c>
      <c r="D1473" s="83" t="s">
        <v>1789</v>
      </c>
      <c r="E1473" s="85">
        <v>3748269</v>
      </c>
      <c r="F1473" s="85">
        <v>2410311</v>
      </c>
      <c r="G1473" s="85">
        <v>0</v>
      </c>
      <c r="H1473" s="85">
        <v>0</v>
      </c>
      <c r="I1473" s="85">
        <v>0</v>
      </c>
      <c r="J1473" s="85">
        <v>1189839</v>
      </c>
      <c r="K1473" s="85">
        <v>797329</v>
      </c>
      <c r="L1473" s="85">
        <v>0</v>
      </c>
      <c r="M1473" s="85">
        <v>0</v>
      </c>
      <c r="N1473" s="85">
        <v>0</v>
      </c>
      <c r="O1473" s="153">
        <v>264330</v>
      </c>
      <c r="P1473" s="153">
        <v>158813</v>
      </c>
      <c r="Q1473" s="153">
        <v>0</v>
      </c>
      <c r="R1473" s="153">
        <v>0</v>
      </c>
      <c r="S1473" s="153">
        <v>0</v>
      </c>
      <c r="T1473" s="86" t="s">
        <v>4364</v>
      </c>
      <c r="U1473" s="154" t="s">
        <v>4364</v>
      </c>
      <c r="V1473" s="86" t="s">
        <v>4364</v>
      </c>
      <c r="W1473" s="86">
        <v>0</v>
      </c>
      <c r="X1473" s="86">
        <v>-9.1357905340999999E-3</v>
      </c>
      <c r="Y1473" s="86">
        <v>-2.6985509684999999E-3</v>
      </c>
      <c r="Z1473" s="154" t="s">
        <v>4364</v>
      </c>
      <c r="AA1473" s="86">
        <v>0</v>
      </c>
      <c r="AB1473" s="86" t="s">
        <v>4364</v>
      </c>
      <c r="AC1473" s="86" t="s">
        <v>4364</v>
      </c>
      <c r="AD1473" s="154" t="s">
        <v>4364</v>
      </c>
      <c r="AE1473" s="86" t="s">
        <v>4364</v>
      </c>
      <c r="AF1473" s="86" t="s">
        <v>4364</v>
      </c>
      <c r="AG1473" s="86">
        <v>-5.8211966772999998E-3</v>
      </c>
    </row>
    <row r="1474" spans="1:33" x14ac:dyDescent="0.35">
      <c r="A1474" s="84">
        <v>14388</v>
      </c>
      <c r="B1474" s="126">
        <v>46112</v>
      </c>
      <c r="C1474" s="84">
        <v>7390</v>
      </c>
      <c r="D1474" s="83" t="s">
        <v>1790</v>
      </c>
      <c r="E1474" s="85">
        <v>153398435</v>
      </c>
      <c r="F1474" s="85">
        <v>70801787</v>
      </c>
      <c r="G1474" s="85">
        <v>2076392</v>
      </c>
      <c r="H1474" s="85">
        <v>0</v>
      </c>
      <c r="I1474" s="85">
        <v>0</v>
      </c>
      <c r="J1474" s="85">
        <v>3781333</v>
      </c>
      <c r="K1474" s="85">
        <v>9126337</v>
      </c>
      <c r="L1474" s="85">
        <v>0</v>
      </c>
      <c r="M1474" s="85">
        <v>0</v>
      </c>
      <c r="N1474" s="85">
        <v>0</v>
      </c>
      <c r="O1474" s="153">
        <v>1071918</v>
      </c>
      <c r="P1474" s="153">
        <v>22558</v>
      </c>
      <c r="Q1474" s="153">
        <v>32806215</v>
      </c>
      <c r="R1474" s="153">
        <v>21917034</v>
      </c>
      <c r="S1474" s="153">
        <v>0</v>
      </c>
      <c r="T1474" s="154">
        <v>1.6509379916570002E-2</v>
      </c>
      <c r="U1474" s="86" t="s">
        <v>4364</v>
      </c>
      <c r="V1474" s="154" t="s">
        <v>4364</v>
      </c>
      <c r="W1474" s="86">
        <v>2.255186879891E-2</v>
      </c>
      <c r="X1474" s="86">
        <v>0</v>
      </c>
      <c r="Y1474" s="86">
        <v>3.4406030271599999E-3</v>
      </c>
      <c r="Z1474" s="154" t="s">
        <v>4364</v>
      </c>
      <c r="AA1474" s="154">
        <v>0</v>
      </c>
      <c r="AB1474" s="86">
        <v>-1.2606873290000001E-4</v>
      </c>
      <c r="AC1474" s="86">
        <v>-7.3125543599999998E-4</v>
      </c>
      <c r="AD1474" s="154" t="s">
        <v>4364</v>
      </c>
      <c r="AE1474" s="154" t="s">
        <v>4364</v>
      </c>
      <c r="AF1474" s="154" t="s">
        <v>4364</v>
      </c>
      <c r="AG1474" s="86">
        <v>1.19161078107E-3</v>
      </c>
    </row>
    <row r="1475" spans="1:33" x14ac:dyDescent="0.35">
      <c r="A1475" s="84">
        <v>14391</v>
      </c>
      <c r="B1475" s="126">
        <v>46112</v>
      </c>
      <c r="C1475" s="84">
        <v>7393</v>
      </c>
      <c r="D1475" s="83" t="s">
        <v>1791</v>
      </c>
      <c r="E1475" s="85">
        <v>127225311</v>
      </c>
      <c r="F1475" s="85">
        <v>97200075</v>
      </c>
      <c r="G1475" s="85">
        <v>3812060</v>
      </c>
      <c r="H1475" s="85">
        <v>318741</v>
      </c>
      <c r="I1475" s="85">
        <v>100848</v>
      </c>
      <c r="J1475" s="85">
        <v>16951033</v>
      </c>
      <c r="K1475" s="85">
        <v>43903663</v>
      </c>
      <c r="L1475" s="85">
        <v>0</v>
      </c>
      <c r="M1475" s="85">
        <v>0</v>
      </c>
      <c r="N1475" s="85">
        <v>0</v>
      </c>
      <c r="O1475" s="153">
        <v>14666328</v>
      </c>
      <c r="P1475" s="153">
        <v>2057693</v>
      </c>
      <c r="Q1475" s="153">
        <v>112692</v>
      </c>
      <c r="R1475" s="153">
        <v>15277012</v>
      </c>
      <c r="S1475" s="153">
        <v>0</v>
      </c>
      <c r="T1475" s="86">
        <v>3.4642290812910002E-2</v>
      </c>
      <c r="U1475" s="86">
        <v>8.9033376789769997E-2</v>
      </c>
      <c r="V1475" s="154">
        <v>5.6612432261799999E-3</v>
      </c>
      <c r="W1475" s="86">
        <v>3.1450850694090003E-2</v>
      </c>
      <c r="X1475" s="86">
        <v>2.1420557311E-4</v>
      </c>
      <c r="Y1475" s="86">
        <v>6.8576504112400002E-3</v>
      </c>
      <c r="Z1475" s="154" t="s">
        <v>4364</v>
      </c>
      <c r="AA1475" s="86">
        <v>-8.9491946849999996E-4</v>
      </c>
      <c r="AB1475" s="86">
        <v>0</v>
      </c>
      <c r="AC1475" s="154">
        <v>1.0611932401E-4</v>
      </c>
      <c r="AD1475" s="86" t="s">
        <v>4364</v>
      </c>
      <c r="AE1475" s="154" t="s">
        <v>4364</v>
      </c>
      <c r="AF1475" s="154" t="s">
        <v>4364</v>
      </c>
      <c r="AG1475" s="86">
        <v>1.010023700085E-2</v>
      </c>
    </row>
    <row r="1476" spans="1:33" x14ac:dyDescent="0.35">
      <c r="A1476" s="84">
        <v>14402</v>
      </c>
      <c r="B1476" s="126">
        <v>46112</v>
      </c>
      <c r="C1476" s="84">
        <v>7400</v>
      </c>
      <c r="D1476" s="83" t="s">
        <v>1792</v>
      </c>
      <c r="E1476" s="85">
        <v>22314589</v>
      </c>
      <c r="F1476" s="85">
        <v>14105724</v>
      </c>
      <c r="G1476" s="85">
        <v>695967</v>
      </c>
      <c r="H1476" s="85">
        <v>0</v>
      </c>
      <c r="I1476" s="85">
        <v>0</v>
      </c>
      <c r="J1476" s="85">
        <v>3966396</v>
      </c>
      <c r="K1476" s="85">
        <v>3211045</v>
      </c>
      <c r="L1476" s="85">
        <v>0</v>
      </c>
      <c r="M1476" s="85">
        <v>0</v>
      </c>
      <c r="N1476" s="85">
        <v>184979</v>
      </c>
      <c r="O1476" s="153">
        <v>590923</v>
      </c>
      <c r="P1476" s="153">
        <v>1029268</v>
      </c>
      <c r="Q1476" s="153">
        <v>4408763</v>
      </c>
      <c r="R1476" s="153">
        <v>15897</v>
      </c>
      <c r="S1476" s="153">
        <v>2486</v>
      </c>
      <c r="T1476" s="154">
        <v>-3.5386034315000002E-3</v>
      </c>
      <c r="U1476" s="154" t="s">
        <v>4364</v>
      </c>
      <c r="V1476" s="154" t="s">
        <v>4364</v>
      </c>
      <c r="W1476" s="86">
        <v>1.9113970853890001E-2</v>
      </c>
      <c r="X1476" s="86">
        <v>0</v>
      </c>
      <c r="Y1476" s="86">
        <v>1.3003343892640001E-2</v>
      </c>
      <c r="Z1476" s="154" t="s">
        <v>4364</v>
      </c>
      <c r="AA1476" s="86">
        <v>0</v>
      </c>
      <c r="AB1476" s="86">
        <v>0</v>
      </c>
      <c r="AC1476" s="154">
        <v>0</v>
      </c>
      <c r="AD1476" s="154">
        <v>0</v>
      </c>
      <c r="AE1476" s="154" t="s">
        <v>4364</v>
      </c>
      <c r="AF1476" s="154">
        <v>0</v>
      </c>
      <c r="AG1476" s="86">
        <v>3.3434538727599998E-3</v>
      </c>
    </row>
    <row r="1477" spans="1:33" x14ac:dyDescent="0.35">
      <c r="A1477" s="84">
        <v>14408</v>
      </c>
      <c r="B1477" s="126">
        <v>46112</v>
      </c>
      <c r="C1477" s="84">
        <v>7404</v>
      </c>
      <c r="D1477" s="83" t="s">
        <v>1793</v>
      </c>
      <c r="E1477" s="85">
        <v>9941570</v>
      </c>
      <c r="F1477" s="85">
        <v>3491894</v>
      </c>
      <c r="G1477" s="85">
        <v>41528</v>
      </c>
      <c r="H1477" s="85">
        <v>0</v>
      </c>
      <c r="I1477" s="85">
        <v>0</v>
      </c>
      <c r="J1477" s="85">
        <v>1058062</v>
      </c>
      <c r="K1477" s="85">
        <v>903191</v>
      </c>
      <c r="L1477" s="85">
        <v>0</v>
      </c>
      <c r="M1477" s="85">
        <v>0</v>
      </c>
      <c r="N1477" s="85">
        <v>0</v>
      </c>
      <c r="O1477" s="153">
        <v>194104</v>
      </c>
      <c r="P1477" s="153">
        <v>467668</v>
      </c>
      <c r="Q1477" s="153">
        <v>752853</v>
      </c>
      <c r="R1477" s="153">
        <v>74489</v>
      </c>
      <c r="S1477" s="153">
        <v>0</v>
      </c>
      <c r="T1477" s="86">
        <v>2.799600728084E-2</v>
      </c>
      <c r="U1477" s="154" t="s">
        <v>4364</v>
      </c>
      <c r="V1477" s="154" t="s">
        <v>4364</v>
      </c>
      <c r="W1477" s="86">
        <v>7.3457127876999997E-4</v>
      </c>
      <c r="X1477" s="86">
        <v>3.63129693487E-3</v>
      </c>
      <c r="Y1477" s="86">
        <v>-5.0240727679999998E-4</v>
      </c>
      <c r="Z1477" s="154" t="s">
        <v>4364</v>
      </c>
      <c r="AA1477" s="86">
        <v>0</v>
      </c>
      <c r="AB1477" s="86">
        <v>0</v>
      </c>
      <c r="AC1477" s="86">
        <v>0</v>
      </c>
      <c r="AD1477" s="154" t="s">
        <v>4364</v>
      </c>
      <c r="AE1477" s="154" t="s">
        <v>4364</v>
      </c>
      <c r="AF1477" s="154" t="s">
        <v>4364</v>
      </c>
      <c r="AG1477" s="86">
        <v>1.4150445645300001E-3</v>
      </c>
    </row>
    <row r="1478" spans="1:33" x14ac:dyDescent="0.35">
      <c r="A1478" s="84">
        <v>14409</v>
      </c>
      <c r="B1478" s="126">
        <v>46112</v>
      </c>
      <c r="C1478" s="84">
        <v>7405</v>
      </c>
      <c r="D1478" s="83" t="s">
        <v>1794</v>
      </c>
      <c r="E1478" s="85">
        <v>39582952</v>
      </c>
      <c r="F1478" s="85">
        <v>20318359</v>
      </c>
      <c r="G1478" s="85">
        <v>891698</v>
      </c>
      <c r="H1478" s="85">
        <v>0</v>
      </c>
      <c r="I1478" s="85">
        <v>0</v>
      </c>
      <c r="J1478" s="85">
        <v>390558</v>
      </c>
      <c r="K1478" s="85">
        <v>627140</v>
      </c>
      <c r="L1478" s="85">
        <v>0</v>
      </c>
      <c r="M1478" s="85">
        <v>3505624</v>
      </c>
      <c r="N1478" s="85">
        <v>0</v>
      </c>
      <c r="O1478" s="153">
        <v>1119588</v>
      </c>
      <c r="P1478" s="153">
        <v>30638</v>
      </c>
      <c r="Q1478" s="153">
        <v>8058350</v>
      </c>
      <c r="R1478" s="153">
        <v>5694763</v>
      </c>
      <c r="S1478" s="153">
        <v>0</v>
      </c>
      <c r="T1478" s="86">
        <v>8.4302893343699992E-3</v>
      </c>
      <c r="U1478" s="154" t="s">
        <v>4364</v>
      </c>
      <c r="V1478" s="154" t="s">
        <v>4364</v>
      </c>
      <c r="W1478" s="86">
        <v>3.2269753524899998E-3</v>
      </c>
      <c r="X1478" s="86">
        <v>0</v>
      </c>
      <c r="Y1478" s="86">
        <v>0</v>
      </c>
      <c r="Z1478" s="154" t="s">
        <v>4364</v>
      </c>
      <c r="AA1478" s="86">
        <v>0</v>
      </c>
      <c r="AB1478" s="86">
        <v>0</v>
      </c>
      <c r="AC1478" s="154">
        <v>0</v>
      </c>
      <c r="AD1478" s="154" t="s">
        <v>4364</v>
      </c>
      <c r="AE1478" s="154">
        <v>0</v>
      </c>
      <c r="AF1478" s="154" t="s">
        <v>4364</v>
      </c>
      <c r="AG1478" s="86">
        <v>4.9958039672999999E-4</v>
      </c>
    </row>
    <row r="1479" spans="1:33" x14ac:dyDescent="0.35">
      <c r="A1479" s="84">
        <v>14415</v>
      </c>
      <c r="B1479" s="126">
        <v>46112</v>
      </c>
      <c r="C1479" s="84">
        <v>7409</v>
      </c>
      <c r="D1479" s="83" t="s">
        <v>1795</v>
      </c>
      <c r="E1479" s="85">
        <v>80587025</v>
      </c>
      <c r="F1479" s="85">
        <v>54285934</v>
      </c>
      <c r="G1479" s="85">
        <v>0</v>
      </c>
      <c r="H1479" s="85">
        <v>0</v>
      </c>
      <c r="I1479" s="85">
        <v>0</v>
      </c>
      <c r="J1479" s="85">
        <v>140883</v>
      </c>
      <c r="K1479" s="85">
        <v>965804</v>
      </c>
      <c r="L1479" s="85">
        <v>0</v>
      </c>
      <c r="M1479" s="85">
        <v>0</v>
      </c>
      <c r="N1479" s="85">
        <v>0</v>
      </c>
      <c r="O1479" s="153">
        <v>4466</v>
      </c>
      <c r="P1479" s="153">
        <v>34049846</v>
      </c>
      <c r="Q1479" s="153">
        <v>15550970</v>
      </c>
      <c r="R1479" s="153">
        <v>3573965</v>
      </c>
      <c r="S1479" s="153">
        <v>0</v>
      </c>
      <c r="T1479" s="154" t="s">
        <v>4364</v>
      </c>
      <c r="U1479" s="154" t="s">
        <v>4364</v>
      </c>
      <c r="V1479" s="154" t="s">
        <v>4364</v>
      </c>
      <c r="W1479" s="86">
        <v>0</v>
      </c>
      <c r="X1479" s="86">
        <v>0</v>
      </c>
      <c r="Y1479" s="86">
        <v>7.0125430500500002E-3</v>
      </c>
      <c r="Z1479" s="154" t="s">
        <v>4364</v>
      </c>
      <c r="AA1479" s="86">
        <v>0</v>
      </c>
      <c r="AB1479" s="86">
        <v>0</v>
      </c>
      <c r="AC1479" s="86">
        <v>0</v>
      </c>
      <c r="AD1479" s="86" t="s">
        <v>4364</v>
      </c>
      <c r="AE1479" s="86" t="s">
        <v>4364</v>
      </c>
      <c r="AF1479" s="154" t="s">
        <v>4364</v>
      </c>
      <c r="AG1479" s="86">
        <v>2.0085610299000001E-4</v>
      </c>
    </row>
    <row r="1480" spans="1:33" x14ac:dyDescent="0.35">
      <c r="A1480" s="84">
        <v>14425</v>
      </c>
      <c r="B1480" s="126">
        <v>46112</v>
      </c>
      <c r="C1480" s="84">
        <v>7414</v>
      </c>
      <c r="D1480" s="83" t="s">
        <v>1796</v>
      </c>
      <c r="E1480" s="85">
        <v>122120113</v>
      </c>
      <c r="F1480" s="85">
        <v>67459652</v>
      </c>
      <c r="G1480" s="85">
        <v>915866</v>
      </c>
      <c r="H1480" s="85">
        <v>0</v>
      </c>
      <c r="I1480" s="85">
        <v>773905</v>
      </c>
      <c r="J1480" s="85">
        <v>9866370</v>
      </c>
      <c r="K1480" s="85">
        <v>12266144</v>
      </c>
      <c r="L1480" s="85">
        <v>0</v>
      </c>
      <c r="M1480" s="85">
        <v>0</v>
      </c>
      <c r="N1480" s="85">
        <v>0</v>
      </c>
      <c r="O1480" s="153">
        <v>5382755</v>
      </c>
      <c r="P1480" s="153">
        <v>13907057</v>
      </c>
      <c r="Q1480" s="153">
        <v>20946817</v>
      </c>
      <c r="R1480" s="153">
        <v>3400738</v>
      </c>
      <c r="S1480" s="153">
        <v>0</v>
      </c>
      <c r="T1480" s="86">
        <v>2.1559905174359999E-2</v>
      </c>
      <c r="U1480" s="154" t="s">
        <v>4364</v>
      </c>
      <c r="V1480" s="154">
        <v>0</v>
      </c>
      <c r="W1480" s="86">
        <v>2.7072915420899998E-2</v>
      </c>
      <c r="X1480" s="86">
        <v>0</v>
      </c>
      <c r="Y1480" s="86">
        <v>2.3558830580229999E-2</v>
      </c>
      <c r="Z1480" s="154" t="s">
        <v>4364</v>
      </c>
      <c r="AA1480" s="86">
        <v>1.180488880973E-2</v>
      </c>
      <c r="AB1480" s="86">
        <v>3.3759833420000002E-4</v>
      </c>
      <c r="AC1480" s="86">
        <v>0</v>
      </c>
      <c r="AD1480" s="154" t="s">
        <v>4364</v>
      </c>
      <c r="AE1480" s="86" t="s">
        <v>4364</v>
      </c>
      <c r="AF1480" s="86" t="s">
        <v>4364</v>
      </c>
      <c r="AG1480" s="86">
        <v>1.0966544109750001E-2</v>
      </c>
    </row>
    <row r="1481" spans="1:33" x14ac:dyDescent="0.35">
      <c r="A1481" s="84">
        <v>14436</v>
      </c>
      <c r="B1481" s="126">
        <v>46112</v>
      </c>
      <c r="C1481" s="84">
        <v>7422</v>
      </c>
      <c r="D1481" s="83" t="s">
        <v>1797</v>
      </c>
      <c r="E1481" s="85">
        <v>59882921</v>
      </c>
      <c r="F1481" s="85">
        <v>39275362</v>
      </c>
      <c r="G1481" s="85">
        <v>920018</v>
      </c>
      <c r="H1481" s="85">
        <v>0</v>
      </c>
      <c r="I1481" s="85">
        <v>850163</v>
      </c>
      <c r="J1481" s="85">
        <v>4670141</v>
      </c>
      <c r="K1481" s="85">
        <v>6069085</v>
      </c>
      <c r="L1481" s="85">
        <v>0</v>
      </c>
      <c r="M1481" s="85">
        <v>0</v>
      </c>
      <c r="N1481" s="85">
        <v>0</v>
      </c>
      <c r="O1481" s="153">
        <v>877885</v>
      </c>
      <c r="P1481" s="153">
        <v>2074974</v>
      </c>
      <c r="Q1481" s="153">
        <v>20416619</v>
      </c>
      <c r="R1481" s="153">
        <v>3396477</v>
      </c>
      <c r="S1481" s="153">
        <v>0</v>
      </c>
      <c r="T1481" s="86">
        <v>8.0040169079500009E-3</v>
      </c>
      <c r="U1481" s="154" t="s">
        <v>4364</v>
      </c>
      <c r="V1481" s="154">
        <v>2.52666761974E-3</v>
      </c>
      <c r="W1481" s="86">
        <v>3.05676369732E-3</v>
      </c>
      <c r="X1481" s="86">
        <v>0</v>
      </c>
      <c r="Y1481" s="86">
        <v>0</v>
      </c>
      <c r="Z1481" s="154" t="s">
        <v>4364</v>
      </c>
      <c r="AA1481" s="86">
        <v>0</v>
      </c>
      <c r="AB1481" s="86">
        <v>0</v>
      </c>
      <c r="AC1481" s="86">
        <v>0</v>
      </c>
      <c r="AD1481" s="86" t="s">
        <v>4364</v>
      </c>
      <c r="AE1481" s="86" t="s">
        <v>4364</v>
      </c>
      <c r="AF1481" s="86" t="s">
        <v>4364</v>
      </c>
      <c r="AG1481" s="86">
        <v>3.8142959042000002E-4</v>
      </c>
    </row>
    <row r="1482" spans="1:33" x14ac:dyDescent="0.35">
      <c r="A1482" s="84">
        <v>14449</v>
      </c>
      <c r="B1482" s="126">
        <v>46112</v>
      </c>
      <c r="C1482" s="84">
        <v>7430</v>
      </c>
      <c r="D1482" s="83" t="s">
        <v>1798</v>
      </c>
      <c r="E1482" s="85">
        <v>12983820</v>
      </c>
      <c r="F1482" s="85">
        <v>4798292</v>
      </c>
      <c r="G1482" s="85">
        <v>317956</v>
      </c>
      <c r="H1482" s="85">
        <v>0</v>
      </c>
      <c r="I1482" s="85">
        <v>0</v>
      </c>
      <c r="J1482" s="85">
        <v>621179</v>
      </c>
      <c r="K1482" s="85">
        <v>2464104</v>
      </c>
      <c r="L1482" s="85">
        <v>0</v>
      </c>
      <c r="M1482" s="85">
        <v>0</v>
      </c>
      <c r="N1482" s="85">
        <v>0</v>
      </c>
      <c r="O1482" s="153">
        <v>447155</v>
      </c>
      <c r="P1482" s="153">
        <v>164384</v>
      </c>
      <c r="Q1482" s="153">
        <v>783514</v>
      </c>
      <c r="R1482" s="153">
        <v>0</v>
      </c>
      <c r="S1482" s="153">
        <v>0</v>
      </c>
      <c r="T1482" s="154">
        <v>-1.2425443563000001E-3</v>
      </c>
      <c r="U1482" s="154" t="s">
        <v>4364</v>
      </c>
      <c r="V1482" s="154" t="s">
        <v>4364</v>
      </c>
      <c r="W1482" s="86">
        <v>4.1513120384699996E-3</v>
      </c>
      <c r="X1482" s="86">
        <v>0</v>
      </c>
      <c r="Y1482" s="86">
        <v>7.0493042912999997E-4</v>
      </c>
      <c r="Z1482" s="154" t="s">
        <v>4364</v>
      </c>
      <c r="AA1482" s="86">
        <v>0</v>
      </c>
      <c r="AB1482" s="86">
        <v>0</v>
      </c>
      <c r="AC1482" s="86" t="s">
        <v>4364</v>
      </c>
      <c r="AD1482" s="86" t="s">
        <v>4364</v>
      </c>
      <c r="AE1482" s="86" t="s">
        <v>4364</v>
      </c>
      <c r="AF1482" s="86" t="s">
        <v>4364</v>
      </c>
      <c r="AG1482" s="86">
        <v>6.4541697359999999E-4</v>
      </c>
    </row>
    <row r="1483" spans="1:33" x14ac:dyDescent="0.35">
      <c r="A1483" s="84">
        <v>14462</v>
      </c>
      <c r="B1483" s="126">
        <v>46112</v>
      </c>
      <c r="C1483" s="84">
        <v>7440</v>
      </c>
      <c r="D1483" s="83" t="s">
        <v>1799</v>
      </c>
      <c r="E1483" s="85">
        <v>196183618</v>
      </c>
      <c r="F1483" s="85">
        <v>90784223</v>
      </c>
      <c r="G1483" s="85">
        <v>1573815</v>
      </c>
      <c r="H1483" s="85">
        <v>0</v>
      </c>
      <c r="I1483" s="85">
        <v>426457</v>
      </c>
      <c r="J1483" s="85">
        <v>5993073</v>
      </c>
      <c r="K1483" s="85">
        <v>12794212</v>
      </c>
      <c r="L1483" s="85">
        <v>0</v>
      </c>
      <c r="M1483" s="85">
        <v>0</v>
      </c>
      <c r="N1483" s="85">
        <v>0</v>
      </c>
      <c r="O1483" s="153">
        <v>2122900</v>
      </c>
      <c r="P1483" s="153">
        <v>1765675</v>
      </c>
      <c r="Q1483" s="153">
        <v>47378878</v>
      </c>
      <c r="R1483" s="153">
        <v>18729212</v>
      </c>
      <c r="S1483" s="153">
        <v>0</v>
      </c>
      <c r="T1483" s="154">
        <v>6.7086175981000001E-3</v>
      </c>
      <c r="U1483" s="154" t="s">
        <v>4364</v>
      </c>
      <c r="V1483" s="154">
        <v>0</v>
      </c>
      <c r="W1483" s="86">
        <v>1.395586969598E-2</v>
      </c>
      <c r="X1483" s="86">
        <v>-1.03106658E-5</v>
      </c>
      <c r="Y1483" s="86">
        <v>8.4998396954000005E-4</v>
      </c>
      <c r="Z1483" s="154" t="s">
        <v>4364</v>
      </c>
      <c r="AA1483" s="86">
        <v>2.280748435E-4</v>
      </c>
      <c r="AB1483" s="86">
        <v>0</v>
      </c>
      <c r="AC1483" s="86">
        <v>2.4453800031699998E-6</v>
      </c>
      <c r="AD1483" s="154" t="s">
        <v>4364</v>
      </c>
      <c r="AE1483" s="154" t="s">
        <v>4364</v>
      </c>
      <c r="AF1483" s="154" t="s">
        <v>4364</v>
      </c>
      <c r="AG1483" s="86">
        <v>5.4049202409000002E-4</v>
      </c>
    </row>
    <row r="1484" spans="1:33" x14ac:dyDescent="0.35">
      <c r="A1484" s="84">
        <v>14469</v>
      </c>
      <c r="B1484" s="126">
        <v>46112</v>
      </c>
      <c r="C1484" s="84">
        <v>7443</v>
      </c>
      <c r="D1484" s="83" t="s">
        <v>1800</v>
      </c>
      <c r="E1484" s="85">
        <v>389479</v>
      </c>
      <c r="F1484" s="85">
        <v>145885</v>
      </c>
      <c r="G1484" s="85">
        <v>0</v>
      </c>
      <c r="H1484" s="85">
        <v>9553</v>
      </c>
      <c r="I1484" s="85">
        <v>0</v>
      </c>
      <c r="J1484" s="85">
        <v>42867</v>
      </c>
      <c r="K1484" s="85">
        <v>76970</v>
      </c>
      <c r="L1484" s="85">
        <v>0</v>
      </c>
      <c r="M1484" s="85">
        <v>0</v>
      </c>
      <c r="N1484" s="85">
        <v>0</v>
      </c>
      <c r="O1484" s="153">
        <v>12590</v>
      </c>
      <c r="P1484" s="153">
        <v>3905</v>
      </c>
      <c r="Q1484" s="153">
        <v>0</v>
      </c>
      <c r="R1484" s="153">
        <v>0</v>
      </c>
      <c r="S1484" s="153">
        <v>0</v>
      </c>
      <c r="T1484" s="86" t="s">
        <v>4364</v>
      </c>
      <c r="U1484" s="154">
        <v>5.5032411778099997E-2</v>
      </c>
      <c r="V1484" s="154" t="s">
        <v>4364</v>
      </c>
      <c r="W1484" s="86">
        <v>0.10858165497995</v>
      </c>
      <c r="X1484" s="86">
        <v>0</v>
      </c>
      <c r="Y1484" s="86">
        <v>2.4013135390299999E-2</v>
      </c>
      <c r="Z1484" s="154" t="s">
        <v>4364</v>
      </c>
      <c r="AA1484" s="86">
        <v>0</v>
      </c>
      <c r="AB1484" s="154" t="s">
        <v>4364</v>
      </c>
      <c r="AC1484" s="154" t="s">
        <v>4364</v>
      </c>
      <c r="AD1484" s="154" t="s">
        <v>4364</v>
      </c>
      <c r="AE1484" s="154" t="s">
        <v>4364</v>
      </c>
      <c r="AF1484" s="154" t="s">
        <v>4364</v>
      </c>
      <c r="AG1484" s="86">
        <v>4.4948556086529999E-2</v>
      </c>
    </row>
    <row r="1485" spans="1:33" x14ac:dyDescent="0.35">
      <c r="A1485" s="84">
        <v>14499</v>
      </c>
      <c r="B1485" s="126">
        <v>46112</v>
      </c>
      <c r="C1485" s="84">
        <v>7459</v>
      </c>
      <c r="D1485" s="83" t="s">
        <v>1801</v>
      </c>
      <c r="E1485" s="85">
        <v>77603408</v>
      </c>
      <c r="F1485" s="85">
        <v>55035326</v>
      </c>
      <c r="G1485" s="85">
        <v>997027</v>
      </c>
      <c r="H1485" s="85">
        <v>3749</v>
      </c>
      <c r="I1485" s="85">
        <v>207899</v>
      </c>
      <c r="J1485" s="85">
        <v>3033581</v>
      </c>
      <c r="K1485" s="85">
        <v>4341455</v>
      </c>
      <c r="L1485" s="85">
        <v>0</v>
      </c>
      <c r="M1485" s="85">
        <v>0</v>
      </c>
      <c r="N1485" s="85">
        <v>0</v>
      </c>
      <c r="O1485" s="153">
        <v>4571721</v>
      </c>
      <c r="P1485" s="153">
        <v>95848</v>
      </c>
      <c r="Q1485" s="153">
        <v>32679850</v>
      </c>
      <c r="R1485" s="153">
        <v>9104196</v>
      </c>
      <c r="S1485" s="153">
        <v>0</v>
      </c>
      <c r="T1485" s="154">
        <v>1.6581900703960002E-2</v>
      </c>
      <c r="U1485" s="154">
        <v>0.12604336444905001</v>
      </c>
      <c r="V1485" s="154">
        <v>0</v>
      </c>
      <c r="W1485" s="86">
        <v>1.264301182811E-2</v>
      </c>
      <c r="X1485" s="86">
        <v>0</v>
      </c>
      <c r="Y1485" s="86">
        <v>1.0481749816700001E-3</v>
      </c>
      <c r="Z1485" s="154" t="s">
        <v>4364</v>
      </c>
      <c r="AA1485" s="86">
        <v>0</v>
      </c>
      <c r="AB1485" s="86">
        <v>0</v>
      </c>
      <c r="AC1485" s="86">
        <v>0</v>
      </c>
      <c r="AD1485" s="154" t="s">
        <v>4364</v>
      </c>
      <c r="AE1485" s="154">
        <v>0</v>
      </c>
      <c r="AF1485" s="154" t="s">
        <v>4364</v>
      </c>
      <c r="AG1485" s="86">
        <v>1.2744452046100001E-3</v>
      </c>
    </row>
    <row r="1486" spans="1:33" x14ac:dyDescent="0.35">
      <c r="A1486" s="84">
        <v>14505</v>
      </c>
      <c r="B1486" s="126">
        <v>46112</v>
      </c>
      <c r="C1486" s="84">
        <v>7462</v>
      </c>
      <c r="D1486" s="83" t="s">
        <v>1802</v>
      </c>
      <c r="E1486" s="85">
        <v>6061379</v>
      </c>
      <c r="F1486" s="85">
        <v>2625177</v>
      </c>
      <c r="G1486" s="85">
        <v>0</v>
      </c>
      <c r="H1486" s="85">
        <v>0</v>
      </c>
      <c r="I1486" s="85">
        <v>37649</v>
      </c>
      <c r="J1486" s="85">
        <v>760256</v>
      </c>
      <c r="K1486" s="85">
        <v>901273</v>
      </c>
      <c r="L1486" s="85">
        <v>0</v>
      </c>
      <c r="M1486" s="85">
        <v>0</v>
      </c>
      <c r="N1486" s="85">
        <v>0</v>
      </c>
      <c r="O1486" s="153">
        <v>714918</v>
      </c>
      <c r="P1486" s="153">
        <v>211081</v>
      </c>
      <c r="Q1486" s="153">
        <v>0</v>
      </c>
      <c r="R1486" s="153">
        <v>0</v>
      </c>
      <c r="S1486" s="153">
        <v>0</v>
      </c>
      <c r="T1486" s="154" t="s">
        <v>4364</v>
      </c>
      <c r="U1486" s="154" t="s">
        <v>4364</v>
      </c>
      <c r="V1486" s="154">
        <v>0</v>
      </c>
      <c r="W1486" s="86">
        <v>1.214073885437E-2</v>
      </c>
      <c r="X1486" s="86">
        <v>0</v>
      </c>
      <c r="Y1486" s="86">
        <v>0</v>
      </c>
      <c r="Z1486" s="154" t="s">
        <v>4364</v>
      </c>
      <c r="AA1486" s="86">
        <v>0</v>
      </c>
      <c r="AB1486" s="86" t="s">
        <v>4364</v>
      </c>
      <c r="AC1486" s="86" t="s">
        <v>4364</v>
      </c>
      <c r="AD1486" s="154" t="s">
        <v>4364</v>
      </c>
      <c r="AE1486" s="154" t="s">
        <v>4364</v>
      </c>
      <c r="AF1486" s="154" t="s">
        <v>4364</v>
      </c>
      <c r="AG1486" s="86">
        <v>3.5378733433800002E-3</v>
      </c>
    </row>
    <row r="1487" spans="1:33" x14ac:dyDescent="0.35">
      <c r="A1487" s="84">
        <v>14512</v>
      </c>
      <c r="B1487" s="126">
        <v>46112</v>
      </c>
      <c r="C1487" s="84">
        <v>7466</v>
      </c>
      <c r="D1487" s="83" t="s">
        <v>1803</v>
      </c>
      <c r="E1487" s="85">
        <v>7962339</v>
      </c>
      <c r="F1487" s="85">
        <v>5124848</v>
      </c>
      <c r="G1487" s="85">
        <v>0</v>
      </c>
      <c r="H1487" s="85">
        <v>0</v>
      </c>
      <c r="I1487" s="85">
        <v>0</v>
      </c>
      <c r="J1487" s="85">
        <v>3309800</v>
      </c>
      <c r="K1487" s="85">
        <v>732441</v>
      </c>
      <c r="L1487" s="85">
        <v>0</v>
      </c>
      <c r="M1487" s="85">
        <v>0</v>
      </c>
      <c r="N1487" s="85">
        <v>0</v>
      </c>
      <c r="O1487" s="153">
        <v>657735</v>
      </c>
      <c r="P1487" s="153">
        <v>424872</v>
      </c>
      <c r="Q1487" s="153">
        <v>0</v>
      </c>
      <c r="R1487" s="153">
        <v>0</v>
      </c>
      <c r="S1487" s="153">
        <v>0</v>
      </c>
      <c r="T1487" s="86" t="s">
        <v>4364</v>
      </c>
      <c r="U1487" s="86" t="s">
        <v>4364</v>
      </c>
      <c r="V1487" s="154" t="s">
        <v>4364</v>
      </c>
      <c r="W1487" s="86">
        <v>1.13509718662E-2</v>
      </c>
      <c r="X1487" s="86">
        <v>0</v>
      </c>
      <c r="Y1487" s="86">
        <v>0</v>
      </c>
      <c r="Z1487" s="154" t="s">
        <v>4364</v>
      </c>
      <c r="AA1487" s="86">
        <v>0</v>
      </c>
      <c r="AB1487" s="86" t="s">
        <v>4364</v>
      </c>
      <c r="AC1487" s="86" t="s">
        <v>4364</v>
      </c>
      <c r="AD1487" s="154" t="s">
        <v>4364</v>
      </c>
      <c r="AE1487" s="154" t="s">
        <v>4364</v>
      </c>
      <c r="AF1487" s="154" t="s">
        <v>4364</v>
      </c>
      <c r="AG1487" s="86">
        <v>1.2067546540599999E-3</v>
      </c>
    </row>
    <row r="1488" spans="1:33" x14ac:dyDescent="0.35">
      <c r="A1488" s="84">
        <v>14522</v>
      </c>
      <c r="B1488" s="126">
        <v>46112</v>
      </c>
      <c r="C1488" s="84">
        <v>7474</v>
      </c>
      <c r="D1488" s="83" t="s">
        <v>1804</v>
      </c>
      <c r="E1488" s="85">
        <v>22151195</v>
      </c>
      <c r="F1488" s="85">
        <v>12472257</v>
      </c>
      <c r="G1488" s="85">
        <v>449145</v>
      </c>
      <c r="H1488" s="85">
        <v>0</v>
      </c>
      <c r="I1488" s="85">
        <v>0</v>
      </c>
      <c r="J1488" s="85">
        <v>2968754</v>
      </c>
      <c r="K1488" s="85">
        <v>5010271</v>
      </c>
      <c r="L1488" s="85">
        <v>0</v>
      </c>
      <c r="M1488" s="85">
        <v>0</v>
      </c>
      <c r="N1488" s="85">
        <v>0</v>
      </c>
      <c r="O1488" s="153">
        <v>1324374</v>
      </c>
      <c r="P1488" s="153">
        <v>608309</v>
      </c>
      <c r="Q1488" s="153">
        <v>1152584</v>
      </c>
      <c r="R1488" s="153">
        <v>958820</v>
      </c>
      <c r="S1488" s="153">
        <v>0</v>
      </c>
      <c r="T1488" s="154">
        <v>3.6541393743910001E-2</v>
      </c>
      <c r="U1488" s="154" t="s">
        <v>4364</v>
      </c>
      <c r="V1488" s="154" t="s">
        <v>4364</v>
      </c>
      <c r="W1488" s="86">
        <v>3.1944274634699999E-3</v>
      </c>
      <c r="X1488" s="86">
        <v>0</v>
      </c>
      <c r="Y1488" s="86">
        <v>1.256826666249E-2</v>
      </c>
      <c r="Z1488" s="154" t="s">
        <v>4364</v>
      </c>
      <c r="AA1488" s="86">
        <v>4.3149924799639999E-2</v>
      </c>
      <c r="AB1488" s="154">
        <v>3.3013564795700001E-3</v>
      </c>
      <c r="AC1488" s="154">
        <v>0</v>
      </c>
      <c r="AD1488" s="154" t="s">
        <v>4364</v>
      </c>
      <c r="AE1488" s="154" t="s">
        <v>4364</v>
      </c>
      <c r="AF1488" s="154" t="s">
        <v>4364</v>
      </c>
      <c r="AG1488" s="86">
        <v>9.3532460469699999E-3</v>
      </c>
    </row>
    <row r="1489" spans="1:33" x14ac:dyDescent="0.35">
      <c r="A1489" s="84">
        <v>14537</v>
      </c>
      <c r="B1489" s="126">
        <v>46112</v>
      </c>
      <c r="C1489" s="84">
        <v>7480</v>
      </c>
      <c r="D1489" s="83" t="s">
        <v>1805</v>
      </c>
      <c r="E1489" s="85">
        <v>1900171</v>
      </c>
      <c r="F1489" s="85">
        <v>1158034</v>
      </c>
      <c r="G1489" s="85">
        <v>0</v>
      </c>
      <c r="H1489" s="85">
        <v>0</v>
      </c>
      <c r="I1489" s="85">
        <v>0</v>
      </c>
      <c r="J1489" s="85">
        <v>549012</v>
      </c>
      <c r="K1489" s="85">
        <v>125826</v>
      </c>
      <c r="L1489" s="85">
        <v>0</v>
      </c>
      <c r="M1489" s="85">
        <v>0</v>
      </c>
      <c r="N1489" s="85">
        <v>0</v>
      </c>
      <c r="O1489" s="153">
        <v>385490</v>
      </c>
      <c r="P1489" s="153">
        <v>94666</v>
      </c>
      <c r="Q1489" s="153">
        <v>3040</v>
      </c>
      <c r="R1489" s="153">
        <v>0</v>
      </c>
      <c r="S1489" s="153">
        <v>0</v>
      </c>
      <c r="T1489" s="154" t="s">
        <v>4364</v>
      </c>
      <c r="U1489" s="154" t="s">
        <v>4364</v>
      </c>
      <c r="V1489" s="154" t="s">
        <v>4364</v>
      </c>
      <c r="W1489" s="86">
        <v>2.8841252522900001E-3</v>
      </c>
      <c r="X1489" s="86">
        <v>0</v>
      </c>
      <c r="Y1489" s="86">
        <v>0</v>
      </c>
      <c r="Z1489" s="154" t="s">
        <v>4364</v>
      </c>
      <c r="AA1489" s="86">
        <v>0</v>
      </c>
      <c r="AB1489" s="154">
        <v>0</v>
      </c>
      <c r="AC1489" s="154" t="s">
        <v>4364</v>
      </c>
      <c r="AD1489" s="154" t="s">
        <v>4364</v>
      </c>
      <c r="AE1489" s="154" t="s">
        <v>4364</v>
      </c>
      <c r="AF1489" s="154" t="s">
        <v>4364</v>
      </c>
      <c r="AG1489" s="86">
        <v>9.6174498840000003E-4</v>
      </c>
    </row>
    <row r="1490" spans="1:33" x14ac:dyDescent="0.35">
      <c r="A1490" s="84">
        <v>14542</v>
      </c>
      <c r="B1490" s="126">
        <v>46112</v>
      </c>
      <c r="C1490" s="84">
        <v>7485</v>
      </c>
      <c r="D1490" s="83" t="s">
        <v>4376</v>
      </c>
      <c r="E1490" s="85">
        <v>170548718</v>
      </c>
      <c r="F1490" s="85">
        <v>84016832</v>
      </c>
      <c r="G1490" s="85">
        <v>6039677</v>
      </c>
      <c r="H1490" s="85">
        <v>0</v>
      </c>
      <c r="I1490" s="85">
        <v>165428</v>
      </c>
      <c r="J1490" s="85">
        <v>9976276</v>
      </c>
      <c r="K1490" s="85">
        <v>18672115</v>
      </c>
      <c r="L1490" s="85">
        <v>0</v>
      </c>
      <c r="M1490" s="85">
        <v>0</v>
      </c>
      <c r="N1490" s="85">
        <v>0</v>
      </c>
      <c r="O1490" s="153">
        <v>7504000</v>
      </c>
      <c r="P1490" s="153">
        <v>2167529</v>
      </c>
      <c r="Q1490" s="153">
        <v>29544819</v>
      </c>
      <c r="R1490" s="153">
        <v>9946988</v>
      </c>
      <c r="S1490" s="153">
        <v>0</v>
      </c>
      <c r="T1490" s="86">
        <v>7.0271202324200003E-3</v>
      </c>
      <c r="U1490" s="154" t="s">
        <v>4364</v>
      </c>
      <c r="V1490" s="154">
        <v>0</v>
      </c>
      <c r="W1490" s="86">
        <v>2.2798077204679999E-2</v>
      </c>
      <c r="X1490" s="86">
        <v>1.79071655234E-3</v>
      </c>
      <c r="Y1490" s="86">
        <v>4.2780656008400003E-3</v>
      </c>
      <c r="Z1490" s="154" t="s">
        <v>4364</v>
      </c>
      <c r="AA1490" s="86">
        <v>3.0020519278299998E-3</v>
      </c>
      <c r="AB1490" s="86">
        <v>0</v>
      </c>
      <c r="AC1490" s="86">
        <v>0</v>
      </c>
      <c r="AD1490" s="154" t="s">
        <v>4364</v>
      </c>
      <c r="AE1490" s="154" t="s">
        <v>4364</v>
      </c>
      <c r="AF1490" s="154" t="s">
        <v>4364</v>
      </c>
      <c r="AG1490" s="86">
        <v>4.0738459145399997E-3</v>
      </c>
    </row>
    <row r="1491" spans="1:33" x14ac:dyDescent="0.35">
      <c r="A1491" s="84">
        <v>14545</v>
      </c>
      <c r="B1491" s="126">
        <v>46112</v>
      </c>
      <c r="C1491" s="84">
        <v>7487</v>
      </c>
      <c r="D1491" s="83" t="s">
        <v>1806</v>
      </c>
      <c r="E1491" s="85">
        <v>136746382</v>
      </c>
      <c r="F1491" s="85">
        <v>65982961</v>
      </c>
      <c r="G1491" s="85">
        <v>0</v>
      </c>
      <c r="H1491" s="85">
        <v>0</v>
      </c>
      <c r="I1491" s="85">
        <v>0</v>
      </c>
      <c r="J1491" s="85">
        <v>19944776</v>
      </c>
      <c r="K1491" s="85">
        <v>17526109</v>
      </c>
      <c r="L1491" s="85">
        <v>0</v>
      </c>
      <c r="M1491" s="85">
        <v>0</v>
      </c>
      <c r="N1491" s="85">
        <v>0</v>
      </c>
      <c r="O1491" s="153">
        <v>1863833</v>
      </c>
      <c r="P1491" s="153">
        <v>4833046</v>
      </c>
      <c r="Q1491" s="153">
        <v>13141604</v>
      </c>
      <c r="R1491" s="153">
        <v>8673592</v>
      </c>
      <c r="S1491" s="153">
        <v>0</v>
      </c>
      <c r="T1491" s="86" t="s">
        <v>4364</v>
      </c>
      <c r="U1491" s="154" t="s">
        <v>4364</v>
      </c>
      <c r="V1491" s="86" t="s">
        <v>4364</v>
      </c>
      <c r="W1491" s="86">
        <v>6.6394065031799999E-3</v>
      </c>
      <c r="X1491" s="86">
        <v>1.19434816721E-2</v>
      </c>
      <c r="Y1491" s="86">
        <v>1.6732464066410001E-2</v>
      </c>
      <c r="Z1491" s="154" t="s">
        <v>4364</v>
      </c>
      <c r="AA1491" s="86">
        <v>1.087200352408E-2</v>
      </c>
      <c r="AB1491" s="86">
        <v>0</v>
      </c>
      <c r="AC1491" s="154">
        <v>0</v>
      </c>
      <c r="AD1491" s="86" t="s">
        <v>4364</v>
      </c>
      <c r="AE1491" s="154" t="s">
        <v>4364</v>
      </c>
      <c r="AF1491" s="154" t="s">
        <v>4364</v>
      </c>
      <c r="AG1491" s="86">
        <v>1.048579025882E-2</v>
      </c>
    </row>
    <row r="1492" spans="1:33" x14ac:dyDescent="0.35">
      <c r="A1492" s="84">
        <v>14562</v>
      </c>
      <c r="B1492" s="126">
        <v>46112</v>
      </c>
      <c r="C1492" s="84">
        <v>7498</v>
      </c>
      <c r="D1492" s="83" t="s">
        <v>1807</v>
      </c>
      <c r="E1492" s="85">
        <v>90631503</v>
      </c>
      <c r="F1492" s="85">
        <v>47304674</v>
      </c>
      <c r="G1492" s="85">
        <v>1268523</v>
      </c>
      <c r="H1492" s="85">
        <v>0</v>
      </c>
      <c r="I1492" s="85">
        <v>1354034</v>
      </c>
      <c r="J1492" s="85">
        <v>2515290</v>
      </c>
      <c r="K1492" s="85">
        <v>9103174</v>
      </c>
      <c r="L1492" s="85">
        <v>0</v>
      </c>
      <c r="M1492" s="85">
        <v>276531</v>
      </c>
      <c r="N1492" s="85">
        <v>0</v>
      </c>
      <c r="O1492" s="153">
        <v>773114</v>
      </c>
      <c r="P1492" s="153">
        <v>1297871</v>
      </c>
      <c r="Q1492" s="153">
        <v>22218371</v>
      </c>
      <c r="R1492" s="153">
        <v>8191909</v>
      </c>
      <c r="S1492" s="153">
        <v>305857</v>
      </c>
      <c r="T1492" s="86">
        <v>9.9916803806099994E-3</v>
      </c>
      <c r="U1492" s="86" t="s">
        <v>4364</v>
      </c>
      <c r="V1492" s="154">
        <v>1.307327960301E-2</v>
      </c>
      <c r="W1492" s="86">
        <v>2.781703613178E-2</v>
      </c>
      <c r="X1492" s="86">
        <v>-2.2242329909000001E-3</v>
      </c>
      <c r="Y1492" s="86">
        <v>-2.0531440022999998E-3</v>
      </c>
      <c r="Z1492" s="154" t="s">
        <v>4364</v>
      </c>
      <c r="AA1492" s="86">
        <v>-1.7482741729999999E-4</v>
      </c>
      <c r="AB1492" s="86">
        <v>-2.8138147630000002E-4</v>
      </c>
      <c r="AC1492" s="86">
        <v>4.1736971941E-4</v>
      </c>
      <c r="AD1492" s="154">
        <v>1.2251912930990001E-2</v>
      </c>
      <c r="AE1492" s="154">
        <v>0</v>
      </c>
      <c r="AF1492" s="154" t="s">
        <v>4364</v>
      </c>
      <c r="AG1492" s="86">
        <v>5.8510493065000002E-4</v>
      </c>
    </row>
    <row r="1493" spans="1:33" x14ac:dyDescent="0.35">
      <c r="A1493" s="84">
        <v>14565</v>
      </c>
      <c r="B1493" s="126">
        <v>46112</v>
      </c>
      <c r="C1493" s="84">
        <v>7500</v>
      </c>
      <c r="D1493" s="83" t="s">
        <v>1808</v>
      </c>
      <c r="E1493" s="85">
        <v>845682481</v>
      </c>
      <c r="F1493" s="85">
        <v>661803475</v>
      </c>
      <c r="G1493" s="85">
        <v>11663953</v>
      </c>
      <c r="H1493" s="85">
        <v>0</v>
      </c>
      <c r="I1493" s="85">
        <v>374813</v>
      </c>
      <c r="J1493" s="85">
        <v>31128240</v>
      </c>
      <c r="K1493" s="85">
        <v>123996722</v>
      </c>
      <c r="L1493" s="85">
        <v>0</v>
      </c>
      <c r="M1493" s="85">
        <v>55998439</v>
      </c>
      <c r="N1493" s="85">
        <v>4225298</v>
      </c>
      <c r="O1493" s="153">
        <v>35342776</v>
      </c>
      <c r="P1493" s="153">
        <v>80276384</v>
      </c>
      <c r="Q1493" s="153">
        <v>250991080</v>
      </c>
      <c r="R1493" s="153">
        <v>67650430</v>
      </c>
      <c r="S1493" s="153">
        <v>155340</v>
      </c>
      <c r="T1493" s="86">
        <v>2.0197667463749999E-2</v>
      </c>
      <c r="U1493" s="86" t="s">
        <v>4364</v>
      </c>
      <c r="V1493" s="86">
        <v>0</v>
      </c>
      <c r="W1493" s="86">
        <v>2.3411500550240001E-2</v>
      </c>
      <c r="X1493" s="86">
        <v>1.65424036071E-3</v>
      </c>
      <c r="Y1493" s="86">
        <v>6.3175744341000001E-3</v>
      </c>
      <c r="Z1493" s="154" t="s">
        <v>4364</v>
      </c>
      <c r="AA1493" s="86">
        <v>3.8575507985900001E-3</v>
      </c>
      <c r="AB1493" s="86">
        <v>4.8935281313700004E-6</v>
      </c>
      <c r="AC1493" s="86">
        <v>0</v>
      </c>
      <c r="AD1493" s="154">
        <v>0</v>
      </c>
      <c r="AE1493" s="86">
        <v>2.6875329207999999E-4</v>
      </c>
      <c r="AF1493" s="86">
        <v>0</v>
      </c>
      <c r="AG1493" s="86">
        <v>3.4108441633699999E-3</v>
      </c>
    </row>
    <row r="1494" spans="1:33" x14ac:dyDescent="0.35">
      <c r="A1494" s="84">
        <v>14568</v>
      </c>
      <c r="B1494" s="126">
        <v>46112</v>
      </c>
      <c r="C1494" s="84">
        <v>7503</v>
      </c>
      <c r="D1494" s="83" t="s">
        <v>1809</v>
      </c>
      <c r="E1494" s="85">
        <v>785870582</v>
      </c>
      <c r="F1494" s="85">
        <v>584436358</v>
      </c>
      <c r="G1494" s="85">
        <v>32593238</v>
      </c>
      <c r="H1494" s="85">
        <v>68160</v>
      </c>
      <c r="I1494" s="85">
        <v>69072</v>
      </c>
      <c r="J1494" s="85">
        <v>283245861</v>
      </c>
      <c r="K1494" s="85">
        <v>74916173</v>
      </c>
      <c r="L1494" s="85">
        <v>0</v>
      </c>
      <c r="M1494" s="85">
        <v>11653171</v>
      </c>
      <c r="N1494" s="85">
        <v>0</v>
      </c>
      <c r="O1494" s="153">
        <v>14708874</v>
      </c>
      <c r="P1494" s="153">
        <v>11403139</v>
      </c>
      <c r="Q1494" s="153">
        <v>124268932</v>
      </c>
      <c r="R1494" s="153">
        <v>31509738</v>
      </c>
      <c r="S1494" s="153">
        <v>0</v>
      </c>
      <c r="T1494" s="86">
        <v>3.5499776166509997E-2</v>
      </c>
      <c r="U1494" s="154">
        <v>0</v>
      </c>
      <c r="V1494" s="86">
        <v>3.566385625363E-2</v>
      </c>
      <c r="W1494" s="86">
        <v>4.1170914007609999E-2</v>
      </c>
      <c r="X1494" s="86">
        <v>8.5424718103000001E-3</v>
      </c>
      <c r="Y1494" s="86">
        <v>1.9906725280359999E-2</v>
      </c>
      <c r="Z1494" s="154" t="s">
        <v>4364</v>
      </c>
      <c r="AA1494" s="86">
        <v>5.2124151200599999E-3</v>
      </c>
      <c r="AB1494" s="86">
        <v>1.3346122021E-4</v>
      </c>
      <c r="AC1494" s="86">
        <v>0</v>
      </c>
      <c r="AD1494" s="86" t="s">
        <v>4364</v>
      </c>
      <c r="AE1494" s="154">
        <v>6.0719471104139999E-2</v>
      </c>
      <c r="AF1494" s="154" t="s">
        <v>4364</v>
      </c>
      <c r="AG1494" s="86">
        <v>1.1534429711740001E-2</v>
      </c>
    </row>
    <row r="1495" spans="1:33" x14ac:dyDescent="0.35">
      <c r="A1495" s="84">
        <v>14571</v>
      </c>
      <c r="B1495" s="126">
        <v>46112</v>
      </c>
      <c r="C1495" s="84">
        <v>7506</v>
      </c>
      <c r="D1495" s="83" t="s">
        <v>1810</v>
      </c>
      <c r="E1495" s="85">
        <v>32348807</v>
      </c>
      <c r="F1495" s="85">
        <v>16559039</v>
      </c>
      <c r="G1495" s="85">
        <v>0</v>
      </c>
      <c r="H1495" s="85">
        <v>0</v>
      </c>
      <c r="I1495" s="85">
        <v>0</v>
      </c>
      <c r="J1495" s="85">
        <v>196837</v>
      </c>
      <c r="K1495" s="85">
        <v>7492795</v>
      </c>
      <c r="L1495" s="85">
        <v>0</v>
      </c>
      <c r="M1495" s="85">
        <v>0</v>
      </c>
      <c r="N1495" s="85">
        <v>0</v>
      </c>
      <c r="O1495" s="153">
        <v>402295</v>
      </c>
      <c r="P1495" s="153">
        <v>2485795</v>
      </c>
      <c r="Q1495" s="153">
        <v>4881385</v>
      </c>
      <c r="R1495" s="153">
        <v>1099932</v>
      </c>
      <c r="S1495" s="153">
        <v>0</v>
      </c>
      <c r="T1495" s="154" t="s">
        <v>4364</v>
      </c>
      <c r="U1495" s="154" t="s">
        <v>4364</v>
      </c>
      <c r="V1495" s="154" t="s">
        <v>4364</v>
      </c>
      <c r="W1495" s="86">
        <v>9.7164209477E-3</v>
      </c>
      <c r="X1495" s="86">
        <v>0</v>
      </c>
      <c r="Y1495" s="86">
        <v>3.4682363499299999E-3</v>
      </c>
      <c r="Z1495" s="154" t="s">
        <v>4364</v>
      </c>
      <c r="AA1495" s="86">
        <v>0</v>
      </c>
      <c r="AB1495" s="86">
        <v>0</v>
      </c>
      <c r="AC1495" s="86">
        <v>0</v>
      </c>
      <c r="AD1495" s="154" t="s">
        <v>4364</v>
      </c>
      <c r="AE1495" s="154" t="s">
        <v>4364</v>
      </c>
      <c r="AF1495" s="154" t="s">
        <v>4364</v>
      </c>
      <c r="AG1495" s="86">
        <v>1.8792266373200001E-3</v>
      </c>
    </row>
    <row r="1496" spans="1:33" x14ac:dyDescent="0.35">
      <c r="A1496" s="84">
        <v>14584</v>
      </c>
      <c r="B1496" s="126">
        <v>46112</v>
      </c>
      <c r="C1496" s="84">
        <v>7513</v>
      </c>
      <c r="D1496" s="83" t="s">
        <v>1811</v>
      </c>
      <c r="E1496" s="85">
        <v>150782209</v>
      </c>
      <c r="F1496" s="85">
        <v>59403924</v>
      </c>
      <c r="G1496" s="85">
        <v>847354</v>
      </c>
      <c r="H1496" s="85">
        <v>0</v>
      </c>
      <c r="I1496" s="85">
        <v>0</v>
      </c>
      <c r="J1496" s="85">
        <v>2294754</v>
      </c>
      <c r="K1496" s="85">
        <v>4429774</v>
      </c>
      <c r="L1496" s="85">
        <v>0</v>
      </c>
      <c r="M1496" s="85">
        <v>3916181</v>
      </c>
      <c r="N1496" s="85">
        <v>379104</v>
      </c>
      <c r="O1496" s="153">
        <v>703092</v>
      </c>
      <c r="P1496" s="153">
        <v>3143033</v>
      </c>
      <c r="Q1496" s="153">
        <v>30616098</v>
      </c>
      <c r="R1496" s="153">
        <v>12813771</v>
      </c>
      <c r="S1496" s="153">
        <v>260763</v>
      </c>
      <c r="T1496" s="86">
        <v>1.1045392160059999E-2</v>
      </c>
      <c r="U1496" s="154" t="s">
        <v>4364</v>
      </c>
      <c r="V1496" s="154" t="s">
        <v>4364</v>
      </c>
      <c r="W1496" s="86">
        <v>1.6414934629709999E-2</v>
      </c>
      <c r="X1496" s="86">
        <v>0</v>
      </c>
      <c r="Y1496" s="86">
        <v>1.93585795974E-3</v>
      </c>
      <c r="Z1496" s="154" t="s">
        <v>4364</v>
      </c>
      <c r="AA1496" s="86">
        <v>0</v>
      </c>
      <c r="AB1496" s="86">
        <v>0</v>
      </c>
      <c r="AC1496" s="86">
        <v>3.2540740196E-4</v>
      </c>
      <c r="AD1496" s="154">
        <v>0</v>
      </c>
      <c r="AE1496" s="154">
        <v>0</v>
      </c>
      <c r="AF1496" s="154">
        <v>0</v>
      </c>
      <c r="AG1496" s="86">
        <v>5.6150790218000002E-4</v>
      </c>
    </row>
    <row r="1497" spans="1:33" x14ac:dyDescent="0.35">
      <c r="A1497" s="84">
        <v>14610</v>
      </c>
      <c r="B1497" s="126">
        <v>46112</v>
      </c>
      <c r="C1497" s="84">
        <v>7526</v>
      </c>
      <c r="D1497" s="83" t="s">
        <v>1812</v>
      </c>
      <c r="E1497" s="85">
        <v>1026034</v>
      </c>
      <c r="F1497" s="85">
        <v>442142</v>
      </c>
      <c r="G1497" s="85">
        <v>0</v>
      </c>
      <c r="H1497" s="85">
        <v>0</v>
      </c>
      <c r="I1497" s="85">
        <v>0</v>
      </c>
      <c r="J1497" s="85">
        <v>55197</v>
      </c>
      <c r="K1497" s="85">
        <v>339538</v>
      </c>
      <c r="L1497" s="85">
        <v>0</v>
      </c>
      <c r="M1497" s="85">
        <v>0</v>
      </c>
      <c r="N1497" s="85">
        <v>0</v>
      </c>
      <c r="O1497" s="153">
        <v>5086</v>
      </c>
      <c r="P1497" s="153">
        <v>42322</v>
      </c>
      <c r="Q1497" s="153">
        <v>0</v>
      </c>
      <c r="R1497" s="153">
        <v>0</v>
      </c>
      <c r="S1497" s="153">
        <v>0</v>
      </c>
      <c r="T1497" s="86" t="s">
        <v>4364</v>
      </c>
      <c r="U1497" s="154" t="s">
        <v>4364</v>
      </c>
      <c r="V1497" s="154" t="s">
        <v>4364</v>
      </c>
      <c r="W1497" s="86">
        <v>0</v>
      </c>
      <c r="X1497" s="86">
        <v>0</v>
      </c>
      <c r="Y1497" s="86">
        <v>0</v>
      </c>
      <c r="Z1497" s="154" t="s">
        <v>4364</v>
      </c>
      <c r="AA1497" s="86">
        <v>0</v>
      </c>
      <c r="AB1497" s="86" t="s">
        <v>4364</v>
      </c>
      <c r="AC1497" s="86">
        <v>0</v>
      </c>
      <c r="AD1497" s="86" t="s">
        <v>4364</v>
      </c>
      <c r="AE1497" s="154" t="s">
        <v>4364</v>
      </c>
      <c r="AF1497" s="154" t="s">
        <v>4364</v>
      </c>
      <c r="AG1497" s="86">
        <v>0</v>
      </c>
    </row>
    <row r="1498" spans="1:33" x14ac:dyDescent="0.35">
      <c r="A1498" s="84">
        <v>14611</v>
      </c>
      <c r="B1498" s="126">
        <v>46112</v>
      </c>
      <c r="C1498" s="84">
        <v>7527</v>
      </c>
      <c r="D1498" s="83" t="s">
        <v>1813</v>
      </c>
      <c r="E1498" s="85">
        <v>63343339</v>
      </c>
      <c r="F1498" s="85">
        <v>34402172</v>
      </c>
      <c r="G1498" s="85">
        <v>1085153</v>
      </c>
      <c r="H1498" s="85">
        <v>0</v>
      </c>
      <c r="I1498" s="85">
        <v>0</v>
      </c>
      <c r="J1498" s="85">
        <v>12018145</v>
      </c>
      <c r="K1498" s="85">
        <v>15114764</v>
      </c>
      <c r="L1498" s="85">
        <v>0</v>
      </c>
      <c r="M1498" s="85">
        <v>0</v>
      </c>
      <c r="N1498" s="85">
        <v>0</v>
      </c>
      <c r="O1498" s="153">
        <v>6072669</v>
      </c>
      <c r="P1498" s="153">
        <v>111441</v>
      </c>
      <c r="Q1498" s="153">
        <v>0</v>
      </c>
      <c r="R1498" s="153">
        <v>0</v>
      </c>
      <c r="S1498" s="153">
        <v>0</v>
      </c>
      <c r="T1498" s="86">
        <v>3.8391160397000003E-2</v>
      </c>
      <c r="U1498" s="154" t="s">
        <v>4364</v>
      </c>
      <c r="V1498" s="154" t="s">
        <v>4364</v>
      </c>
      <c r="W1498" s="86">
        <v>2.4916746133669999E-2</v>
      </c>
      <c r="X1498" s="86">
        <v>4.8899907209000004E-4</v>
      </c>
      <c r="Y1498" s="86">
        <v>5.4286763751800002E-3</v>
      </c>
      <c r="Z1498" s="154" t="s">
        <v>4364</v>
      </c>
      <c r="AA1498" s="86">
        <v>0</v>
      </c>
      <c r="AB1498" s="154" t="s">
        <v>4364</v>
      </c>
      <c r="AC1498" s="86" t="s">
        <v>4364</v>
      </c>
      <c r="AD1498" s="154" t="s">
        <v>4364</v>
      </c>
      <c r="AE1498" s="154" t="s">
        <v>4364</v>
      </c>
      <c r="AF1498" s="86" t="s">
        <v>4364</v>
      </c>
      <c r="AG1498" s="86">
        <v>8.6343452694200001E-3</v>
      </c>
    </row>
    <row r="1499" spans="1:33" x14ac:dyDescent="0.35">
      <c r="A1499" s="84">
        <v>14617</v>
      </c>
      <c r="B1499" s="126">
        <v>46112</v>
      </c>
      <c r="C1499" s="84">
        <v>7528</v>
      </c>
      <c r="D1499" s="83" t="s">
        <v>1814</v>
      </c>
      <c r="E1499" s="85">
        <v>488850</v>
      </c>
      <c r="F1499" s="85">
        <v>291724</v>
      </c>
      <c r="G1499" s="85">
        <v>0</v>
      </c>
      <c r="H1499" s="85">
        <v>0</v>
      </c>
      <c r="I1499" s="85">
        <v>0</v>
      </c>
      <c r="J1499" s="85">
        <v>34482</v>
      </c>
      <c r="K1499" s="85">
        <v>146712</v>
      </c>
      <c r="L1499" s="85">
        <v>13509</v>
      </c>
      <c r="M1499" s="85">
        <v>0</v>
      </c>
      <c r="N1499" s="85">
        <v>0</v>
      </c>
      <c r="O1499" s="153">
        <v>97021</v>
      </c>
      <c r="P1499" s="153">
        <v>0</v>
      </c>
      <c r="Q1499" s="153">
        <v>0</v>
      </c>
      <c r="R1499" s="153">
        <v>0</v>
      </c>
      <c r="S1499" s="153">
        <v>0</v>
      </c>
      <c r="T1499" s="154" t="s">
        <v>4364</v>
      </c>
      <c r="U1499" s="154" t="s">
        <v>4364</v>
      </c>
      <c r="V1499" s="154" t="s">
        <v>4364</v>
      </c>
      <c r="W1499" s="86">
        <v>0</v>
      </c>
      <c r="X1499" s="86">
        <v>0</v>
      </c>
      <c r="Y1499" s="86">
        <v>0</v>
      </c>
      <c r="Z1499" s="154">
        <v>0</v>
      </c>
      <c r="AA1499" s="86" t="s">
        <v>4364</v>
      </c>
      <c r="AB1499" s="86" t="s">
        <v>4364</v>
      </c>
      <c r="AC1499" s="86" t="s">
        <v>4364</v>
      </c>
      <c r="AD1499" s="154" t="s">
        <v>4364</v>
      </c>
      <c r="AE1499" s="154" t="s">
        <v>4364</v>
      </c>
      <c r="AF1499" s="154" t="s">
        <v>4364</v>
      </c>
      <c r="AG1499" s="86">
        <v>0</v>
      </c>
    </row>
    <row r="1500" spans="1:33" x14ac:dyDescent="0.35">
      <c r="A1500" s="84">
        <v>14623</v>
      </c>
      <c r="B1500" s="126">
        <v>46112</v>
      </c>
      <c r="C1500" s="84">
        <v>7530</v>
      </c>
      <c r="D1500" s="83" t="s">
        <v>1815</v>
      </c>
      <c r="E1500" s="85">
        <v>30664120</v>
      </c>
      <c r="F1500" s="85">
        <v>11509812</v>
      </c>
      <c r="G1500" s="85">
        <v>368014</v>
      </c>
      <c r="H1500" s="85">
        <v>194547</v>
      </c>
      <c r="I1500" s="85">
        <v>0</v>
      </c>
      <c r="J1500" s="85">
        <v>1438443</v>
      </c>
      <c r="K1500" s="85">
        <v>3757947</v>
      </c>
      <c r="L1500" s="85">
        <v>0</v>
      </c>
      <c r="M1500" s="85">
        <v>0</v>
      </c>
      <c r="N1500" s="85">
        <v>0</v>
      </c>
      <c r="O1500" s="153">
        <v>1944994</v>
      </c>
      <c r="P1500" s="153">
        <v>161456</v>
      </c>
      <c r="Q1500" s="153">
        <v>3644410</v>
      </c>
      <c r="R1500" s="153">
        <v>0</v>
      </c>
      <c r="S1500" s="153">
        <v>0</v>
      </c>
      <c r="T1500" s="86">
        <v>1.3500011708420001E-2</v>
      </c>
      <c r="U1500" s="154">
        <v>5.7366008702140002E-2</v>
      </c>
      <c r="V1500" s="86" t="s">
        <v>4364</v>
      </c>
      <c r="W1500" s="86">
        <v>1.491409016998E-2</v>
      </c>
      <c r="X1500" s="86">
        <v>1.81971099439E-3</v>
      </c>
      <c r="Y1500" s="86">
        <v>6.7942264202699998E-3</v>
      </c>
      <c r="Z1500" s="154" t="s">
        <v>4364</v>
      </c>
      <c r="AA1500" s="86">
        <v>-2.4547758599999998E-3</v>
      </c>
      <c r="AB1500" s="86">
        <v>0</v>
      </c>
      <c r="AC1500" s="86" t="s">
        <v>4364</v>
      </c>
      <c r="AD1500" s="86" t="s">
        <v>4364</v>
      </c>
      <c r="AE1500" s="86" t="s">
        <v>4364</v>
      </c>
      <c r="AF1500" s="86" t="s">
        <v>4364</v>
      </c>
      <c r="AG1500" s="86">
        <v>6.8249864698E-3</v>
      </c>
    </row>
    <row r="1501" spans="1:33" x14ac:dyDescent="0.35">
      <c r="A1501" s="84">
        <v>14634</v>
      </c>
      <c r="B1501" s="126">
        <v>46112</v>
      </c>
      <c r="C1501" s="84">
        <v>7537</v>
      </c>
      <c r="D1501" s="83" t="s">
        <v>1816</v>
      </c>
      <c r="E1501" s="85">
        <v>12997633</v>
      </c>
      <c r="F1501" s="85">
        <v>9484939</v>
      </c>
      <c r="G1501" s="85">
        <v>0</v>
      </c>
      <c r="H1501" s="85">
        <v>0</v>
      </c>
      <c r="I1501" s="85">
        <v>0</v>
      </c>
      <c r="J1501" s="85">
        <v>1400843</v>
      </c>
      <c r="K1501" s="85">
        <v>5930464</v>
      </c>
      <c r="L1501" s="85">
        <v>0</v>
      </c>
      <c r="M1501" s="85">
        <v>0</v>
      </c>
      <c r="N1501" s="85">
        <v>0</v>
      </c>
      <c r="O1501" s="153">
        <v>977279</v>
      </c>
      <c r="P1501" s="153">
        <v>1176353</v>
      </c>
      <c r="Q1501" s="153">
        <v>0</v>
      </c>
      <c r="R1501" s="153">
        <v>0</v>
      </c>
      <c r="S1501" s="153">
        <v>0</v>
      </c>
      <c r="T1501" s="154" t="s">
        <v>4364</v>
      </c>
      <c r="U1501" s="154" t="s">
        <v>4364</v>
      </c>
      <c r="V1501" s="154" t="s">
        <v>4364</v>
      </c>
      <c r="W1501" s="86">
        <v>1.276817718192E-2</v>
      </c>
      <c r="X1501" s="86">
        <v>2.2831279817000002E-3</v>
      </c>
      <c r="Y1501" s="86">
        <v>-7.5892201369999999E-4</v>
      </c>
      <c r="Z1501" s="154" t="s">
        <v>4364</v>
      </c>
      <c r="AA1501" s="86">
        <v>1.4096406004339999E-2</v>
      </c>
      <c r="AB1501" s="154" t="s">
        <v>4364</v>
      </c>
      <c r="AC1501" s="154" t="s">
        <v>4364</v>
      </c>
      <c r="AD1501" s="154" t="s">
        <v>4364</v>
      </c>
      <c r="AE1501" s="154" t="s">
        <v>4364</v>
      </c>
      <c r="AF1501" s="154" t="s">
        <v>4364</v>
      </c>
      <c r="AG1501" s="86">
        <v>3.21225319468E-3</v>
      </c>
    </row>
    <row r="1502" spans="1:33" x14ac:dyDescent="0.35">
      <c r="A1502" s="84">
        <v>14650</v>
      </c>
      <c r="B1502" s="126">
        <v>46112</v>
      </c>
      <c r="C1502" s="84">
        <v>7550</v>
      </c>
      <c r="D1502" s="83" t="s">
        <v>1817</v>
      </c>
      <c r="E1502" s="85">
        <v>68746934</v>
      </c>
      <c r="F1502" s="85">
        <v>50737365</v>
      </c>
      <c r="G1502" s="85">
        <v>0</v>
      </c>
      <c r="H1502" s="85">
        <v>881</v>
      </c>
      <c r="I1502" s="85">
        <v>129958</v>
      </c>
      <c r="J1502" s="85">
        <v>2526035</v>
      </c>
      <c r="K1502" s="85">
        <v>14082492</v>
      </c>
      <c r="L1502" s="85">
        <v>0</v>
      </c>
      <c r="M1502" s="85">
        <v>0</v>
      </c>
      <c r="N1502" s="85">
        <v>0</v>
      </c>
      <c r="O1502" s="153">
        <v>1432980</v>
      </c>
      <c r="P1502" s="153">
        <v>382779</v>
      </c>
      <c r="Q1502" s="153">
        <v>1189565</v>
      </c>
      <c r="R1502" s="153">
        <v>30992675</v>
      </c>
      <c r="S1502" s="153">
        <v>0</v>
      </c>
      <c r="T1502" s="154" t="s">
        <v>4364</v>
      </c>
      <c r="U1502" s="154">
        <v>0</v>
      </c>
      <c r="V1502" s="154">
        <v>1.9740140696420001E-2</v>
      </c>
      <c r="W1502" s="86">
        <v>2.6073649821730001E-2</v>
      </c>
      <c r="X1502" s="86">
        <v>8.4485236139999998E-5</v>
      </c>
      <c r="Y1502" s="86">
        <v>2.6929862870999998E-4</v>
      </c>
      <c r="Z1502" s="154" t="s">
        <v>4364</v>
      </c>
      <c r="AA1502" s="86">
        <v>0</v>
      </c>
      <c r="AB1502" s="86">
        <v>0</v>
      </c>
      <c r="AC1502" s="86">
        <v>0</v>
      </c>
      <c r="AD1502" s="154" t="s">
        <v>4364</v>
      </c>
      <c r="AE1502" s="86" t="s">
        <v>4364</v>
      </c>
      <c r="AF1502" s="86" t="s">
        <v>4364</v>
      </c>
      <c r="AG1502" s="86">
        <v>1.33350142035E-3</v>
      </c>
    </row>
    <row r="1503" spans="1:33" x14ac:dyDescent="0.35">
      <c r="A1503" s="84">
        <v>14651</v>
      </c>
      <c r="B1503" s="126">
        <v>46112</v>
      </c>
      <c r="C1503" s="84">
        <v>7551</v>
      </c>
      <c r="D1503" s="83" t="s">
        <v>1818</v>
      </c>
      <c r="E1503" s="85">
        <v>8902595</v>
      </c>
      <c r="F1503" s="85">
        <v>5767945</v>
      </c>
      <c r="G1503" s="85">
        <v>81678</v>
      </c>
      <c r="H1503" s="85">
        <v>8035</v>
      </c>
      <c r="I1503" s="85">
        <v>0</v>
      </c>
      <c r="J1503" s="85">
        <v>409578</v>
      </c>
      <c r="K1503" s="85">
        <v>2011259</v>
      </c>
      <c r="L1503" s="85">
        <v>0</v>
      </c>
      <c r="M1503" s="85">
        <v>0</v>
      </c>
      <c r="N1503" s="85">
        <v>0</v>
      </c>
      <c r="O1503" s="153">
        <v>717575</v>
      </c>
      <c r="P1503" s="153">
        <v>1221122</v>
      </c>
      <c r="Q1503" s="153">
        <v>1293153</v>
      </c>
      <c r="R1503" s="153">
        <v>25544</v>
      </c>
      <c r="S1503" s="153">
        <v>0</v>
      </c>
      <c r="T1503" s="154">
        <v>2.2507997825579999E-2</v>
      </c>
      <c r="U1503" s="86">
        <v>3.6134804396600002E-2</v>
      </c>
      <c r="V1503" s="154" t="s">
        <v>4364</v>
      </c>
      <c r="W1503" s="86">
        <v>1.419586461863E-2</v>
      </c>
      <c r="X1503" s="86">
        <v>3.8681183569800001E-3</v>
      </c>
      <c r="Y1503" s="86">
        <v>6.1132907256399999E-3</v>
      </c>
      <c r="Z1503" s="154" t="s">
        <v>4364</v>
      </c>
      <c r="AA1503" s="86">
        <v>0</v>
      </c>
      <c r="AB1503" s="86">
        <v>0</v>
      </c>
      <c r="AC1503" s="86">
        <v>0</v>
      </c>
      <c r="AD1503" s="154" t="s">
        <v>4364</v>
      </c>
      <c r="AE1503" s="154" t="s">
        <v>4364</v>
      </c>
      <c r="AF1503" s="154" t="s">
        <v>4364</v>
      </c>
      <c r="AG1503" s="86">
        <v>4.0392486847000003E-3</v>
      </c>
    </row>
    <row r="1504" spans="1:33" x14ac:dyDescent="0.35">
      <c r="A1504" s="84">
        <v>14656</v>
      </c>
      <c r="B1504" s="126">
        <v>46112</v>
      </c>
      <c r="C1504" s="84">
        <v>7553</v>
      </c>
      <c r="D1504" s="83" t="s">
        <v>1819</v>
      </c>
      <c r="E1504" s="85">
        <v>13926652</v>
      </c>
      <c r="F1504" s="85">
        <v>4404739</v>
      </c>
      <c r="G1504" s="85">
        <v>0</v>
      </c>
      <c r="H1504" s="85">
        <v>0</v>
      </c>
      <c r="I1504" s="85">
        <v>0</v>
      </c>
      <c r="J1504" s="85">
        <v>1461906</v>
      </c>
      <c r="K1504" s="85">
        <v>898454</v>
      </c>
      <c r="L1504" s="85">
        <v>0</v>
      </c>
      <c r="M1504" s="85">
        <v>0</v>
      </c>
      <c r="N1504" s="85">
        <v>0</v>
      </c>
      <c r="O1504" s="153">
        <v>1380224</v>
      </c>
      <c r="P1504" s="153">
        <v>664155</v>
      </c>
      <c r="Q1504" s="153">
        <v>0</v>
      </c>
      <c r="R1504" s="153">
        <v>0</v>
      </c>
      <c r="S1504" s="153">
        <v>0</v>
      </c>
      <c r="T1504" s="86" t="s">
        <v>4364</v>
      </c>
      <c r="U1504" s="154" t="s">
        <v>4364</v>
      </c>
      <c r="V1504" s="154" t="s">
        <v>4364</v>
      </c>
      <c r="W1504" s="86">
        <v>5.0964538688700002E-3</v>
      </c>
      <c r="X1504" s="86">
        <v>0</v>
      </c>
      <c r="Y1504" s="86">
        <v>0</v>
      </c>
      <c r="Z1504" s="154" t="s">
        <v>4364</v>
      </c>
      <c r="AA1504" s="86">
        <v>-4.3341486543999998E-3</v>
      </c>
      <c r="AB1504" s="86" t="s">
        <v>4364</v>
      </c>
      <c r="AC1504" s="86" t="s">
        <v>4364</v>
      </c>
      <c r="AD1504" s="154" t="s">
        <v>4364</v>
      </c>
      <c r="AE1504" s="154" t="s">
        <v>4364</v>
      </c>
      <c r="AF1504" s="86" t="s">
        <v>4364</v>
      </c>
      <c r="AG1504" s="86">
        <v>1.0888185648399999E-3</v>
      </c>
    </row>
    <row r="1505" spans="1:33" x14ac:dyDescent="0.35">
      <c r="A1505" s="84">
        <v>14657</v>
      </c>
      <c r="B1505" s="126">
        <v>46112</v>
      </c>
      <c r="C1505" s="84">
        <v>7554</v>
      </c>
      <c r="D1505" s="83" t="s">
        <v>1820</v>
      </c>
      <c r="E1505" s="85">
        <v>474006</v>
      </c>
      <c r="F1505" s="85">
        <v>143699</v>
      </c>
      <c r="G1505" s="85">
        <v>0</v>
      </c>
      <c r="H1505" s="85">
        <v>0</v>
      </c>
      <c r="I1505" s="85">
        <v>0</v>
      </c>
      <c r="J1505" s="85">
        <v>13865</v>
      </c>
      <c r="K1505" s="85">
        <v>95740</v>
      </c>
      <c r="L1505" s="85">
        <v>0</v>
      </c>
      <c r="M1505" s="85">
        <v>0</v>
      </c>
      <c r="N1505" s="85">
        <v>0</v>
      </c>
      <c r="O1505" s="153">
        <v>4765</v>
      </c>
      <c r="P1505" s="153">
        <v>29330</v>
      </c>
      <c r="Q1505" s="153">
        <v>0</v>
      </c>
      <c r="R1505" s="153">
        <v>0</v>
      </c>
      <c r="S1505" s="153">
        <v>0</v>
      </c>
      <c r="T1505" s="154" t="s">
        <v>4364</v>
      </c>
      <c r="U1505" s="86" t="s">
        <v>4364</v>
      </c>
      <c r="V1505" s="154" t="s">
        <v>4364</v>
      </c>
      <c r="W1505" s="86">
        <v>0</v>
      </c>
      <c r="X1505" s="86">
        <v>0</v>
      </c>
      <c r="Y1505" s="86">
        <v>0</v>
      </c>
      <c r="Z1505" s="154" t="s">
        <v>4364</v>
      </c>
      <c r="AA1505" s="86">
        <v>0</v>
      </c>
      <c r="AB1505" s="154" t="s">
        <v>4364</v>
      </c>
      <c r="AC1505" s="154" t="s">
        <v>4364</v>
      </c>
      <c r="AD1505" s="154" t="s">
        <v>4364</v>
      </c>
      <c r="AE1505" s="154" t="s">
        <v>4364</v>
      </c>
      <c r="AF1505" s="154" t="s">
        <v>4364</v>
      </c>
      <c r="AG1505" s="86">
        <v>0</v>
      </c>
    </row>
    <row r="1506" spans="1:33" x14ac:dyDescent="0.35">
      <c r="A1506" s="84">
        <v>14670</v>
      </c>
      <c r="B1506" s="126">
        <v>46112</v>
      </c>
      <c r="C1506" s="84">
        <v>7560</v>
      </c>
      <c r="D1506" s="83" t="s">
        <v>1821</v>
      </c>
      <c r="E1506" s="85">
        <v>40773434</v>
      </c>
      <c r="F1506" s="85">
        <v>20495767</v>
      </c>
      <c r="G1506" s="85">
        <v>0</v>
      </c>
      <c r="H1506" s="85">
        <v>0</v>
      </c>
      <c r="I1506" s="85">
        <v>0</v>
      </c>
      <c r="J1506" s="85">
        <v>4526608</v>
      </c>
      <c r="K1506" s="85">
        <v>13140303</v>
      </c>
      <c r="L1506" s="85">
        <v>0</v>
      </c>
      <c r="M1506" s="85">
        <v>0</v>
      </c>
      <c r="N1506" s="85">
        <v>134017</v>
      </c>
      <c r="O1506" s="153">
        <v>750969</v>
      </c>
      <c r="P1506" s="153">
        <v>949851</v>
      </c>
      <c r="Q1506" s="153">
        <v>860322</v>
      </c>
      <c r="R1506" s="153">
        <v>133697</v>
      </c>
      <c r="S1506" s="153">
        <v>0</v>
      </c>
      <c r="T1506" s="86" t="s">
        <v>4364</v>
      </c>
      <c r="U1506" s="86" t="s">
        <v>4364</v>
      </c>
      <c r="V1506" s="86" t="s">
        <v>4364</v>
      </c>
      <c r="W1506" s="86">
        <v>5.3260307084099998E-3</v>
      </c>
      <c r="X1506" s="86">
        <v>0</v>
      </c>
      <c r="Y1506" s="86">
        <v>0</v>
      </c>
      <c r="Z1506" s="86" t="s">
        <v>4364</v>
      </c>
      <c r="AA1506" s="86">
        <v>4.9850257833999997E-4</v>
      </c>
      <c r="AB1506" s="86">
        <v>0</v>
      </c>
      <c r="AC1506" s="86">
        <v>0</v>
      </c>
      <c r="AD1506" s="154" t="s">
        <v>4364</v>
      </c>
      <c r="AE1506" s="154" t="s">
        <v>4364</v>
      </c>
      <c r="AF1506" s="154">
        <v>0</v>
      </c>
      <c r="AG1506" s="86">
        <v>2.2732473830999999E-4</v>
      </c>
    </row>
    <row r="1507" spans="1:33" x14ac:dyDescent="0.35">
      <c r="A1507" s="84">
        <v>14677</v>
      </c>
      <c r="B1507" s="126">
        <v>46112</v>
      </c>
      <c r="C1507" s="84">
        <v>7565</v>
      </c>
      <c r="D1507" s="83" t="s">
        <v>1822</v>
      </c>
      <c r="E1507" s="85">
        <v>73886885</v>
      </c>
      <c r="F1507" s="85">
        <v>24706089</v>
      </c>
      <c r="G1507" s="85">
        <v>337078</v>
      </c>
      <c r="H1507" s="85">
        <v>0</v>
      </c>
      <c r="I1507" s="85">
        <v>0</v>
      </c>
      <c r="J1507" s="85">
        <v>2460091</v>
      </c>
      <c r="K1507" s="85">
        <v>8416840</v>
      </c>
      <c r="L1507" s="85">
        <v>0</v>
      </c>
      <c r="M1507" s="85">
        <v>0</v>
      </c>
      <c r="N1507" s="85">
        <v>0</v>
      </c>
      <c r="O1507" s="153">
        <v>979273</v>
      </c>
      <c r="P1507" s="153">
        <v>1471666</v>
      </c>
      <c r="Q1507" s="153">
        <v>7822789</v>
      </c>
      <c r="R1507" s="153">
        <v>3218351</v>
      </c>
      <c r="S1507" s="153">
        <v>0</v>
      </c>
      <c r="T1507" s="154">
        <v>1.398073754633E-2</v>
      </c>
      <c r="U1507" s="154" t="s">
        <v>4364</v>
      </c>
      <c r="V1507" s="154" t="s">
        <v>4364</v>
      </c>
      <c r="W1507" s="86">
        <v>1.0714557685409999E-2</v>
      </c>
      <c r="X1507" s="86">
        <v>8.7482321431999995E-4</v>
      </c>
      <c r="Y1507" s="86">
        <v>1.44851800201E-3</v>
      </c>
      <c r="Z1507" s="154" t="s">
        <v>4364</v>
      </c>
      <c r="AA1507" s="86">
        <v>0</v>
      </c>
      <c r="AB1507" s="86">
        <v>0</v>
      </c>
      <c r="AC1507" s="86">
        <v>0</v>
      </c>
      <c r="AD1507" s="154" t="s">
        <v>4364</v>
      </c>
      <c r="AE1507" s="154" t="s">
        <v>4364</v>
      </c>
      <c r="AF1507" s="154" t="s">
        <v>4364</v>
      </c>
      <c r="AG1507" s="86">
        <v>1.1719132200099999E-3</v>
      </c>
    </row>
    <row r="1508" spans="1:33" x14ac:dyDescent="0.35">
      <c r="A1508" s="84">
        <v>14708</v>
      </c>
      <c r="B1508" s="126">
        <v>46112</v>
      </c>
      <c r="C1508" s="84">
        <v>7586</v>
      </c>
      <c r="D1508" s="83" t="s">
        <v>1823</v>
      </c>
      <c r="E1508" s="85">
        <v>3765101</v>
      </c>
      <c r="F1508" s="85">
        <v>3003711</v>
      </c>
      <c r="G1508" s="85">
        <v>0</v>
      </c>
      <c r="H1508" s="85">
        <v>0</v>
      </c>
      <c r="I1508" s="85">
        <v>0</v>
      </c>
      <c r="J1508" s="85">
        <v>673803</v>
      </c>
      <c r="K1508" s="85">
        <v>1458342</v>
      </c>
      <c r="L1508" s="85">
        <v>0</v>
      </c>
      <c r="M1508" s="85">
        <v>0</v>
      </c>
      <c r="N1508" s="85">
        <v>0</v>
      </c>
      <c r="O1508" s="153">
        <v>191811</v>
      </c>
      <c r="P1508" s="153">
        <v>679755</v>
      </c>
      <c r="Q1508" s="153">
        <v>0</v>
      </c>
      <c r="R1508" s="153">
        <v>0</v>
      </c>
      <c r="S1508" s="153">
        <v>0</v>
      </c>
      <c r="T1508" s="86" t="s">
        <v>4364</v>
      </c>
      <c r="U1508" s="154" t="s">
        <v>4364</v>
      </c>
      <c r="V1508" s="154" t="s">
        <v>4364</v>
      </c>
      <c r="W1508" s="86">
        <v>4.6120838209900003E-3</v>
      </c>
      <c r="X1508" s="86">
        <v>-3.9987936299999997E-5</v>
      </c>
      <c r="Y1508" s="86">
        <v>3.6132120694199999E-3</v>
      </c>
      <c r="Z1508" s="154" t="s">
        <v>4364</v>
      </c>
      <c r="AA1508" s="86">
        <v>0</v>
      </c>
      <c r="AB1508" s="86" t="s">
        <v>4364</v>
      </c>
      <c r="AC1508" s="86" t="s">
        <v>4364</v>
      </c>
      <c r="AD1508" s="154" t="s">
        <v>4364</v>
      </c>
      <c r="AE1508" s="154" t="s">
        <v>4364</v>
      </c>
      <c r="AF1508" s="86" t="s">
        <v>4364</v>
      </c>
      <c r="AG1508" s="86">
        <v>2.00930158521E-3</v>
      </c>
    </row>
    <row r="1509" spans="1:33" x14ac:dyDescent="0.35">
      <c r="A1509" s="84">
        <v>14712</v>
      </c>
      <c r="B1509" s="126">
        <v>46112</v>
      </c>
      <c r="C1509" s="84">
        <v>7589</v>
      </c>
      <c r="D1509" s="83" t="s">
        <v>1824</v>
      </c>
      <c r="E1509" s="85">
        <v>1309490</v>
      </c>
      <c r="F1509" s="85">
        <v>904669</v>
      </c>
      <c r="G1509" s="85">
        <v>5000</v>
      </c>
      <c r="H1509" s="85">
        <v>0</v>
      </c>
      <c r="I1509" s="85">
        <v>0</v>
      </c>
      <c r="J1509" s="85">
        <v>207566</v>
      </c>
      <c r="K1509" s="85">
        <v>402453</v>
      </c>
      <c r="L1509" s="85">
        <v>0</v>
      </c>
      <c r="M1509" s="85">
        <v>0</v>
      </c>
      <c r="N1509" s="85">
        <v>0</v>
      </c>
      <c r="O1509" s="153">
        <v>122646</v>
      </c>
      <c r="P1509" s="153">
        <v>167004</v>
      </c>
      <c r="Q1509" s="153">
        <v>0</v>
      </c>
      <c r="R1509" s="153">
        <v>0</v>
      </c>
      <c r="S1509" s="153">
        <v>0</v>
      </c>
      <c r="T1509" s="154">
        <v>0</v>
      </c>
      <c r="U1509" s="154" t="s">
        <v>4364</v>
      </c>
      <c r="V1509" s="154" t="s">
        <v>4364</v>
      </c>
      <c r="W1509" s="86">
        <v>-2.05997002114E-2</v>
      </c>
      <c r="X1509" s="86">
        <v>0</v>
      </c>
      <c r="Y1509" s="86">
        <v>9.6472343000000003E-4</v>
      </c>
      <c r="Z1509" s="154" t="s">
        <v>4364</v>
      </c>
      <c r="AA1509" s="86">
        <v>0</v>
      </c>
      <c r="AB1509" s="154" t="s">
        <v>4364</v>
      </c>
      <c r="AC1509" s="154" t="s">
        <v>4364</v>
      </c>
      <c r="AD1509" s="154" t="s">
        <v>4364</v>
      </c>
      <c r="AE1509" s="154" t="s">
        <v>4364</v>
      </c>
      <c r="AF1509" s="154" t="s">
        <v>4364</v>
      </c>
      <c r="AG1509" s="86">
        <v>-2.2705583361E-3</v>
      </c>
    </row>
    <row r="1510" spans="1:33" x14ac:dyDescent="0.35">
      <c r="A1510" s="84">
        <v>14723</v>
      </c>
      <c r="B1510" s="126">
        <v>46112</v>
      </c>
      <c r="C1510" s="84">
        <v>7598</v>
      </c>
      <c r="D1510" s="83" t="s">
        <v>1825</v>
      </c>
      <c r="E1510" s="85">
        <v>427966636</v>
      </c>
      <c r="F1510" s="85">
        <v>162323796</v>
      </c>
      <c r="G1510" s="85">
        <v>5750051</v>
      </c>
      <c r="H1510" s="85">
        <v>0</v>
      </c>
      <c r="I1510" s="85">
        <v>0</v>
      </c>
      <c r="J1510" s="85">
        <v>15238774</v>
      </c>
      <c r="K1510" s="85">
        <v>25097638</v>
      </c>
      <c r="L1510" s="85">
        <v>0</v>
      </c>
      <c r="M1510" s="85">
        <v>0</v>
      </c>
      <c r="N1510" s="85">
        <v>0</v>
      </c>
      <c r="O1510" s="153">
        <v>806686</v>
      </c>
      <c r="P1510" s="153">
        <v>318292</v>
      </c>
      <c r="Q1510" s="153">
        <v>70283619</v>
      </c>
      <c r="R1510" s="153">
        <v>44828738</v>
      </c>
      <c r="S1510" s="153">
        <v>0</v>
      </c>
      <c r="T1510" s="86">
        <v>1.8542447883080002E-2</v>
      </c>
      <c r="U1510" s="154" t="s">
        <v>4364</v>
      </c>
      <c r="V1510" s="154" t="s">
        <v>4364</v>
      </c>
      <c r="W1510" s="86">
        <v>0</v>
      </c>
      <c r="X1510" s="86">
        <v>3.0277625550899998E-3</v>
      </c>
      <c r="Y1510" s="86">
        <v>4.7160166504000003E-3</v>
      </c>
      <c r="Z1510" s="154" t="s">
        <v>4364</v>
      </c>
      <c r="AA1510" s="86">
        <v>0</v>
      </c>
      <c r="AB1510" s="86">
        <v>0</v>
      </c>
      <c r="AC1510" s="86">
        <v>0</v>
      </c>
      <c r="AD1510" s="86" t="s">
        <v>4364</v>
      </c>
      <c r="AE1510" s="154" t="s">
        <v>4364</v>
      </c>
      <c r="AF1510" s="154" t="s">
        <v>4364</v>
      </c>
      <c r="AG1510" s="86">
        <v>1.8605708977900001E-3</v>
      </c>
    </row>
    <row r="1511" spans="1:33" x14ac:dyDescent="0.35">
      <c r="A1511" s="84">
        <v>14725</v>
      </c>
      <c r="B1511" s="126">
        <v>46112</v>
      </c>
      <c r="C1511" s="84">
        <v>7599</v>
      </c>
      <c r="D1511" s="83" t="s">
        <v>1826</v>
      </c>
      <c r="E1511" s="85">
        <v>26113337</v>
      </c>
      <c r="F1511" s="85">
        <v>14214173</v>
      </c>
      <c r="G1511" s="85">
        <v>0</v>
      </c>
      <c r="H1511" s="85">
        <v>0</v>
      </c>
      <c r="I1511" s="85">
        <v>0</v>
      </c>
      <c r="J1511" s="85">
        <v>1045808</v>
      </c>
      <c r="K1511" s="85">
        <v>5976873</v>
      </c>
      <c r="L1511" s="85">
        <v>0</v>
      </c>
      <c r="M1511" s="85">
        <v>0</v>
      </c>
      <c r="N1511" s="85">
        <v>0</v>
      </c>
      <c r="O1511" s="153">
        <v>289783</v>
      </c>
      <c r="P1511" s="153">
        <v>583015</v>
      </c>
      <c r="Q1511" s="153">
        <v>6118124</v>
      </c>
      <c r="R1511" s="153">
        <v>200570</v>
      </c>
      <c r="S1511" s="153">
        <v>0</v>
      </c>
      <c r="T1511" s="86" t="s">
        <v>4364</v>
      </c>
      <c r="U1511" s="154" t="s">
        <v>4364</v>
      </c>
      <c r="V1511" s="154" t="s">
        <v>4364</v>
      </c>
      <c r="W1511" s="86">
        <v>-9.856997980000001E-4</v>
      </c>
      <c r="X1511" s="86">
        <v>0</v>
      </c>
      <c r="Y1511" s="86">
        <v>1.093665666206E-2</v>
      </c>
      <c r="Z1511" s="154" t="s">
        <v>4364</v>
      </c>
      <c r="AA1511" s="86">
        <v>0</v>
      </c>
      <c r="AB1511" s="86">
        <v>0</v>
      </c>
      <c r="AC1511" s="86">
        <v>0</v>
      </c>
      <c r="AD1511" s="154">
        <v>0</v>
      </c>
      <c r="AE1511" s="154" t="s">
        <v>4364</v>
      </c>
      <c r="AF1511" s="154" t="s">
        <v>4364</v>
      </c>
      <c r="AG1511" s="86">
        <v>4.8100383985900004E-3</v>
      </c>
    </row>
    <row r="1512" spans="1:33" x14ac:dyDescent="0.35">
      <c r="A1512" s="84">
        <v>14733</v>
      </c>
      <c r="B1512" s="126">
        <v>46112</v>
      </c>
      <c r="C1512" s="84">
        <v>7605</v>
      </c>
      <c r="D1512" s="83" t="s">
        <v>1827</v>
      </c>
      <c r="E1512" s="85">
        <v>89093314</v>
      </c>
      <c r="F1512" s="85">
        <v>34972683</v>
      </c>
      <c r="G1512" s="85">
        <v>1233132</v>
      </c>
      <c r="H1512" s="85">
        <v>0</v>
      </c>
      <c r="I1512" s="85">
        <v>0</v>
      </c>
      <c r="J1512" s="85">
        <v>7642664</v>
      </c>
      <c r="K1512" s="85">
        <v>17240027</v>
      </c>
      <c r="L1512" s="85">
        <v>0</v>
      </c>
      <c r="M1512" s="85">
        <v>0</v>
      </c>
      <c r="N1512" s="85">
        <v>0</v>
      </c>
      <c r="O1512" s="153">
        <v>7649591</v>
      </c>
      <c r="P1512" s="153">
        <v>1200991</v>
      </c>
      <c r="Q1512" s="153">
        <v>0</v>
      </c>
      <c r="R1512" s="153">
        <v>6278</v>
      </c>
      <c r="S1512" s="153">
        <v>0</v>
      </c>
      <c r="T1512" s="86">
        <v>4.1377363460829999E-2</v>
      </c>
      <c r="U1512" s="154" t="s">
        <v>4364</v>
      </c>
      <c r="V1512" s="154" t="s">
        <v>4364</v>
      </c>
      <c r="W1512" s="86">
        <v>2.7037690225319998E-2</v>
      </c>
      <c r="X1512" s="86">
        <v>2.1458538346199999E-3</v>
      </c>
      <c r="Y1512" s="86">
        <v>9.23433428656E-3</v>
      </c>
      <c r="Z1512" s="154" t="s">
        <v>4364</v>
      </c>
      <c r="AA1512" s="86">
        <v>1.7001673162E-3</v>
      </c>
      <c r="AB1512" s="86">
        <v>0</v>
      </c>
      <c r="AC1512" s="154">
        <v>0</v>
      </c>
      <c r="AD1512" s="86" t="s">
        <v>4364</v>
      </c>
      <c r="AE1512" s="154" t="s">
        <v>4364</v>
      </c>
      <c r="AF1512" s="154" t="s">
        <v>4364</v>
      </c>
      <c r="AG1512" s="86">
        <v>1.155653403766E-2</v>
      </c>
    </row>
    <row r="1513" spans="1:33" x14ac:dyDescent="0.35">
      <c r="A1513" s="84">
        <v>14734</v>
      </c>
      <c r="B1513" s="126">
        <v>46112</v>
      </c>
      <c r="C1513" s="84">
        <v>7606</v>
      </c>
      <c r="D1513" s="83" t="s">
        <v>1828</v>
      </c>
      <c r="E1513" s="85">
        <v>59449872</v>
      </c>
      <c r="F1513" s="85">
        <v>32382119</v>
      </c>
      <c r="G1513" s="85">
        <v>497316</v>
      </c>
      <c r="H1513" s="85">
        <v>0</v>
      </c>
      <c r="I1513" s="85">
        <v>0</v>
      </c>
      <c r="J1513" s="85">
        <v>9401637</v>
      </c>
      <c r="K1513" s="85">
        <v>4278170</v>
      </c>
      <c r="L1513" s="85">
        <v>0</v>
      </c>
      <c r="M1513" s="85">
        <v>0</v>
      </c>
      <c r="N1513" s="85">
        <v>0</v>
      </c>
      <c r="O1513" s="153">
        <v>6031597</v>
      </c>
      <c r="P1513" s="153">
        <v>3554503</v>
      </c>
      <c r="Q1513" s="153">
        <v>8618895</v>
      </c>
      <c r="R1513" s="153">
        <v>0</v>
      </c>
      <c r="S1513" s="153">
        <v>0</v>
      </c>
      <c r="T1513" s="154">
        <v>1.6204405111129999E-2</v>
      </c>
      <c r="U1513" s="154" t="s">
        <v>4364</v>
      </c>
      <c r="V1513" s="154" t="s">
        <v>4364</v>
      </c>
      <c r="W1513" s="86">
        <v>9.1446964470300006E-3</v>
      </c>
      <c r="X1513" s="154">
        <v>3.1576571711999998E-3</v>
      </c>
      <c r="Y1513" s="154">
        <v>2.2272775120950002E-2</v>
      </c>
      <c r="Z1513" s="154" t="s">
        <v>4364</v>
      </c>
      <c r="AA1513" s="154">
        <v>0</v>
      </c>
      <c r="AB1513" s="154">
        <v>0</v>
      </c>
      <c r="AC1513" s="154" t="s">
        <v>4364</v>
      </c>
      <c r="AD1513" s="154" t="s">
        <v>4364</v>
      </c>
      <c r="AE1513" s="154" t="s">
        <v>4364</v>
      </c>
      <c r="AF1513" s="154" t="s">
        <v>4364</v>
      </c>
      <c r="AG1513" s="86">
        <v>6.3588474271699998E-3</v>
      </c>
    </row>
    <row r="1514" spans="1:33" x14ac:dyDescent="0.35">
      <c r="A1514" s="84">
        <v>14754</v>
      </c>
      <c r="B1514" s="126">
        <v>46112</v>
      </c>
      <c r="C1514" s="84">
        <v>7616</v>
      </c>
      <c r="D1514" s="83" t="s">
        <v>1829</v>
      </c>
      <c r="E1514" s="85">
        <v>488443273</v>
      </c>
      <c r="F1514" s="85">
        <v>264005382</v>
      </c>
      <c r="G1514" s="85">
        <v>16175300</v>
      </c>
      <c r="H1514" s="85">
        <v>16052</v>
      </c>
      <c r="I1514" s="85">
        <v>0</v>
      </c>
      <c r="J1514" s="85">
        <v>6724369</v>
      </c>
      <c r="K1514" s="85">
        <v>15692969</v>
      </c>
      <c r="L1514" s="85">
        <v>0</v>
      </c>
      <c r="M1514" s="85">
        <v>20175428</v>
      </c>
      <c r="N1514" s="85">
        <v>837321</v>
      </c>
      <c r="O1514" s="153">
        <v>18601325</v>
      </c>
      <c r="P1514" s="153">
        <v>10549873</v>
      </c>
      <c r="Q1514" s="153">
        <v>94314614</v>
      </c>
      <c r="R1514" s="153">
        <v>80918131</v>
      </c>
      <c r="S1514" s="153">
        <v>0</v>
      </c>
      <c r="T1514" s="154">
        <v>1.893987367506E-2</v>
      </c>
      <c r="U1514" s="154">
        <v>0</v>
      </c>
      <c r="V1514" s="154" t="s">
        <v>4364</v>
      </c>
      <c r="W1514" s="86">
        <v>6.3839691063849999E-2</v>
      </c>
      <c r="X1514" s="86">
        <v>2.8975875958000001E-4</v>
      </c>
      <c r="Y1514" s="86">
        <v>5.8989444834100001E-3</v>
      </c>
      <c r="Z1514" s="154" t="s">
        <v>4364</v>
      </c>
      <c r="AA1514" s="86">
        <v>7.7632789315200002E-3</v>
      </c>
      <c r="AB1514" s="86">
        <v>-1.5167920650000001E-4</v>
      </c>
      <c r="AC1514" s="86">
        <v>5.5126813273E-4</v>
      </c>
      <c r="AD1514" s="154" t="s">
        <v>4364</v>
      </c>
      <c r="AE1514" s="154">
        <v>0</v>
      </c>
      <c r="AF1514" s="154">
        <v>0</v>
      </c>
      <c r="AG1514" s="86">
        <v>8.2474638486900002E-3</v>
      </c>
    </row>
    <row r="1515" spans="1:33" x14ac:dyDescent="0.35">
      <c r="A1515" s="84">
        <v>14758</v>
      </c>
      <c r="B1515" s="126">
        <v>46112</v>
      </c>
      <c r="C1515" s="84">
        <v>7619</v>
      </c>
      <c r="D1515" s="83" t="s">
        <v>1830</v>
      </c>
      <c r="E1515" s="85">
        <v>8374301</v>
      </c>
      <c r="F1515" s="85">
        <v>6240813</v>
      </c>
      <c r="G1515" s="85">
        <v>0</v>
      </c>
      <c r="H1515" s="85">
        <v>0</v>
      </c>
      <c r="I1515" s="85">
        <v>0</v>
      </c>
      <c r="J1515" s="85">
        <v>1070829</v>
      </c>
      <c r="K1515" s="85">
        <v>3074240</v>
      </c>
      <c r="L1515" s="85">
        <v>0</v>
      </c>
      <c r="M1515" s="85">
        <v>0</v>
      </c>
      <c r="N1515" s="85">
        <v>0</v>
      </c>
      <c r="O1515" s="153">
        <v>494497</v>
      </c>
      <c r="P1515" s="153">
        <v>1601247</v>
      </c>
      <c r="Q1515" s="153">
        <v>0</v>
      </c>
      <c r="R1515" s="153">
        <v>0</v>
      </c>
      <c r="S1515" s="153">
        <v>0</v>
      </c>
      <c r="T1515" s="86" t="s">
        <v>4364</v>
      </c>
      <c r="U1515" s="154" t="s">
        <v>4364</v>
      </c>
      <c r="V1515" s="154" t="s">
        <v>4364</v>
      </c>
      <c r="W1515" s="86">
        <v>-2.9079312604000001E-3</v>
      </c>
      <c r="X1515" s="86">
        <v>0</v>
      </c>
      <c r="Y1515" s="86">
        <v>2.2877006329699999E-3</v>
      </c>
      <c r="Z1515" s="154" t="s">
        <v>4364</v>
      </c>
      <c r="AA1515" s="86">
        <v>1.1874961664999999E-4</v>
      </c>
      <c r="AB1515" s="86" t="s">
        <v>4364</v>
      </c>
      <c r="AC1515" s="86" t="s">
        <v>4364</v>
      </c>
      <c r="AD1515" s="86" t="s">
        <v>4364</v>
      </c>
      <c r="AE1515" s="86" t="s">
        <v>4364</v>
      </c>
      <c r="AF1515" s="86" t="s">
        <v>4364</v>
      </c>
      <c r="AG1515" s="86">
        <v>8.6865081655999995E-4</v>
      </c>
    </row>
    <row r="1516" spans="1:33" x14ac:dyDescent="0.35">
      <c r="A1516" s="84">
        <v>14775</v>
      </c>
      <c r="B1516" s="126">
        <v>46112</v>
      </c>
      <c r="C1516" s="84">
        <v>7627</v>
      </c>
      <c r="D1516" s="83" t="s">
        <v>1831</v>
      </c>
      <c r="E1516" s="85">
        <v>173219388</v>
      </c>
      <c r="F1516" s="85">
        <v>68184612</v>
      </c>
      <c r="G1516" s="85">
        <v>1269291</v>
      </c>
      <c r="H1516" s="85">
        <v>0</v>
      </c>
      <c r="I1516" s="85">
        <v>0</v>
      </c>
      <c r="J1516" s="85">
        <v>4846605</v>
      </c>
      <c r="K1516" s="85">
        <v>16235652</v>
      </c>
      <c r="L1516" s="85">
        <v>0</v>
      </c>
      <c r="M1516" s="85">
        <v>697574</v>
      </c>
      <c r="N1516" s="85">
        <v>0</v>
      </c>
      <c r="O1516" s="153">
        <v>2977746</v>
      </c>
      <c r="P1516" s="153">
        <v>6640244</v>
      </c>
      <c r="Q1516" s="153">
        <v>29887136</v>
      </c>
      <c r="R1516" s="153">
        <v>5630364</v>
      </c>
      <c r="S1516" s="153">
        <v>0</v>
      </c>
      <c r="T1516" s="86">
        <v>1.2001915853079999E-2</v>
      </c>
      <c r="U1516" s="154" t="s">
        <v>4364</v>
      </c>
      <c r="V1516" s="154" t="s">
        <v>4364</v>
      </c>
      <c r="W1516" s="86">
        <v>3.3520683134850002E-2</v>
      </c>
      <c r="X1516" s="86">
        <v>4.0119398749600002E-3</v>
      </c>
      <c r="Y1516" s="86">
        <v>2.4881440441830001E-2</v>
      </c>
      <c r="Z1516" s="154" t="s">
        <v>4364</v>
      </c>
      <c r="AA1516" s="86">
        <v>5.9594136649899999E-3</v>
      </c>
      <c r="AB1516" s="86">
        <v>1.3340110507599999E-3</v>
      </c>
      <c r="AC1516" s="86">
        <v>0</v>
      </c>
      <c r="AD1516" s="86" t="s">
        <v>4364</v>
      </c>
      <c r="AE1516" s="86">
        <v>0</v>
      </c>
      <c r="AF1516" s="86" t="s">
        <v>4364</v>
      </c>
      <c r="AG1516" s="86">
        <v>9.6886348459299994E-3</v>
      </c>
    </row>
    <row r="1517" spans="1:33" x14ac:dyDescent="0.35">
      <c r="A1517" s="84">
        <v>14786</v>
      </c>
      <c r="B1517" s="126">
        <v>46112</v>
      </c>
      <c r="C1517" s="84">
        <v>7635</v>
      </c>
      <c r="D1517" s="83" t="s">
        <v>1832</v>
      </c>
      <c r="E1517" s="85">
        <v>37106408</v>
      </c>
      <c r="F1517" s="85">
        <v>25942424</v>
      </c>
      <c r="G1517" s="85">
        <v>530068</v>
      </c>
      <c r="H1517" s="85">
        <v>0</v>
      </c>
      <c r="I1517" s="85">
        <v>0</v>
      </c>
      <c r="J1517" s="85">
        <v>2439897</v>
      </c>
      <c r="K1517" s="85">
        <v>7011990</v>
      </c>
      <c r="L1517" s="85">
        <v>0</v>
      </c>
      <c r="M1517" s="85">
        <v>0</v>
      </c>
      <c r="N1517" s="85">
        <v>0</v>
      </c>
      <c r="O1517" s="153">
        <v>962920</v>
      </c>
      <c r="P1517" s="153">
        <v>349455</v>
      </c>
      <c r="Q1517" s="153">
        <v>12879133</v>
      </c>
      <c r="R1517" s="153">
        <v>1768960</v>
      </c>
      <c r="S1517" s="153">
        <v>0</v>
      </c>
      <c r="T1517" s="86">
        <v>1.176617858808E-2</v>
      </c>
      <c r="U1517" s="154" t="s">
        <v>4364</v>
      </c>
      <c r="V1517" s="154" t="s">
        <v>4364</v>
      </c>
      <c r="W1517" s="86">
        <v>1.4264937936320001E-2</v>
      </c>
      <c r="X1517" s="86">
        <v>-1.9785484055E-3</v>
      </c>
      <c r="Y1517" s="86">
        <v>7.7254123849999998E-4</v>
      </c>
      <c r="Z1517" s="154" t="s">
        <v>4364</v>
      </c>
      <c r="AA1517" s="86">
        <v>5.446004015777E-2</v>
      </c>
      <c r="AB1517" s="86">
        <v>0</v>
      </c>
      <c r="AC1517" s="86">
        <v>0</v>
      </c>
      <c r="AD1517" s="154" t="s">
        <v>4364</v>
      </c>
      <c r="AE1517" s="154" t="s">
        <v>4364</v>
      </c>
      <c r="AF1517" s="154" t="s">
        <v>4364</v>
      </c>
      <c r="AG1517" s="86">
        <v>1.1728735964599999E-3</v>
      </c>
    </row>
    <row r="1518" spans="1:33" x14ac:dyDescent="0.35">
      <c r="A1518" s="84">
        <v>14805</v>
      </c>
      <c r="B1518" s="126">
        <v>46112</v>
      </c>
      <c r="C1518" s="84">
        <v>7648</v>
      </c>
      <c r="D1518" s="83" t="s">
        <v>1833</v>
      </c>
      <c r="E1518" s="85">
        <v>42880696</v>
      </c>
      <c r="F1518" s="85">
        <v>32455700</v>
      </c>
      <c r="G1518" s="85">
        <v>1782818</v>
      </c>
      <c r="H1518" s="85">
        <v>0</v>
      </c>
      <c r="I1518" s="85">
        <v>0</v>
      </c>
      <c r="J1518" s="85">
        <v>3201857</v>
      </c>
      <c r="K1518" s="85">
        <v>20777474</v>
      </c>
      <c r="L1518" s="85">
        <v>0</v>
      </c>
      <c r="M1518" s="85">
        <v>0</v>
      </c>
      <c r="N1518" s="85">
        <v>0</v>
      </c>
      <c r="O1518" s="153">
        <v>2400313</v>
      </c>
      <c r="P1518" s="153">
        <v>4293234</v>
      </c>
      <c r="Q1518" s="153">
        <v>0</v>
      </c>
      <c r="R1518" s="153">
        <v>0</v>
      </c>
      <c r="S1518" s="153">
        <v>0</v>
      </c>
      <c r="T1518" s="86">
        <v>9.5811539677999997E-4</v>
      </c>
      <c r="U1518" s="154" t="s">
        <v>4364</v>
      </c>
      <c r="V1518" s="154" t="s">
        <v>4364</v>
      </c>
      <c r="W1518" s="86">
        <v>1.9714450381939998E-2</v>
      </c>
      <c r="X1518" s="86">
        <v>0</v>
      </c>
      <c r="Y1518" s="86">
        <v>4.7413294441899997E-3</v>
      </c>
      <c r="Z1518" s="154" t="s">
        <v>4364</v>
      </c>
      <c r="AA1518" s="86">
        <v>1.38032160103E-3</v>
      </c>
      <c r="AB1518" s="86" t="s">
        <v>4364</v>
      </c>
      <c r="AC1518" s="86" t="s">
        <v>4364</v>
      </c>
      <c r="AD1518" s="86" t="s">
        <v>4364</v>
      </c>
      <c r="AE1518" s="86" t="s">
        <v>4364</v>
      </c>
      <c r="AF1518" s="154" t="s">
        <v>4364</v>
      </c>
      <c r="AG1518" s="86">
        <v>4.5825103670799998E-3</v>
      </c>
    </row>
    <row r="1519" spans="1:33" x14ac:dyDescent="0.35">
      <c r="A1519" s="84">
        <v>14815</v>
      </c>
      <c r="B1519" s="126">
        <v>46112</v>
      </c>
      <c r="C1519" s="84">
        <v>7652</v>
      </c>
      <c r="D1519" s="83" t="s">
        <v>1834</v>
      </c>
      <c r="E1519" s="85">
        <v>5657618</v>
      </c>
      <c r="F1519" s="85">
        <v>561762</v>
      </c>
      <c r="G1519" s="85">
        <v>0</v>
      </c>
      <c r="H1519" s="85">
        <v>0</v>
      </c>
      <c r="I1519" s="85">
        <v>0</v>
      </c>
      <c r="J1519" s="85">
        <v>15119</v>
      </c>
      <c r="K1519" s="85">
        <v>271699</v>
      </c>
      <c r="L1519" s="85">
        <v>0</v>
      </c>
      <c r="M1519" s="85">
        <v>0</v>
      </c>
      <c r="N1519" s="85">
        <v>0</v>
      </c>
      <c r="O1519" s="153">
        <v>274944</v>
      </c>
      <c r="P1519" s="153">
        <v>0</v>
      </c>
      <c r="Q1519" s="153">
        <v>0</v>
      </c>
      <c r="R1519" s="153">
        <v>0</v>
      </c>
      <c r="S1519" s="153">
        <v>0</v>
      </c>
      <c r="T1519" s="86" t="s">
        <v>4364</v>
      </c>
      <c r="U1519" s="154">
        <v>1.9295152439629999E-2</v>
      </c>
      <c r="V1519" s="154" t="s">
        <v>4364</v>
      </c>
      <c r="W1519" s="86">
        <v>-1.27406305217E-2</v>
      </c>
      <c r="X1519" s="86">
        <v>0</v>
      </c>
      <c r="Y1519" s="86">
        <v>-2.8044720900000002E-3</v>
      </c>
      <c r="Z1519" s="154" t="s">
        <v>4364</v>
      </c>
      <c r="AA1519" s="86" t="s">
        <v>4364</v>
      </c>
      <c r="AB1519" s="86" t="s">
        <v>4364</v>
      </c>
      <c r="AC1519" s="86" t="s">
        <v>4364</v>
      </c>
      <c r="AD1519" s="154" t="s">
        <v>4364</v>
      </c>
      <c r="AE1519" s="154" t="s">
        <v>4364</v>
      </c>
      <c r="AF1519" s="154" t="s">
        <v>4364</v>
      </c>
      <c r="AG1519" s="86">
        <v>-5.1506516973999997E-3</v>
      </c>
    </row>
    <row r="1520" spans="1:33" x14ac:dyDescent="0.35">
      <c r="A1520" s="84">
        <v>14824</v>
      </c>
      <c r="B1520" s="126">
        <v>46112</v>
      </c>
      <c r="C1520" s="84">
        <v>7657</v>
      </c>
      <c r="D1520" s="83" t="s">
        <v>1835</v>
      </c>
      <c r="E1520" s="85">
        <v>5964453</v>
      </c>
      <c r="F1520" s="85">
        <v>2137134</v>
      </c>
      <c r="G1520" s="85">
        <v>0</v>
      </c>
      <c r="H1520" s="85">
        <v>100749</v>
      </c>
      <c r="I1520" s="85">
        <v>0</v>
      </c>
      <c r="J1520" s="85">
        <v>494035</v>
      </c>
      <c r="K1520" s="85">
        <v>889264</v>
      </c>
      <c r="L1520" s="85">
        <v>0</v>
      </c>
      <c r="M1520" s="85">
        <v>0</v>
      </c>
      <c r="N1520" s="85">
        <v>0</v>
      </c>
      <c r="O1520" s="153">
        <v>520946</v>
      </c>
      <c r="P1520" s="153">
        <v>132140</v>
      </c>
      <c r="Q1520" s="153">
        <v>0</v>
      </c>
      <c r="R1520" s="153">
        <v>0</v>
      </c>
      <c r="S1520" s="153">
        <v>0</v>
      </c>
      <c r="T1520" s="86" t="s">
        <v>4364</v>
      </c>
      <c r="U1520" s="86">
        <v>4.289516335798E-2</v>
      </c>
      <c r="V1520" s="154" t="s">
        <v>4364</v>
      </c>
      <c r="W1520" s="86">
        <v>9.1545203974700007E-3</v>
      </c>
      <c r="X1520" s="86">
        <v>-9.9128116989999999E-4</v>
      </c>
      <c r="Y1520" s="86">
        <v>2.6649387670800002E-3</v>
      </c>
      <c r="Z1520" s="154" t="s">
        <v>4364</v>
      </c>
      <c r="AA1520" s="86">
        <v>0</v>
      </c>
      <c r="AB1520" s="86" t="s">
        <v>4364</v>
      </c>
      <c r="AC1520" s="86" t="s">
        <v>4364</v>
      </c>
      <c r="AD1520" s="154" t="s">
        <v>4364</v>
      </c>
      <c r="AE1520" s="154" t="s">
        <v>4364</v>
      </c>
      <c r="AF1520" s="154" t="s">
        <v>4364</v>
      </c>
      <c r="AG1520" s="86">
        <v>5.48124483185E-3</v>
      </c>
    </row>
    <row r="1521" spans="1:33" x14ac:dyDescent="0.35">
      <c r="A1521" s="84">
        <v>14829</v>
      </c>
      <c r="B1521" s="126">
        <v>46112</v>
      </c>
      <c r="C1521" s="84">
        <v>7659</v>
      </c>
      <c r="D1521" s="83" t="s">
        <v>1836</v>
      </c>
      <c r="E1521" s="85">
        <v>9035338</v>
      </c>
      <c r="F1521" s="85">
        <v>4625517</v>
      </c>
      <c r="G1521" s="85">
        <v>284321</v>
      </c>
      <c r="H1521" s="85">
        <v>0</v>
      </c>
      <c r="I1521" s="85">
        <v>0</v>
      </c>
      <c r="J1521" s="85">
        <v>434348</v>
      </c>
      <c r="K1521" s="85">
        <v>597735</v>
      </c>
      <c r="L1521" s="85">
        <v>0</v>
      </c>
      <c r="M1521" s="85">
        <v>0</v>
      </c>
      <c r="N1521" s="85">
        <v>0</v>
      </c>
      <c r="O1521" s="153">
        <v>486216</v>
      </c>
      <c r="P1521" s="153">
        <v>15564</v>
      </c>
      <c r="Q1521" s="153">
        <v>2355193</v>
      </c>
      <c r="R1521" s="153">
        <v>452140</v>
      </c>
      <c r="S1521" s="153">
        <v>0</v>
      </c>
      <c r="T1521" s="154">
        <v>0</v>
      </c>
      <c r="U1521" s="154" t="s">
        <v>4364</v>
      </c>
      <c r="V1521" s="154" t="s">
        <v>4364</v>
      </c>
      <c r="W1521" s="86">
        <v>7.5686337996999998E-3</v>
      </c>
      <c r="X1521" s="86">
        <v>0</v>
      </c>
      <c r="Y1521" s="86">
        <v>5.00609924799E-3</v>
      </c>
      <c r="Z1521" s="154" t="s">
        <v>4364</v>
      </c>
      <c r="AA1521" s="86">
        <v>1.1619758054776099</v>
      </c>
      <c r="AB1521" s="154">
        <v>0</v>
      </c>
      <c r="AC1521" s="154">
        <v>0</v>
      </c>
      <c r="AD1521" s="154" t="s">
        <v>4364</v>
      </c>
      <c r="AE1521" s="154" t="s">
        <v>4364</v>
      </c>
      <c r="AF1521" s="154" t="s">
        <v>4364</v>
      </c>
      <c r="AG1521" s="86">
        <v>6.9689050803900003E-3</v>
      </c>
    </row>
    <row r="1522" spans="1:33" x14ac:dyDescent="0.35">
      <c r="A1522" s="84">
        <v>14830</v>
      </c>
      <c r="B1522" s="126">
        <v>46112</v>
      </c>
      <c r="C1522" s="84">
        <v>7660</v>
      </c>
      <c r="D1522" s="83" t="s">
        <v>1837</v>
      </c>
      <c r="E1522" s="85">
        <v>276353336</v>
      </c>
      <c r="F1522" s="85">
        <v>151891345</v>
      </c>
      <c r="G1522" s="85">
        <v>6761435</v>
      </c>
      <c r="H1522" s="85">
        <v>109777</v>
      </c>
      <c r="I1522" s="85">
        <v>0</v>
      </c>
      <c r="J1522" s="85">
        <v>9739498</v>
      </c>
      <c r="K1522" s="85">
        <v>19033549</v>
      </c>
      <c r="L1522" s="85">
        <v>0</v>
      </c>
      <c r="M1522" s="85">
        <v>14156106</v>
      </c>
      <c r="N1522" s="85">
        <v>0</v>
      </c>
      <c r="O1522" s="153">
        <v>13349298</v>
      </c>
      <c r="P1522" s="153">
        <v>8627687</v>
      </c>
      <c r="Q1522" s="153">
        <v>59928013</v>
      </c>
      <c r="R1522" s="153">
        <v>20185983</v>
      </c>
      <c r="S1522" s="153">
        <v>0</v>
      </c>
      <c r="T1522" s="86">
        <v>2.7536126938070001E-2</v>
      </c>
      <c r="U1522" s="154">
        <v>9.9344930239550003E-2</v>
      </c>
      <c r="V1522" s="154" t="s">
        <v>4364</v>
      </c>
      <c r="W1522" s="86">
        <v>2.9862552619049999E-2</v>
      </c>
      <c r="X1522" s="86">
        <v>-5.5272369000000003E-4</v>
      </c>
      <c r="Y1522" s="86">
        <v>5.8528976459100001E-3</v>
      </c>
      <c r="Z1522" s="154" t="s">
        <v>4364</v>
      </c>
      <c r="AA1522" s="86">
        <v>2.3690900414200002E-3</v>
      </c>
      <c r="AB1522" s="86">
        <v>0</v>
      </c>
      <c r="AC1522" s="154">
        <v>-1.2026827E-5</v>
      </c>
      <c r="AD1522" s="154" t="s">
        <v>4364</v>
      </c>
      <c r="AE1522" s="154">
        <v>0</v>
      </c>
      <c r="AF1522" s="154" t="s">
        <v>4364</v>
      </c>
      <c r="AG1522" s="86">
        <v>3.8732036774199998E-3</v>
      </c>
    </row>
    <row r="1523" spans="1:33" x14ac:dyDescent="0.35">
      <c r="A1523" s="84">
        <v>14845</v>
      </c>
      <c r="B1523" s="126">
        <v>46112</v>
      </c>
      <c r="C1523" s="84">
        <v>7672</v>
      </c>
      <c r="D1523" s="83" t="s">
        <v>1838</v>
      </c>
      <c r="E1523" s="85">
        <v>23210264</v>
      </c>
      <c r="F1523" s="85">
        <v>15018742</v>
      </c>
      <c r="G1523" s="85">
        <v>771193</v>
      </c>
      <c r="H1523" s="85">
        <v>0</v>
      </c>
      <c r="I1523" s="85">
        <v>0</v>
      </c>
      <c r="J1523" s="85">
        <v>475276</v>
      </c>
      <c r="K1523" s="85">
        <v>1749756</v>
      </c>
      <c r="L1523" s="85">
        <v>0</v>
      </c>
      <c r="M1523" s="85">
        <v>0</v>
      </c>
      <c r="N1523" s="85">
        <v>0</v>
      </c>
      <c r="O1523" s="153">
        <v>536971</v>
      </c>
      <c r="P1523" s="153">
        <v>365362</v>
      </c>
      <c r="Q1523" s="153">
        <v>5806770</v>
      </c>
      <c r="R1523" s="153">
        <v>5313414</v>
      </c>
      <c r="S1523" s="153">
        <v>0</v>
      </c>
      <c r="T1523" s="154">
        <v>1.30517012901E-2</v>
      </c>
      <c r="U1523" s="154" t="s">
        <v>4364</v>
      </c>
      <c r="V1523" s="154" t="s">
        <v>4364</v>
      </c>
      <c r="W1523" s="86">
        <v>1.2167224045150001E-2</v>
      </c>
      <c r="X1523" s="86">
        <v>0</v>
      </c>
      <c r="Y1523" s="86">
        <v>-1.0087557E-5</v>
      </c>
      <c r="Z1523" s="154" t="s">
        <v>4364</v>
      </c>
      <c r="AA1523" s="86">
        <v>0</v>
      </c>
      <c r="AB1523" s="154">
        <v>0</v>
      </c>
      <c r="AC1523" s="154">
        <v>0</v>
      </c>
      <c r="AD1523" s="154" t="s">
        <v>4364</v>
      </c>
      <c r="AE1523" s="154" t="s">
        <v>4364</v>
      </c>
      <c r="AF1523" s="154" t="s">
        <v>4364</v>
      </c>
      <c r="AG1523" s="86">
        <v>1.2438145303800001E-3</v>
      </c>
    </row>
    <row r="1524" spans="1:33" x14ac:dyDescent="0.35">
      <c r="A1524" s="84">
        <v>14850</v>
      </c>
      <c r="B1524" s="126">
        <v>46112</v>
      </c>
      <c r="C1524" s="84">
        <v>7676</v>
      </c>
      <c r="D1524" s="83" t="s">
        <v>4437</v>
      </c>
      <c r="E1524" s="85">
        <v>61552731</v>
      </c>
      <c r="F1524" s="85">
        <v>39367846</v>
      </c>
      <c r="G1524" s="85">
        <v>1413169</v>
      </c>
      <c r="H1524" s="85">
        <v>0</v>
      </c>
      <c r="I1524" s="85">
        <v>1569481</v>
      </c>
      <c r="J1524" s="85">
        <v>1530200</v>
      </c>
      <c r="K1524" s="85">
        <v>3969474</v>
      </c>
      <c r="L1524" s="85">
        <v>0</v>
      </c>
      <c r="M1524" s="85">
        <v>0</v>
      </c>
      <c r="N1524" s="85">
        <v>0</v>
      </c>
      <c r="O1524" s="153">
        <v>4182053</v>
      </c>
      <c r="P1524" s="153">
        <v>80989</v>
      </c>
      <c r="Q1524" s="153">
        <v>18481481</v>
      </c>
      <c r="R1524" s="153">
        <v>8140998</v>
      </c>
      <c r="S1524" s="153">
        <v>0</v>
      </c>
      <c r="T1524" s="86">
        <v>1.9704532240810001E-2</v>
      </c>
      <c r="U1524" s="154" t="s">
        <v>4364</v>
      </c>
      <c r="V1524" s="154">
        <v>1.0199490116199999E-3</v>
      </c>
      <c r="W1524" s="86">
        <v>1.5965382167319998E-2</v>
      </c>
      <c r="X1524" s="86">
        <v>0</v>
      </c>
      <c r="Y1524" s="86">
        <v>2.1813406592799999E-3</v>
      </c>
      <c r="Z1524" s="154" t="s">
        <v>4364</v>
      </c>
      <c r="AA1524" s="86">
        <v>0</v>
      </c>
      <c r="AB1524" s="86">
        <v>0</v>
      </c>
      <c r="AC1524" s="86">
        <v>0</v>
      </c>
      <c r="AD1524" s="154" t="s">
        <v>4364</v>
      </c>
      <c r="AE1524" s="154" t="s">
        <v>4364</v>
      </c>
      <c r="AF1524" s="154" t="s">
        <v>4364</v>
      </c>
      <c r="AG1524" s="86">
        <v>2.4855593262899998E-3</v>
      </c>
    </row>
    <row r="1525" spans="1:33" x14ac:dyDescent="0.35">
      <c r="A1525" s="84">
        <v>14865</v>
      </c>
      <c r="B1525" s="126">
        <v>46112</v>
      </c>
      <c r="C1525" s="84">
        <v>7685</v>
      </c>
      <c r="D1525" s="83" t="s">
        <v>1839</v>
      </c>
      <c r="E1525" s="85">
        <v>10810891</v>
      </c>
      <c r="F1525" s="85">
        <v>5149739</v>
      </c>
      <c r="G1525" s="85">
        <v>343863</v>
      </c>
      <c r="H1525" s="85">
        <v>0</v>
      </c>
      <c r="I1525" s="85">
        <v>0</v>
      </c>
      <c r="J1525" s="85">
        <v>693622</v>
      </c>
      <c r="K1525" s="85">
        <v>2393301</v>
      </c>
      <c r="L1525" s="85">
        <v>0</v>
      </c>
      <c r="M1525" s="85">
        <v>0</v>
      </c>
      <c r="N1525" s="85">
        <v>0</v>
      </c>
      <c r="O1525" s="153">
        <v>495280</v>
      </c>
      <c r="P1525" s="153">
        <v>60938</v>
      </c>
      <c r="Q1525" s="153">
        <v>0</v>
      </c>
      <c r="R1525" s="153">
        <v>1162734</v>
      </c>
      <c r="S1525" s="153">
        <v>0</v>
      </c>
      <c r="T1525" s="86">
        <v>2.63879347615E-3</v>
      </c>
      <c r="U1525" s="154" t="s">
        <v>4364</v>
      </c>
      <c r="V1525" s="154" t="s">
        <v>4364</v>
      </c>
      <c r="W1525" s="86">
        <v>3.0025669360200001E-3</v>
      </c>
      <c r="X1525" s="86">
        <v>0</v>
      </c>
      <c r="Y1525" s="86">
        <v>0</v>
      </c>
      <c r="Z1525" s="154" t="s">
        <v>4364</v>
      </c>
      <c r="AA1525" s="86">
        <v>0</v>
      </c>
      <c r="AB1525" s="86" t="s">
        <v>4364</v>
      </c>
      <c r="AC1525" s="86">
        <v>0</v>
      </c>
      <c r="AD1525" s="154" t="s">
        <v>4364</v>
      </c>
      <c r="AE1525" s="154" t="s">
        <v>4364</v>
      </c>
      <c r="AF1525" s="154" t="s">
        <v>4364</v>
      </c>
      <c r="AG1525" s="86">
        <v>6.0412384297999996E-4</v>
      </c>
    </row>
    <row r="1526" spans="1:33" x14ac:dyDescent="0.35">
      <c r="A1526" s="84">
        <v>14874</v>
      </c>
      <c r="B1526" s="126">
        <v>46112</v>
      </c>
      <c r="C1526" s="84">
        <v>7687</v>
      </c>
      <c r="D1526" s="83" t="s">
        <v>1840</v>
      </c>
      <c r="E1526" s="85">
        <v>108250108</v>
      </c>
      <c r="F1526" s="85">
        <v>65157872</v>
      </c>
      <c r="G1526" s="85">
        <v>1844591</v>
      </c>
      <c r="H1526" s="85">
        <v>0</v>
      </c>
      <c r="I1526" s="85">
        <v>861845</v>
      </c>
      <c r="J1526" s="85">
        <v>3903082</v>
      </c>
      <c r="K1526" s="85">
        <v>23301396</v>
      </c>
      <c r="L1526" s="85">
        <v>0</v>
      </c>
      <c r="M1526" s="85">
        <v>30640</v>
      </c>
      <c r="N1526" s="85">
        <v>417995</v>
      </c>
      <c r="O1526" s="153">
        <v>906140</v>
      </c>
      <c r="P1526" s="153">
        <v>2828735</v>
      </c>
      <c r="Q1526" s="153">
        <v>24508378</v>
      </c>
      <c r="R1526" s="153">
        <v>6555070</v>
      </c>
      <c r="S1526" s="153">
        <v>0</v>
      </c>
      <c r="T1526" s="154">
        <v>1.286184368468E-2</v>
      </c>
      <c r="U1526" s="154" t="s">
        <v>4364</v>
      </c>
      <c r="V1526" s="154">
        <v>2.4714812020100001E-3</v>
      </c>
      <c r="W1526" s="86">
        <v>2.4422774462540001E-2</v>
      </c>
      <c r="X1526" s="86">
        <v>0</v>
      </c>
      <c r="Y1526" s="86">
        <v>4.3208784414099999E-3</v>
      </c>
      <c r="Z1526" s="154" t="s">
        <v>4364</v>
      </c>
      <c r="AA1526" s="86">
        <v>1.0473583614999999E-4</v>
      </c>
      <c r="AB1526" s="154">
        <v>0</v>
      </c>
      <c r="AC1526" s="154">
        <v>0</v>
      </c>
      <c r="AD1526" s="154" t="s">
        <v>4364</v>
      </c>
      <c r="AE1526" s="154">
        <v>0</v>
      </c>
      <c r="AF1526" s="154">
        <v>0</v>
      </c>
      <c r="AG1526" s="86">
        <v>2.4959035221199998E-3</v>
      </c>
    </row>
    <row r="1527" spans="1:33" x14ac:dyDescent="0.35">
      <c r="A1527" s="84">
        <v>14879</v>
      </c>
      <c r="B1527" s="126">
        <v>46112</v>
      </c>
      <c r="C1527" s="84">
        <v>7689</v>
      </c>
      <c r="D1527" s="83" t="s">
        <v>1841</v>
      </c>
      <c r="E1527" s="85">
        <v>10253052</v>
      </c>
      <c r="F1527" s="85">
        <v>5404444</v>
      </c>
      <c r="G1527" s="85">
        <v>0</v>
      </c>
      <c r="H1527" s="85">
        <v>30018</v>
      </c>
      <c r="I1527" s="85">
        <v>0</v>
      </c>
      <c r="J1527" s="85">
        <v>670454</v>
      </c>
      <c r="K1527" s="85">
        <v>2494322</v>
      </c>
      <c r="L1527" s="85">
        <v>0</v>
      </c>
      <c r="M1527" s="85">
        <v>0</v>
      </c>
      <c r="N1527" s="85">
        <v>0</v>
      </c>
      <c r="O1527" s="153">
        <v>1385588</v>
      </c>
      <c r="P1527" s="153">
        <v>16019</v>
      </c>
      <c r="Q1527" s="153">
        <v>808044</v>
      </c>
      <c r="R1527" s="153">
        <v>0</v>
      </c>
      <c r="S1527" s="153">
        <v>0</v>
      </c>
      <c r="T1527" s="86" t="s">
        <v>4364</v>
      </c>
      <c r="U1527" s="154">
        <v>2.6016677675559999E-2</v>
      </c>
      <c r="V1527" s="154" t="s">
        <v>4364</v>
      </c>
      <c r="W1527" s="86">
        <v>1.4767903367949999E-2</v>
      </c>
      <c r="X1527" s="86">
        <v>2.218183067882E-2</v>
      </c>
      <c r="Y1527" s="86">
        <v>2.9606477561199998E-3</v>
      </c>
      <c r="Z1527" s="154" t="s">
        <v>4364</v>
      </c>
      <c r="AA1527" s="86">
        <v>1.7215407790000001E-3</v>
      </c>
      <c r="AB1527" s="86">
        <v>0</v>
      </c>
      <c r="AC1527" s="154" t="s">
        <v>4364</v>
      </c>
      <c r="AD1527" s="154" t="s">
        <v>4364</v>
      </c>
      <c r="AE1527" s="154" t="s">
        <v>4364</v>
      </c>
      <c r="AF1527" s="154" t="s">
        <v>4364</v>
      </c>
      <c r="AG1527" s="86">
        <v>7.7515710696800001E-3</v>
      </c>
    </row>
    <row r="1528" spans="1:33" x14ac:dyDescent="0.35">
      <c r="A1528" s="84">
        <v>14884</v>
      </c>
      <c r="B1528" s="126">
        <v>46112</v>
      </c>
      <c r="C1528" s="84">
        <v>7692</v>
      </c>
      <c r="D1528" s="83" t="s">
        <v>1842</v>
      </c>
      <c r="E1528" s="85">
        <v>41295313</v>
      </c>
      <c r="F1528" s="85">
        <v>22044275</v>
      </c>
      <c r="G1528" s="85">
        <v>540390</v>
      </c>
      <c r="H1528" s="85">
        <v>0</v>
      </c>
      <c r="I1528" s="85">
        <v>0</v>
      </c>
      <c r="J1528" s="85">
        <v>2376130</v>
      </c>
      <c r="K1528" s="85">
        <v>12560578</v>
      </c>
      <c r="L1528" s="85">
        <v>0</v>
      </c>
      <c r="M1528" s="85">
        <v>0</v>
      </c>
      <c r="N1528" s="85">
        <v>0</v>
      </c>
      <c r="O1528" s="153">
        <v>961139</v>
      </c>
      <c r="P1528" s="153">
        <v>1693315</v>
      </c>
      <c r="Q1528" s="153">
        <v>177036</v>
      </c>
      <c r="R1528" s="153">
        <v>3735687</v>
      </c>
      <c r="S1528" s="153">
        <v>0</v>
      </c>
      <c r="T1528" s="154">
        <v>2.0672827534040001E-2</v>
      </c>
      <c r="U1528" s="154" t="s">
        <v>4364</v>
      </c>
      <c r="V1528" s="154" t="s">
        <v>4364</v>
      </c>
      <c r="W1528" s="86">
        <v>1.530932050694E-2</v>
      </c>
      <c r="X1528" s="86">
        <v>1.5568600312999999E-4</v>
      </c>
      <c r="Y1528" s="86">
        <v>2.9603456036600001E-3</v>
      </c>
      <c r="Z1528" s="154" t="s">
        <v>4364</v>
      </c>
      <c r="AA1528" s="86">
        <v>1.91406315796E-7</v>
      </c>
      <c r="AB1528" s="154">
        <v>0</v>
      </c>
      <c r="AC1528" s="154">
        <v>1.76299924179E-3</v>
      </c>
      <c r="AD1528" s="154">
        <v>0</v>
      </c>
      <c r="AE1528" s="154" t="s">
        <v>4364</v>
      </c>
      <c r="AF1528" s="154" t="s">
        <v>4364</v>
      </c>
      <c r="AG1528" s="86">
        <v>3.0604467681100002E-3</v>
      </c>
    </row>
    <row r="1529" spans="1:33" x14ac:dyDescent="0.35">
      <c r="A1529" s="84">
        <v>14898</v>
      </c>
      <c r="B1529" s="126">
        <v>46112</v>
      </c>
      <c r="C1529" s="84">
        <v>7701</v>
      </c>
      <c r="D1529" s="83" t="s">
        <v>1843</v>
      </c>
      <c r="E1529" s="85">
        <v>1477390</v>
      </c>
      <c r="F1529" s="85">
        <v>1072732</v>
      </c>
      <c r="G1529" s="85">
        <v>0</v>
      </c>
      <c r="H1529" s="85">
        <v>0</v>
      </c>
      <c r="I1529" s="85">
        <v>0</v>
      </c>
      <c r="J1529" s="85">
        <v>398578</v>
      </c>
      <c r="K1529" s="85">
        <v>219268</v>
      </c>
      <c r="L1529" s="85">
        <v>0</v>
      </c>
      <c r="M1529" s="85">
        <v>0</v>
      </c>
      <c r="N1529" s="85">
        <v>0</v>
      </c>
      <c r="O1529" s="153">
        <v>449009</v>
      </c>
      <c r="P1529" s="153">
        <v>5877</v>
      </c>
      <c r="Q1529" s="153">
        <v>0</v>
      </c>
      <c r="R1529" s="153">
        <v>0</v>
      </c>
      <c r="S1529" s="153">
        <v>0</v>
      </c>
      <c r="T1529" s="154" t="s">
        <v>4364</v>
      </c>
      <c r="U1529" s="154" t="s">
        <v>4364</v>
      </c>
      <c r="V1529" s="154" t="s">
        <v>4364</v>
      </c>
      <c r="W1529" s="86">
        <v>3.6068848812940001E-2</v>
      </c>
      <c r="X1529" s="86">
        <v>0</v>
      </c>
      <c r="Y1529" s="86">
        <v>3.3127265164480002E-2</v>
      </c>
      <c r="Z1529" s="154" t="s">
        <v>4364</v>
      </c>
      <c r="AA1529" s="86">
        <v>0</v>
      </c>
      <c r="AB1529" s="86" t="s">
        <v>4364</v>
      </c>
      <c r="AC1529" s="154" t="s">
        <v>4364</v>
      </c>
      <c r="AD1529" s="154" t="s">
        <v>4364</v>
      </c>
      <c r="AE1529" s="154" t="s">
        <v>4364</v>
      </c>
      <c r="AF1529" s="154" t="s">
        <v>4364</v>
      </c>
      <c r="AG1529" s="86">
        <v>2.3952385488709999E-2</v>
      </c>
    </row>
    <row r="1530" spans="1:33" x14ac:dyDescent="0.35">
      <c r="A1530" s="84">
        <v>14917</v>
      </c>
      <c r="B1530" s="126">
        <v>46112</v>
      </c>
      <c r="C1530" s="84">
        <v>7708</v>
      </c>
      <c r="D1530" s="83" t="s">
        <v>1844</v>
      </c>
      <c r="E1530" s="85">
        <v>6353584</v>
      </c>
      <c r="F1530" s="85">
        <v>1642389</v>
      </c>
      <c r="G1530" s="85">
        <v>0</v>
      </c>
      <c r="H1530" s="85">
        <v>0</v>
      </c>
      <c r="I1530" s="85">
        <v>0</v>
      </c>
      <c r="J1530" s="85">
        <v>407573</v>
      </c>
      <c r="K1530" s="85">
        <v>887629</v>
      </c>
      <c r="L1530" s="85">
        <v>0</v>
      </c>
      <c r="M1530" s="85">
        <v>0</v>
      </c>
      <c r="N1530" s="85">
        <v>0</v>
      </c>
      <c r="O1530" s="153">
        <v>71641</v>
      </c>
      <c r="P1530" s="153">
        <v>275546</v>
      </c>
      <c r="Q1530" s="153">
        <v>0</v>
      </c>
      <c r="R1530" s="153">
        <v>0</v>
      </c>
      <c r="S1530" s="153">
        <v>0</v>
      </c>
      <c r="T1530" s="154" t="s">
        <v>4364</v>
      </c>
      <c r="U1530" s="154" t="s">
        <v>4364</v>
      </c>
      <c r="V1530" s="154" t="s">
        <v>4364</v>
      </c>
      <c r="W1530" s="86">
        <v>4.5540001624829997E-2</v>
      </c>
      <c r="X1530" s="86">
        <v>0</v>
      </c>
      <c r="Y1530" s="86">
        <v>1.5026379618500001E-2</v>
      </c>
      <c r="Z1530" s="154" t="s">
        <v>4364</v>
      </c>
      <c r="AA1530" s="86">
        <v>0</v>
      </c>
      <c r="AB1530" s="86" t="s">
        <v>4364</v>
      </c>
      <c r="AC1530" s="86" t="s">
        <v>4364</v>
      </c>
      <c r="AD1530" s="154" t="s">
        <v>4364</v>
      </c>
      <c r="AE1530" s="154" t="s">
        <v>4364</v>
      </c>
      <c r="AF1530" s="154" t="s">
        <v>4364</v>
      </c>
      <c r="AG1530" s="86">
        <v>8.4066352042400008E-3</v>
      </c>
    </row>
    <row r="1531" spans="1:33" x14ac:dyDescent="0.35">
      <c r="A1531" s="84">
        <v>14934</v>
      </c>
      <c r="B1531" s="126">
        <v>46112</v>
      </c>
      <c r="C1531" s="84">
        <v>7720</v>
      </c>
      <c r="D1531" s="83" t="s">
        <v>1845</v>
      </c>
      <c r="E1531" s="85">
        <v>115776810</v>
      </c>
      <c r="F1531" s="85">
        <v>49924969</v>
      </c>
      <c r="G1531" s="85">
        <v>8979336</v>
      </c>
      <c r="H1531" s="85">
        <v>0</v>
      </c>
      <c r="I1531" s="85">
        <v>0</v>
      </c>
      <c r="J1531" s="85">
        <v>4321428</v>
      </c>
      <c r="K1531" s="85">
        <v>8909337</v>
      </c>
      <c r="L1531" s="85">
        <v>0</v>
      </c>
      <c r="M1531" s="85">
        <v>0</v>
      </c>
      <c r="N1531" s="85">
        <v>0</v>
      </c>
      <c r="O1531" s="153">
        <v>568497</v>
      </c>
      <c r="P1531" s="153">
        <v>1498038</v>
      </c>
      <c r="Q1531" s="153">
        <v>11235780</v>
      </c>
      <c r="R1531" s="153">
        <v>9136274</v>
      </c>
      <c r="S1531" s="153">
        <v>5276279</v>
      </c>
      <c r="T1531" s="154">
        <v>1.421845134957E-2</v>
      </c>
      <c r="U1531" s="154" t="s">
        <v>4364</v>
      </c>
      <c r="V1531" s="154" t="s">
        <v>4364</v>
      </c>
      <c r="W1531" s="86">
        <v>3.6108064265020001E-2</v>
      </c>
      <c r="X1531" s="86">
        <v>-9.8678718400000003E-5</v>
      </c>
      <c r="Y1531" s="86">
        <v>6.2978897675000005E-4</v>
      </c>
      <c r="Z1531" s="154" t="s">
        <v>4364</v>
      </c>
      <c r="AA1531" s="86">
        <v>0</v>
      </c>
      <c r="AB1531" s="86">
        <v>0</v>
      </c>
      <c r="AC1531" s="86">
        <v>0</v>
      </c>
      <c r="AD1531" s="154">
        <v>0</v>
      </c>
      <c r="AE1531" s="154" t="s">
        <v>4364</v>
      </c>
      <c r="AF1531" s="154" t="s">
        <v>4364</v>
      </c>
      <c r="AG1531" s="86">
        <v>3.0459645564699998E-3</v>
      </c>
    </row>
    <row r="1532" spans="1:33" x14ac:dyDescent="0.35">
      <c r="A1532" s="84">
        <v>14965</v>
      </c>
      <c r="B1532" s="126">
        <v>46112</v>
      </c>
      <c r="C1532" s="84">
        <v>7735</v>
      </c>
      <c r="D1532" s="83" t="s">
        <v>1846</v>
      </c>
      <c r="E1532" s="85">
        <v>13735627</v>
      </c>
      <c r="F1532" s="85">
        <v>6440836</v>
      </c>
      <c r="G1532" s="85">
        <v>0</v>
      </c>
      <c r="H1532" s="85">
        <v>0</v>
      </c>
      <c r="I1532" s="85">
        <v>0</v>
      </c>
      <c r="J1532" s="85">
        <v>1902170</v>
      </c>
      <c r="K1532" s="85">
        <v>3157520</v>
      </c>
      <c r="L1532" s="85">
        <v>0</v>
      </c>
      <c r="M1532" s="85">
        <v>0</v>
      </c>
      <c r="N1532" s="85">
        <v>0</v>
      </c>
      <c r="O1532" s="153">
        <v>285023</v>
      </c>
      <c r="P1532" s="153">
        <v>334464</v>
      </c>
      <c r="Q1532" s="153">
        <v>761659</v>
      </c>
      <c r="R1532" s="153">
        <v>0</v>
      </c>
      <c r="S1532" s="153">
        <v>0</v>
      </c>
      <c r="T1532" s="154" t="s">
        <v>4364</v>
      </c>
      <c r="U1532" s="154" t="s">
        <v>4364</v>
      </c>
      <c r="V1532" s="154" t="s">
        <v>4364</v>
      </c>
      <c r="W1532" s="86">
        <v>1.3821193162150001E-2</v>
      </c>
      <c r="X1532" s="86">
        <v>0</v>
      </c>
      <c r="Y1532" s="86">
        <v>1.4691762166000001E-3</v>
      </c>
      <c r="Z1532" s="154" t="s">
        <v>4364</v>
      </c>
      <c r="AA1532" s="86">
        <v>0</v>
      </c>
      <c r="AB1532" s="86">
        <v>0</v>
      </c>
      <c r="AC1532" s="86">
        <v>0</v>
      </c>
      <c r="AD1532" s="154" t="s">
        <v>4364</v>
      </c>
      <c r="AE1532" s="154" t="s">
        <v>4364</v>
      </c>
      <c r="AF1532" s="154" t="s">
        <v>4364</v>
      </c>
      <c r="AG1532" s="86">
        <v>1.3269531792300001E-3</v>
      </c>
    </row>
    <row r="1533" spans="1:33" x14ac:dyDescent="0.35">
      <c r="A1533" s="84">
        <v>14972</v>
      </c>
      <c r="B1533" s="126">
        <v>46112</v>
      </c>
      <c r="C1533" s="84">
        <v>7740</v>
      </c>
      <c r="D1533" s="83" t="s">
        <v>1847</v>
      </c>
      <c r="E1533" s="85">
        <v>4445290</v>
      </c>
      <c r="F1533" s="85">
        <v>2953035</v>
      </c>
      <c r="G1533" s="85">
        <v>0</v>
      </c>
      <c r="H1533" s="85">
        <v>0</v>
      </c>
      <c r="I1533" s="85">
        <v>0</v>
      </c>
      <c r="J1533" s="85">
        <v>1174157</v>
      </c>
      <c r="K1533" s="85">
        <v>1044399</v>
      </c>
      <c r="L1533" s="85">
        <v>0</v>
      </c>
      <c r="M1533" s="85">
        <v>0</v>
      </c>
      <c r="N1533" s="85">
        <v>0</v>
      </c>
      <c r="O1533" s="153">
        <v>734479</v>
      </c>
      <c r="P1533" s="153">
        <v>0</v>
      </c>
      <c r="Q1533" s="153">
        <v>0</v>
      </c>
      <c r="R1533" s="153">
        <v>0</v>
      </c>
      <c r="S1533" s="153">
        <v>0</v>
      </c>
      <c r="T1533" s="86" t="s">
        <v>4364</v>
      </c>
      <c r="U1533" s="154" t="s">
        <v>4364</v>
      </c>
      <c r="V1533" s="154" t="s">
        <v>4364</v>
      </c>
      <c r="W1533" s="86">
        <v>2.6624834899500001E-3</v>
      </c>
      <c r="X1533" s="86">
        <v>0</v>
      </c>
      <c r="Y1533" s="86">
        <v>0</v>
      </c>
      <c r="Z1533" s="154" t="s">
        <v>4364</v>
      </c>
      <c r="AA1533" s="86" t="s">
        <v>4364</v>
      </c>
      <c r="AB1533" s="154" t="s">
        <v>4364</v>
      </c>
      <c r="AC1533" s="154" t="s">
        <v>4364</v>
      </c>
      <c r="AD1533" s="86" t="s">
        <v>4364</v>
      </c>
      <c r="AE1533" s="154" t="s">
        <v>4364</v>
      </c>
      <c r="AF1533" s="154" t="s">
        <v>4364</v>
      </c>
      <c r="AG1533" s="86">
        <v>7.5963273928999998E-4</v>
      </c>
    </row>
    <row r="1534" spans="1:33" x14ac:dyDescent="0.35">
      <c r="A1534" s="84">
        <v>15000</v>
      </c>
      <c r="B1534" s="126">
        <v>46112</v>
      </c>
      <c r="C1534" s="84">
        <v>7750</v>
      </c>
      <c r="D1534" s="83" t="s">
        <v>1848</v>
      </c>
      <c r="E1534" s="85">
        <v>284650086</v>
      </c>
      <c r="F1534" s="85">
        <v>165147725</v>
      </c>
      <c r="G1534" s="85">
        <v>4536572</v>
      </c>
      <c r="H1534" s="85">
        <v>0</v>
      </c>
      <c r="I1534" s="85">
        <v>2115894</v>
      </c>
      <c r="J1534" s="85">
        <v>2208154</v>
      </c>
      <c r="K1534" s="85">
        <v>11819233</v>
      </c>
      <c r="L1534" s="85">
        <v>23850</v>
      </c>
      <c r="M1534" s="85">
        <v>0</v>
      </c>
      <c r="N1534" s="85">
        <v>0</v>
      </c>
      <c r="O1534" s="153">
        <v>5792272</v>
      </c>
      <c r="P1534" s="153">
        <v>9234894</v>
      </c>
      <c r="Q1534" s="153">
        <v>124201545</v>
      </c>
      <c r="R1534" s="153">
        <v>5215311</v>
      </c>
      <c r="S1534" s="153">
        <v>0</v>
      </c>
      <c r="T1534" s="154">
        <v>9.5499391820899997E-3</v>
      </c>
      <c r="U1534" s="154" t="s">
        <v>4364</v>
      </c>
      <c r="V1534" s="154">
        <v>7.1906462350200002E-3</v>
      </c>
      <c r="W1534" s="86">
        <v>4.7475746700099998E-2</v>
      </c>
      <c r="X1534" s="86">
        <v>3.7485962677999998E-4</v>
      </c>
      <c r="Y1534" s="86">
        <v>-1.6549043920000001E-4</v>
      </c>
      <c r="Z1534" s="154">
        <v>0</v>
      </c>
      <c r="AA1534" s="154">
        <v>3.0421723018900001E-3</v>
      </c>
      <c r="AB1534" s="86">
        <v>0</v>
      </c>
      <c r="AC1534" s="154">
        <v>0</v>
      </c>
      <c r="AD1534" s="154" t="s">
        <v>4364</v>
      </c>
      <c r="AE1534" s="154" t="s">
        <v>4364</v>
      </c>
      <c r="AF1534" s="154" t="s">
        <v>4364</v>
      </c>
      <c r="AG1534" s="86">
        <v>2.40238887535E-3</v>
      </c>
    </row>
    <row r="1535" spans="1:33" x14ac:dyDescent="0.35">
      <c r="A1535" s="84">
        <v>15001</v>
      </c>
      <c r="B1535" s="126">
        <v>46112</v>
      </c>
      <c r="C1535" s="84">
        <v>7751</v>
      </c>
      <c r="D1535" s="83" t="s">
        <v>1849</v>
      </c>
      <c r="E1535" s="85">
        <v>1506906</v>
      </c>
      <c r="F1535" s="85">
        <v>670406</v>
      </c>
      <c r="G1535" s="85">
        <v>0</v>
      </c>
      <c r="H1535" s="85">
        <v>0</v>
      </c>
      <c r="I1535" s="85">
        <v>0</v>
      </c>
      <c r="J1535" s="85">
        <v>116727</v>
      </c>
      <c r="K1535" s="85">
        <v>159755</v>
      </c>
      <c r="L1535" s="85">
        <v>0</v>
      </c>
      <c r="M1535" s="85">
        <v>0</v>
      </c>
      <c r="N1535" s="85">
        <v>0</v>
      </c>
      <c r="O1535" s="153">
        <v>181771</v>
      </c>
      <c r="P1535" s="153">
        <v>212153</v>
      </c>
      <c r="Q1535" s="153">
        <v>0</v>
      </c>
      <c r="R1535" s="153">
        <v>0</v>
      </c>
      <c r="S1535" s="153">
        <v>0</v>
      </c>
      <c r="T1535" s="154" t="s">
        <v>4364</v>
      </c>
      <c r="U1535" s="154" t="s">
        <v>4364</v>
      </c>
      <c r="V1535" s="154" t="s">
        <v>4364</v>
      </c>
      <c r="W1535" s="86">
        <v>2.4907928073279999E-2</v>
      </c>
      <c r="X1535" s="86">
        <v>3.8197818347799999E-2</v>
      </c>
      <c r="Y1535" s="86">
        <v>0</v>
      </c>
      <c r="Z1535" s="154" t="s">
        <v>4364</v>
      </c>
      <c r="AA1535" s="86">
        <v>3.9966023702000001E-3</v>
      </c>
      <c r="AB1535" s="86" t="s">
        <v>4364</v>
      </c>
      <c r="AC1535" s="154" t="s">
        <v>4364</v>
      </c>
      <c r="AD1535" s="154" t="s">
        <v>4364</v>
      </c>
      <c r="AE1535" s="154" t="s">
        <v>4364</v>
      </c>
      <c r="AF1535" s="154" t="s">
        <v>4364</v>
      </c>
      <c r="AG1535" s="86">
        <v>1.7438084136050001E-2</v>
      </c>
    </row>
    <row r="1536" spans="1:33" x14ac:dyDescent="0.35">
      <c r="A1536" s="84">
        <v>15007</v>
      </c>
      <c r="B1536" s="126">
        <v>46112</v>
      </c>
      <c r="C1536" s="84">
        <v>7752</v>
      </c>
      <c r="D1536" s="83" t="s">
        <v>1850</v>
      </c>
      <c r="E1536" s="85">
        <v>37668233</v>
      </c>
      <c r="F1536" s="85">
        <v>18288602</v>
      </c>
      <c r="G1536" s="85">
        <v>1143779</v>
      </c>
      <c r="H1536" s="85">
        <v>684</v>
      </c>
      <c r="I1536" s="85">
        <v>0</v>
      </c>
      <c r="J1536" s="85">
        <v>3162999</v>
      </c>
      <c r="K1536" s="85">
        <v>8153208</v>
      </c>
      <c r="L1536" s="85">
        <v>0</v>
      </c>
      <c r="M1536" s="85">
        <v>0</v>
      </c>
      <c r="N1536" s="85">
        <v>0</v>
      </c>
      <c r="O1536" s="153">
        <v>582410</v>
      </c>
      <c r="P1536" s="153">
        <v>221247</v>
      </c>
      <c r="Q1536" s="153">
        <v>3580819</v>
      </c>
      <c r="R1536" s="153">
        <v>1443456</v>
      </c>
      <c r="S1536" s="153">
        <v>0</v>
      </c>
      <c r="T1536" s="86">
        <v>6.4905999190099997E-3</v>
      </c>
      <c r="U1536" s="86">
        <v>0.14297300428686999</v>
      </c>
      <c r="V1536" s="154" t="s">
        <v>4364</v>
      </c>
      <c r="W1536" s="86">
        <v>6.6657279601900002E-3</v>
      </c>
      <c r="X1536" s="86">
        <v>2.1333944411900002E-3</v>
      </c>
      <c r="Y1536" s="86">
        <v>1.20242002266E-3</v>
      </c>
      <c r="Z1536" s="154" t="s">
        <v>4364</v>
      </c>
      <c r="AA1536" s="86">
        <v>-9.1471519610000003E-4</v>
      </c>
      <c r="AB1536" s="86">
        <v>0</v>
      </c>
      <c r="AC1536" s="86">
        <v>0</v>
      </c>
      <c r="AD1536" s="154" t="s">
        <v>4364</v>
      </c>
      <c r="AE1536" s="154" t="s">
        <v>4364</v>
      </c>
      <c r="AF1536" s="154" t="s">
        <v>4364</v>
      </c>
      <c r="AG1536" s="86">
        <v>1.4741122234499999E-3</v>
      </c>
    </row>
    <row r="1537" spans="1:33" x14ac:dyDescent="0.35">
      <c r="A1537" s="84">
        <v>15009</v>
      </c>
      <c r="B1537" s="126">
        <v>46112</v>
      </c>
      <c r="C1537" s="84">
        <v>7754</v>
      </c>
      <c r="D1537" s="83" t="s">
        <v>1851</v>
      </c>
      <c r="E1537" s="85">
        <v>4899782</v>
      </c>
      <c r="F1537" s="85">
        <v>3009915</v>
      </c>
      <c r="G1537" s="85">
        <v>0</v>
      </c>
      <c r="H1537" s="85">
        <v>1012</v>
      </c>
      <c r="I1537" s="85">
        <v>0</v>
      </c>
      <c r="J1537" s="85">
        <v>2046468</v>
      </c>
      <c r="K1537" s="85">
        <v>70801</v>
      </c>
      <c r="L1537" s="85">
        <v>0</v>
      </c>
      <c r="M1537" s="85">
        <v>0</v>
      </c>
      <c r="N1537" s="85">
        <v>0</v>
      </c>
      <c r="O1537" s="153">
        <v>332000</v>
      </c>
      <c r="P1537" s="153">
        <v>559633</v>
      </c>
      <c r="Q1537" s="153">
        <v>0</v>
      </c>
      <c r="R1537" s="153">
        <v>0</v>
      </c>
      <c r="S1537" s="153">
        <v>0</v>
      </c>
      <c r="T1537" s="154" t="s">
        <v>4364</v>
      </c>
      <c r="U1537" s="154">
        <v>0</v>
      </c>
      <c r="V1537" s="154" t="s">
        <v>4364</v>
      </c>
      <c r="W1537" s="86">
        <v>1.206857853687E-2</v>
      </c>
      <c r="X1537" s="86">
        <v>0</v>
      </c>
      <c r="Y1537" s="86">
        <v>0</v>
      </c>
      <c r="Z1537" s="154" t="s">
        <v>4364</v>
      </c>
      <c r="AA1537" s="86">
        <v>-9.4640642379999998E-4</v>
      </c>
      <c r="AB1537" s="154" t="s">
        <v>4364</v>
      </c>
      <c r="AC1537" s="154" t="s">
        <v>4364</v>
      </c>
      <c r="AD1537" s="154" t="s">
        <v>4364</v>
      </c>
      <c r="AE1537" s="154" t="s">
        <v>4364</v>
      </c>
      <c r="AF1537" s="154" t="s">
        <v>4364</v>
      </c>
      <c r="AG1537" s="86">
        <v>1.1530145206500001E-3</v>
      </c>
    </row>
    <row r="1538" spans="1:33" x14ac:dyDescent="0.35">
      <c r="A1538" s="84">
        <v>15015</v>
      </c>
      <c r="B1538" s="126">
        <v>46112</v>
      </c>
      <c r="C1538" s="84">
        <v>7758</v>
      </c>
      <c r="D1538" s="83" t="s">
        <v>1852</v>
      </c>
      <c r="E1538" s="85">
        <v>87536403</v>
      </c>
      <c r="F1538" s="85">
        <v>42988559</v>
      </c>
      <c r="G1538" s="85">
        <v>833342</v>
      </c>
      <c r="H1538" s="85">
        <v>0</v>
      </c>
      <c r="I1538" s="85">
        <v>0</v>
      </c>
      <c r="J1538" s="85">
        <v>4535296</v>
      </c>
      <c r="K1538" s="85">
        <v>19436338</v>
      </c>
      <c r="L1538" s="85">
        <v>0</v>
      </c>
      <c r="M1538" s="85">
        <v>0</v>
      </c>
      <c r="N1538" s="85">
        <v>0</v>
      </c>
      <c r="O1538" s="153">
        <v>3820548</v>
      </c>
      <c r="P1538" s="153">
        <v>5222176</v>
      </c>
      <c r="Q1538" s="153">
        <v>8290083</v>
      </c>
      <c r="R1538" s="153">
        <v>850776</v>
      </c>
      <c r="S1538" s="153">
        <v>0</v>
      </c>
      <c r="T1538" s="86">
        <v>3.0836480914099998E-3</v>
      </c>
      <c r="U1538" s="86" t="s">
        <v>4364</v>
      </c>
      <c r="V1538" s="154" t="s">
        <v>4364</v>
      </c>
      <c r="W1538" s="86">
        <v>1.201252655882E-2</v>
      </c>
      <c r="X1538" s="86">
        <v>0</v>
      </c>
      <c r="Y1538" s="86">
        <v>1.0719913679499999E-3</v>
      </c>
      <c r="Z1538" s="154" t="s">
        <v>4364</v>
      </c>
      <c r="AA1538" s="86">
        <v>7.0670140583000004E-4</v>
      </c>
      <c r="AB1538" s="86">
        <v>0</v>
      </c>
      <c r="AC1538" s="86">
        <v>0</v>
      </c>
      <c r="AD1538" s="154" t="s">
        <v>4364</v>
      </c>
      <c r="AE1538" s="86" t="s">
        <v>4364</v>
      </c>
      <c r="AF1538" s="154" t="s">
        <v>4364</v>
      </c>
      <c r="AG1538" s="86">
        <v>1.6105205951699999E-3</v>
      </c>
    </row>
    <row r="1539" spans="1:33" x14ac:dyDescent="0.35">
      <c r="A1539" s="84">
        <v>15016</v>
      </c>
      <c r="B1539" s="126">
        <v>46112</v>
      </c>
      <c r="C1539" s="84">
        <v>7759</v>
      </c>
      <c r="D1539" s="83" t="s">
        <v>1853</v>
      </c>
      <c r="E1539" s="85">
        <v>11559870</v>
      </c>
      <c r="F1539" s="85">
        <v>4164382</v>
      </c>
      <c r="G1539" s="85">
        <v>0</v>
      </c>
      <c r="H1539" s="85">
        <v>23156</v>
      </c>
      <c r="I1539" s="85">
        <v>0</v>
      </c>
      <c r="J1539" s="85">
        <v>1557842</v>
      </c>
      <c r="K1539" s="85">
        <v>1799803</v>
      </c>
      <c r="L1539" s="85">
        <v>0</v>
      </c>
      <c r="M1539" s="85">
        <v>0</v>
      </c>
      <c r="N1539" s="85">
        <v>0</v>
      </c>
      <c r="O1539" s="153">
        <v>716009</v>
      </c>
      <c r="P1539" s="153">
        <v>40011</v>
      </c>
      <c r="Q1539" s="153">
        <v>27560</v>
      </c>
      <c r="R1539" s="153">
        <v>0</v>
      </c>
      <c r="S1539" s="153">
        <v>0</v>
      </c>
      <c r="T1539" s="154" t="s">
        <v>4364</v>
      </c>
      <c r="U1539" s="154">
        <v>0.14469969172809</v>
      </c>
      <c r="V1539" s="154" t="s">
        <v>4364</v>
      </c>
      <c r="W1539" s="86">
        <v>2.6405652865769999E-2</v>
      </c>
      <c r="X1539" s="86">
        <v>0</v>
      </c>
      <c r="Y1539" s="86">
        <v>2.6754134871800001E-3</v>
      </c>
      <c r="Z1539" s="154" t="s">
        <v>4364</v>
      </c>
      <c r="AA1539" s="86">
        <v>0</v>
      </c>
      <c r="AB1539" s="154">
        <v>0</v>
      </c>
      <c r="AC1539" s="154" t="s">
        <v>4364</v>
      </c>
      <c r="AD1539" s="154" t="s">
        <v>4364</v>
      </c>
      <c r="AE1539" s="154" t="s">
        <v>4364</v>
      </c>
      <c r="AF1539" s="154" t="s">
        <v>4364</v>
      </c>
      <c r="AG1539" s="86">
        <v>7.4963453505000003E-3</v>
      </c>
    </row>
    <row r="1540" spans="1:33" x14ac:dyDescent="0.35">
      <c r="A1540" s="84">
        <v>15021</v>
      </c>
      <c r="B1540" s="126">
        <v>46112</v>
      </c>
      <c r="C1540" s="84">
        <v>7762</v>
      </c>
      <c r="D1540" s="83" t="s">
        <v>1854</v>
      </c>
      <c r="E1540" s="85">
        <v>65474224</v>
      </c>
      <c r="F1540" s="85">
        <v>30721150</v>
      </c>
      <c r="G1540" s="85">
        <v>1225164</v>
      </c>
      <c r="H1540" s="85">
        <v>0</v>
      </c>
      <c r="I1540" s="85">
        <v>0</v>
      </c>
      <c r="J1540" s="85">
        <v>1845719</v>
      </c>
      <c r="K1540" s="85">
        <v>4913875</v>
      </c>
      <c r="L1540" s="85">
        <v>0</v>
      </c>
      <c r="M1540" s="85">
        <v>0</v>
      </c>
      <c r="N1540" s="85">
        <v>0</v>
      </c>
      <c r="O1540" s="153">
        <v>2365073</v>
      </c>
      <c r="P1540" s="153">
        <v>708492</v>
      </c>
      <c r="Q1540" s="153">
        <v>2510207</v>
      </c>
      <c r="R1540" s="153">
        <v>17152620</v>
      </c>
      <c r="S1540" s="153">
        <v>0</v>
      </c>
      <c r="T1540" s="154">
        <v>5.3617538512499997E-3</v>
      </c>
      <c r="U1540" s="154" t="s">
        <v>4364</v>
      </c>
      <c r="V1540" s="154" t="s">
        <v>4364</v>
      </c>
      <c r="W1540" s="86">
        <v>5.045433055022E-2</v>
      </c>
      <c r="X1540" s="86">
        <v>8.5843562564999996E-4</v>
      </c>
      <c r="Y1540" s="86">
        <v>3.4839021939100001E-3</v>
      </c>
      <c r="Z1540" s="154" t="s">
        <v>4364</v>
      </c>
      <c r="AA1540" s="86">
        <v>9.1505578721E-4</v>
      </c>
      <c r="AB1540" s="154">
        <v>0</v>
      </c>
      <c r="AC1540" s="154">
        <v>0</v>
      </c>
      <c r="AD1540" s="154" t="s">
        <v>4364</v>
      </c>
      <c r="AE1540" s="154" t="s">
        <v>4364</v>
      </c>
      <c r="AF1540" s="154" t="s">
        <v>4364</v>
      </c>
      <c r="AG1540" s="86">
        <v>9.4263532160200007E-3</v>
      </c>
    </row>
    <row r="1541" spans="1:33" x14ac:dyDescent="0.35">
      <c r="A1541" s="84">
        <v>15049</v>
      </c>
      <c r="B1541" s="126">
        <v>46112</v>
      </c>
      <c r="C1541" s="84">
        <v>7778</v>
      </c>
      <c r="D1541" s="83" t="s">
        <v>1855</v>
      </c>
      <c r="E1541" s="85">
        <v>27394382</v>
      </c>
      <c r="F1541" s="85">
        <v>16907657</v>
      </c>
      <c r="G1541" s="85">
        <v>453076</v>
      </c>
      <c r="H1541" s="85">
        <v>0</v>
      </c>
      <c r="I1541" s="85">
        <v>0</v>
      </c>
      <c r="J1541" s="85">
        <v>4489821</v>
      </c>
      <c r="K1541" s="85">
        <v>7058568</v>
      </c>
      <c r="L1541" s="85">
        <v>0</v>
      </c>
      <c r="M1541" s="85">
        <v>0</v>
      </c>
      <c r="N1541" s="85">
        <v>0</v>
      </c>
      <c r="O1541" s="153">
        <v>1897738</v>
      </c>
      <c r="P1541" s="153">
        <v>1093515</v>
      </c>
      <c r="Q1541" s="153">
        <v>1914939</v>
      </c>
      <c r="R1541" s="153">
        <v>0</v>
      </c>
      <c r="S1541" s="153">
        <v>0</v>
      </c>
      <c r="T1541" s="86">
        <v>6.3586333851399996E-3</v>
      </c>
      <c r="U1541" s="154" t="s">
        <v>4364</v>
      </c>
      <c r="V1541" s="154" t="s">
        <v>4364</v>
      </c>
      <c r="W1541" s="86">
        <v>1.280394794269E-2</v>
      </c>
      <c r="X1541" s="86">
        <v>0</v>
      </c>
      <c r="Y1541" s="86">
        <v>3.2637682787400001E-3</v>
      </c>
      <c r="Z1541" s="154" t="s">
        <v>4364</v>
      </c>
      <c r="AA1541" s="86">
        <v>1.16592696168E-3</v>
      </c>
      <c r="AB1541" s="86">
        <v>0</v>
      </c>
      <c r="AC1541" s="86">
        <v>0</v>
      </c>
      <c r="AD1541" s="154" t="s">
        <v>4364</v>
      </c>
      <c r="AE1541" s="154" t="s">
        <v>4364</v>
      </c>
      <c r="AF1541" s="154" t="s">
        <v>4364</v>
      </c>
      <c r="AG1541" s="86">
        <v>2.7873260343900001E-3</v>
      </c>
    </row>
    <row r="1542" spans="1:33" x14ac:dyDescent="0.35">
      <c r="A1542" s="84">
        <v>15051</v>
      </c>
      <c r="B1542" s="126">
        <v>46112</v>
      </c>
      <c r="C1542" s="84">
        <v>7779</v>
      </c>
      <c r="D1542" s="83" t="s">
        <v>1856</v>
      </c>
      <c r="E1542" s="85">
        <v>232020796</v>
      </c>
      <c r="F1542" s="85">
        <v>191731302</v>
      </c>
      <c r="G1542" s="85">
        <v>1674275</v>
      </c>
      <c r="H1542" s="85">
        <v>0</v>
      </c>
      <c r="I1542" s="85">
        <v>0</v>
      </c>
      <c r="J1542" s="85">
        <v>7463017</v>
      </c>
      <c r="K1542" s="85">
        <v>1863753</v>
      </c>
      <c r="L1542" s="85">
        <v>0</v>
      </c>
      <c r="M1542" s="85">
        <v>29760775</v>
      </c>
      <c r="N1542" s="85">
        <v>10121720</v>
      </c>
      <c r="O1542" s="153">
        <v>35072239</v>
      </c>
      <c r="P1542" s="153">
        <v>2234930</v>
      </c>
      <c r="Q1542" s="153">
        <v>92229567</v>
      </c>
      <c r="R1542" s="153">
        <v>11311026</v>
      </c>
      <c r="S1542" s="153">
        <v>0</v>
      </c>
      <c r="T1542" s="86">
        <v>1.558850549031E-2</v>
      </c>
      <c r="U1542" s="86" t="s">
        <v>4364</v>
      </c>
      <c r="V1542" s="86" t="s">
        <v>4364</v>
      </c>
      <c r="W1542" s="86">
        <v>1.83347944953E-2</v>
      </c>
      <c r="X1542" s="86">
        <v>5.3838193564999996E-4</v>
      </c>
      <c r="Y1542" s="86">
        <v>6.6089259768699997E-3</v>
      </c>
      <c r="Z1542" s="154" t="s">
        <v>4364</v>
      </c>
      <c r="AA1542" s="86">
        <v>4.4021195178000001E-4</v>
      </c>
      <c r="AB1542" s="86">
        <v>0</v>
      </c>
      <c r="AC1542" s="86">
        <v>0</v>
      </c>
      <c r="AD1542" s="154">
        <v>0</v>
      </c>
      <c r="AE1542" s="154">
        <v>0</v>
      </c>
      <c r="AF1542" s="154">
        <v>0</v>
      </c>
      <c r="AG1542" s="86">
        <v>4.3893692327500004E-3</v>
      </c>
    </row>
    <row r="1543" spans="1:33" x14ac:dyDescent="0.35">
      <c r="A1543" s="84">
        <v>15063</v>
      </c>
      <c r="B1543" s="126">
        <v>46112</v>
      </c>
      <c r="C1543" s="84">
        <v>7786</v>
      </c>
      <c r="D1543" s="83" t="s">
        <v>1857</v>
      </c>
      <c r="E1543" s="85">
        <v>3731520</v>
      </c>
      <c r="F1543" s="85">
        <v>2438879</v>
      </c>
      <c r="G1543" s="85">
        <v>0</v>
      </c>
      <c r="H1543" s="85">
        <v>0</v>
      </c>
      <c r="I1543" s="85">
        <v>0</v>
      </c>
      <c r="J1543" s="85">
        <v>395238</v>
      </c>
      <c r="K1543" s="85">
        <v>379836</v>
      </c>
      <c r="L1543" s="85">
        <v>0</v>
      </c>
      <c r="M1543" s="85">
        <v>0</v>
      </c>
      <c r="N1543" s="85">
        <v>0</v>
      </c>
      <c r="O1543" s="153">
        <v>191680</v>
      </c>
      <c r="P1543" s="153">
        <v>144890</v>
      </c>
      <c r="Q1543" s="153">
        <v>594155</v>
      </c>
      <c r="R1543" s="153">
        <v>733080</v>
      </c>
      <c r="S1543" s="153">
        <v>0</v>
      </c>
      <c r="T1543" s="86" t="s">
        <v>4364</v>
      </c>
      <c r="U1543" s="154" t="s">
        <v>4364</v>
      </c>
      <c r="V1543" s="154" t="s">
        <v>4364</v>
      </c>
      <c r="W1543" s="86">
        <v>4.2608649900900001E-3</v>
      </c>
      <c r="X1543" s="86">
        <v>0</v>
      </c>
      <c r="Y1543" s="86">
        <v>0</v>
      </c>
      <c r="Z1543" s="154" t="s">
        <v>4364</v>
      </c>
      <c r="AA1543" s="86">
        <v>0</v>
      </c>
      <c r="AB1543" s="86">
        <v>0</v>
      </c>
      <c r="AC1543" s="86">
        <v>0</v>
      </c>
      <c r="AD1543" s="154" t="s">
        <v>4364</v>
      </c>
      <c r="AE1543" s="154" t="s">
        <v>4364</v>
      </c>
      <c r="AF1543" s="86" t="s">
        <v>4364</v>
      </c>
      <c r="AG1543" s="86">
        <v>3.4506852719000001E-4</v>
      </c>
    </row>
    <row r="1544" spans="1:33" x14ac:dyDescent="0.35">
      <c r="A1544" s="84">
        <v>15067</v>
      </c>
      <c r="B1544" s="126">
        <v>46112</v>
      </c>
      <c r="C1544" s="84">
        <v>7790</v>
      </c>
      <c r="D1544" s="83" t="s">
        <v>1858</v>
      </c>
      <c r="E1544" s="85">
        <v>12985237</v>
      </c>
      <c r="F1544" s="85">
        <v>4770298</v>
      </c>
      <c r="G1544" s="85">
        <v>0</v>
      </c>
      <c r="H1544" s="85">
        <v>0</v>
      </c>
      <c r="I1544" s="85">
        <v>0</v>
      </c>
      <c r="J1544" s="85">
        <v>0</v>
      </c>
      <c r="K1544" s="85">
        <v>0</v>
      </c>
      <c r="L1544" s="85">
        <v>0</v>
      </c>
      <c r="M1544" s="85">
        <v>252545</v>
      </c>
      <c r="N1544" s="85">
        <v>0</v>
      </c>
      <c r="O1544" s="153">
        <v>901677</v>
      </c>
      <c r="P1544" s="153">
        <v>0</v>
      </c>
      <c r="Q1544" s="153">
        <v>3616076</v>
      </c>
      <c r="R1544" s="153">
        <v>0</v>
      </c>
      <c r="S1544" s="153">
        <v>0</v>
      </c>
      <c r="T1544" s="86" t="s">
        <v>4364</v>
      </c>
      <c r="U1544" s="154" t="s">
        <v>4364</v>
      </c>
      <c r="V1544" s="154" t="s">
        <v>4364</v>
      </c>
      <c r="W1544" s="86">
        <v>2.1095314841499999E-2</v>
      </c>
      <c r="X1544" s="86" t="s">
        <v>4364</v>
      </c>
      <c r="Y1544" s="86" t="s">
        <v>4364</v>
      </c>
      <c r="Z1544" s="154" t="s">
        <v>4364</v>
      </c>
      <c r="AA1544" s="86" t="s">
        <v>4364</v>
      </c>
      <c r="AB1544" s="86">
        <v>0</v>
      </c>
      <c r="AC1544" s="86" t="s">
        <v>4364</v>
      </c>
      <c r="AD1544" s="154" t="s">
        <v>4364</v>
      </c>
      <c r="AE1544" s="154">
        <v>0</v>
      </c>
      <c r="AF1544" s="154" t="s">
        <v>4364</v>
      </c>
      <c r="AG1544" s="86">
        <v>4.6942601852599996E-3</v>
      </c>
    </row>
    <row r="1545" spans="1:33" x14ac:dyDescent="0.35">
      <c r="A1545" s="84">
        <v>15072</v>
      </c>
      <c r="B1545" s="126">
        <v>46112</v>
      </c>
      <c r="C1545" s="84">
        <v>7792</v>
      </c>
      <c r="D1545" s="83" t="s">
        <v>1859</v>
      </c>
      <c r="E1545" s="85">
        <v>183334894</v>
      </c>
      <c r="F1545" s="85">
        <v>126659364</v>
      </c>
      <c r="G1545" s="85">
        <v>5391161</v>
      </c>
      <c r="H1545" s="85">
        <v>0</v>
      </c>
      <c r="I1545" s="85">
        <v>0</v>
      </c>
      <c r="J1545" s="85">
        <v>13938909</v>
      </c>
      <c r="K1545" s="85">
        <v>37705661</v>
      </c>
      <c r="L1545" s="85">
        <v>0</v>
      </c>
      <c r="M1545" s="85">
        <v>6709924</v>
      </c>
      <c r="N1545" s="85">
        <v>1187139</v>
      </c>
      <c r="O1545" s="153">
        <v>8889272</v>
      </c>
      <c r="P1545" s="153">
        <v>3697829</v>
      </c>
      <c r="Q1545" s="153">
        <v>31529477</v>
      </c>
      <c r="R1545" s="153">
        <v>17609992</v>
      </c>
      <c r="S1545" s="153">
        <v>0</v>
      </c>
      <c r="T1545" s="86">
        <v>2.7890510355819999E-2</v>
      </c>
      <c r="U1545" s="154" t="s">
        <v>4364</v>
      </c>
      <c r="V1545" s="154" t="s">
        <v>4364</v>
      </c>
      <c r="W1545" s="86">
        <v>2.75751665087E-2</v>
      </c>
      <c r="X1545" s="86">
        <v>3.4647425589600001E-3</v>
      </c>
      <c r="Y1545" s="86">
        <v>4.3166381594799998E-3</v>
      </c>
      <c r="Z1545" s="154" t="s">
        <v>4364</v>
      </c>
      <c r="AA1545" s="86">
        <v>1.4252933047499999E-2</v>
      </c>
      <c r="AB1545" s="86">
        <v>0</v>
      </c>
      <c r="AC1545" s="86">
        <v>2.0347131474E-4</v>
      </c>
      <c r="AD1545" s="154">
        <v>0</v>
      </c>
      <c r="AE1545" s="86">
        <v>0</v>
      </c>
      <c r="AF1545" s="154">
        <v>1.371661155814E-2</v>
      </c>
      <c r="AG1545" s="86">
        <v>5.9602239806299997E-3</v>
      </c>
    </row>
    <row r="1546" spans="1:33" x14ac:dyDescent="0.35">
      <c r="A1546" s="84">
        <v>15073</v>
      </c>
      <c r="B1546" s="126">
        <v>46112</v>
      </c>
      <c r="C1546" s="84">
        <v>7793</v>
      </c>
      <c r="D1546" s="83" t="s">
        <v>1860</v>
      </c>
      <c r="E1546" s="85">
        <v>9293372</v>
      </c>
      <c r="F1546" s="85">
        <v>2275375</v>
      </c>
      <c r="G1546" s="85">
        <v>0</v>
      </c>
      <c r="H1546" s="85">
        <v>0</v>
      </c>
      <c r="I1546" s="85">
        <v>0</v>
      </c>
      <c r="J1546" s="85">
        <v>608095</v>
      </c>
      <c r="K1546" s="85">
        <v>1038427</v>
      </c>
      <c r="L1546" s="85">
        <v>0</v>
      </c>
      <c r="M1546" s="85">
        <v>0</v>
      </c>
      <c r="N1546" s="85">
        <v>0</v>
      </c>
      <c r="O1546" s="153">
        <v>628852</v>
      </c>
      <c r="P1546" s="153">
        <v>0</v>
      </c>
      <c r="Q1546" s="153">
        <v>0</v>
      </c>
      <c r="R1546" s="153">
        <v>0</v>
      </c>
      <c r="S1546" s="153">
        <v>0</v>
      </c>
      <c r="T1546" s="154" t="s">
        <v>4364</v>
      </c>
      <c r="U1546" s="154" t="s">
        <v>4364</v>
      </c>
      <c r="V1546" s="154" t="s">
        <v>4364</v>
      </c>
      <c r="W1546" s="86">
        <v>-4.2278039009999998E-4</v>
      </c>
      <c r="X1546" s="86">
        <v>0</v>
      </c>
      <c r="Y1546" s="86">
        <v>9.5623873418699996E-3</v>
      </c>
      <c r="Z1546" s="154" t="s">
        <v>4364</v>
      </c>
      <c r="AA1546" s="86" t="s">
        <v>4364</v>
      </c>
      <c r="AB1546" s="86" t="s">
        <v>4364</v>
      </c>
      <c r="AC1546" s="86" t="s">
        <v>4364</v>
      </c>
      <c r="AD1546" s="154" t="s">
        <v>4364</v>
      </c>
      <c r="AE1546" s="154" t="s">
        <v>4364</v>
      </c>
      <c r="AF1546" s="154" t="s">
        <v>4364</v>
      </c>
      <c r="AG1546" s="86">
        <v>4.2329464553600002E-3</v>
      </c>
    </row>
    <row r="1547" spans="1:33" x14ac:dyDescent="0.35">
      <c r="A1547" s="84">
        <v>15080</v>
      </c>
      <c r="B1547" s="126">
        <v>46112</v>
      </c>
      <c r="C1547" s="84">
        <v>7796</v>
      </c>
      <c r="D1547" s="83" t="s">
        <v>1861</v>
      </c>
      <c r="E1547" s="85">
        <v>53092320</v>
      </c>
      <c r="F1547" s="85">
        <v>42864982</v>
      </c>
      <c r="G1547" s="85">
        <v>2988611</v>
      </c>
      <c r="H1547" s="85">
        <v>1157667</v>
      </c>
      <c r="I1547" s="85">
        <v>0</v>
      </c>
      <c r="J1547" s="85">
        <v>3068475</v>
      </c>
      <c r="K1547" s="85">
        <v>9692005</v>
      </c>
      <c r="L1547" s="85">
        <v>0</v>
      </c>
      <c r="M1547" s="85">
        <v>0</v>
      </c>
      <c r="N1547" s="85">
        <v>0</v>
      </c>
      <c r="O1547" s="153">
        <v>8944863</v>
      </c>
      <c r="P1547" s="153">
        <v>274091</v>
      </c>
      <c r="Q1547" s="153">
        <v>12761515</v>
      </c>
      <c r="R1547" s="153">
        <v>3977755</v>
      </c>
      <c r="S1547" s="153">
        <v>0</v>
      </c>
      <c r="T1547" s="86">
        <v>2.1611712456569999E-2</v>
      </c>
      <c r="U1547" s="154">
        <v>2.4684393415340001E-2</v>
      </c>
      <c r="V1547" s="86" t="s">
        <v>4364</v>
      </c>
      <c r="W1547" s="86">
        <v>2.9689456980090002E-2</v>
      </c>
      <c r="X1547" s="86">
        <v>6.6755752658000003E-4</v>
      </c>
      <c r="Y1547" s="86">
        <v>5.17983123526E-3</v>
      </c>
      <c r="Z1547" s="154" t="s">
        <v>4364</v>
      </c>
      <c r="AA1547" s="86">
        <v>3.9711014648239999E-2</v>
      </c>
      <c r="AB1547" s="86">
        <v>0</v>
      </c>
      <c r="AC1547" s="86">
        <v>0</v>
      </c>
      <c r="AD1547" s="154" t="s">
        <v>4364</v>
      </c>
      <c r="AE1547" s="154" t="s">
        <v>4364</v>
      </c>
      <c r="AF1547" s="154" t="s">
        <v>4364</v>
      </c>
      <c r="AG1547" s="86">
        <v>1.025198768209E-2</v>
      </c>
    </row>
    <row r="1548" spans="1:33" x14ac:dyDescent="0.35">
      <c r="A1548" s="84">
        <v>15089</v>
      </c>
      <c r="B1548" s="126">
        <v>46112</v>
      </c>
      <c r="C1548" s="84">
        <v>7803</v>
      </c>
      <c r="D1548" s="83" t="s">
        <v>1862</v>
      </c>
      <c r="E1548" s="85">
        <v>799898</v>
      </c>
      <c r="F1548" s="85">
        <v>466251</v>
      </c>
      <c r="G1548" s="85">
        <v>0</v>
      </c>
      <c r="H1548" s="85">
        <v>0</v>
      </c>
      <c r="I1548" s="85">
        <v>0</v>
      </c>
      <c r="J1548" s="85">
        <v>119902</v>
      </c>
      <c r="K1548" s="85">
        <v>253745</v>
      </c>
      <c r="L1548" s="85">
        <v>0</v>
      </c>
      <c r="M1548" s="85">
        <v>0</v>
      </c>
      <c r="N1548" s="85">
        <v>0</v>
      </c>
      <c r="O1548" s="153">
        <v>92604</v>
      </c>
      <c r="P1548" s="153">
        <v>0</v>
      </c>
      <c r="Q1548" s="153">
        <v>0</v>
      </c>
      <c r="R1548" s="153">
        <v>0</v>
      </c>
      <c r="S1548" s="153">
        <v>0</v>
      </c>
      <c r="T1548" s="86" t="s">
        <v>4364</v>
      </c>
      <c r="U1548" s="154" t="s">
        <v>4364</v>
      </c>
      <c r="V1548" s="86" t="s">
        <v>4364</v>
      </c>
      <c r="W1548" s="86">
        <v>5.6235349777400004E-3</v>
      </c>
      <c r="X1548" s="86">
        <v>0</v>
      </c>
      <c r="Y1548" s="86">
        <v>0</v>
      </c>
      <c r="Z1548" s="154" t="s">
        <v>4364</v>
      </c>
      <c r="AA1548" s="86">
        <v>0</v>
      </c>
      <c r="AB1548" s="86" t="s">
        <v>4364</v>
      </c>
      <c r="AC1548" s="86" t="s">
        <v>4364</v>
      </c>
      <c r="AD1548" s="154" t="s">
        <v>4364</v>
      </c>
      <c r="AE1548" s="154" t="s">
        <v>4364</v>
      </c>
      <c r="AF1548" s="154" t="s">
        <v>4364</v>
      </c>
      <c r="AG1548" s="86">
        <v>1.1635680826399999E-3</v>
      </c>
    </row>
    <row r="1549" spans="1:33" x14ac:dyDescent="0.35">
      <c r="A1549" s="84">
        <v>15143</v>
      </c>
      <c r="B1549" s="126">
        <v>46112</v>
      </c>
      <c r="C1549" s="84">
        <v>7832</v>
      </c>
      <c r="D1549" s="83" t="s">
        <v>1863</v>
      </c>
      <c r="E1549" s="85">
        <v>156000551</v>
      </c>
      <c r="F1549" s="85">
        <v>81952822</v>
      </c>
      <c r="G1549" s="85">
        <v>1670530</v>
      </c>
      <c r="H1549" s="85">
        <v>0</v>
      </c>
      <c r="I1549" s="85">
        <v>0</v>
      </c>
      <c r="J1549" s="85">
        <v>10362899</v>
      </c>
      <c r="K1549" s="85">
        <v>31524507</v>
      </c>
      <c r="L1549" s="85">
        <v>0</v>
      </c>
      <c r="M1549" s="85">
        <v>0</v>
      </c>
      <c r="N1549" s="85">
        <v>0</v>
      </c>
      <c r="O1549" s="153">
        <v>2016314</v>
      </c>
      <c r="P1549" s="153">
        <v>3401825</v>
      </c>
      <c r="Q1549" s="153">
        <v>29274968</v>
      </c>
      <c r="R1549" s="153">
        <v>3701778</v>
      </c>
      <c r="S1549" s="153">
        <v>0</v>
      </c>
      <c r="T1549" s="86">
        <v>9.7204194784200008E-3</v>
      </c>
      <c r="U1549" s="154" t="s">
        <v>4364</v>
      </c>
      <c r="V1549" s="154" t="s">
        <v>4364</v>
      </c>
      <c r="W1549" s="86">
        <v>6.8190627119200002E-3</v>
      </c>
      <c r="X1549" s="86">
        <v>1.63297659695E-3</v>
      </c>
      <c r="Y1549" s="86">
        <v>1.8035039136900001E-3</v>
      </c>
      <c r="Z1549" s="154" t="s">
        <v>4364</v>
      </c>
      <c r="AA1549" s="86">
        <v>1.9914427265499998E-3</v>
      </c>
      <c r="AB1549" s="86">
        <v>0</v>
      </c>
      <c r="AC1549" s="154">
        <v>0</v>
      </c>
      <c r="AD1549" s="86" t="s">
        <v>4364</v>
      </c>
      <c r="AE1549" s="154" t="s">
        <v>4364</v>
      </c>
      <c r="AF1549" s="154" t="s">
        <v>4364</v>
      </c>
      <c r="AG1549" s="86">
        <v>1.34441291688E-3</v>
      </c>
    </row>
    <row r="1550" spans="1:33" x14ac:dyDescent="0.35">
      <c r="A1550" s="84">
        <v>15146</v>
      </c>
      <c r="B1550" s="126">
        <v>46112</v>
      </c>
      <c r="C1550" s="84">
        <v>7834</v>
      </c>
      <c r="D1550" s="83" t="s">
        <v>1864</v>
      </c>
      <c r="E1550" s="85">
        <v>594695667</v>
      </c>
      <c r="F1550" s="85">
        <v>406750741</v>
      </c>
      <c r="G1550" s="85">
        <v>10229892</v>
      </c>
      <c r="H1550" s="85">
        <v>13</v>
      </c>
      <c r="I1550" s="85">
        <v>0</v>
      </c>
      <c r="J1550" s="85">
        <v>45705601</v>
      </c>
      <c r="K1550" s="85">
        <v>63915022</v>
      </c>
      <c r="L1550" s="85">
        <v>0</v>
      </c>
      <c r="M1550" s="85">
        <v>62299681</v>
      </c>
      <c r="N1550" s="85">
        <v>765905</v>
      </c>
      <c r="O1550" s="153">
        <v>9174411</v>
      </c>
      <c r="P1550" s="153">
        <v>11542610</v>
      </c>
      <c r="Q1550" s="153">
        <v>194052984</v>
      </c>
      <c r="R1550" s="153">
        <v>5932046</v>
      </c>
      <c r="S1550" s="153">
        <v>3132576</v>
      </c>
      <c r="T1550" s="86">
        <v>1.6494174359580002E-2</v>
      </c>
      <c r="U1550" s="154">
        <v>6.2199571238509999E-2</v>
      </c>
      <c r="V1550" s="86" t="s">
        <v>4364</v>
      </c>
      <c r="W1550" s="86">
        <v>3.4905709573580003E-2</v>
      </c>
      <c r="X1550" s="86">
        <v>1.54384193945E-3</v>
      </c>
      <c r="Y1550" s="86">
        <v>5.3794812334300003E-3</v>
      </c>
      <c r="Z1550" s="154" t="s">
        <v>4364</v>
      </c>
      <c r="AA1550" s="86">
        <v>9.6181241665000002E-4</v>
      </c>
      <c r="AB1550" s="86">
        <v>-4.6086574599999999E-5</v>
      </c>
      <c r="AC1550" s="86">
        <v>0</v>
      </c>
      <c r="AD1550" s="154">
        <v>0</v>
      </c>
      <c r="AE1550" s="154">
        <v>0</v>
      </c>
      <c r="AF1550" s="154">
        <v>0</v>
      </c>
      <c r="AG1550" s="86">
        <v>2.5705488165500001E-3</v>
      </c>
    </row>
    <row r="1551" spans="1:33" x14ac:dyDescent="0.35">
      <c r="A1551" s="84">
        <v>15159</v>
      </c>
      <c r="B1551" s="126">
        <v>46112</v>
      </c>
      <c r="C1551" s="84">
        <v>7842</v>
      </c>
      <c r="D1551" s="83" t="s">
        <v>1865</v>
      </c>
      <c r="E1551" s="85">
        <v>144360651</v>
      </c>
      <c r="F1551" s="85">
        <v>64964667</v>
      </c>
      <c r="G1551" s="85">
        <v>0</v>
      </c>
      <c r="H1551" s="85">
        <v>0</v>
      </c>
      <c r="I1551" s="85">
        <v>0</v>
      </c>
      <c r="J1551" s="85">
        <v>9840739</v>
      </c>
      <c r="K1551" s="85">
        <v>29886700</v>
      </c>
      <c r="L1551" s="85">
        <v>0</v>
      </c>
      <c r="M1551" s="85">
        <v>611847</v>
      </c>
      <c r="N1551" s="85">
        <v>103907</v>
      </c>
      <c r="O1551" s="153">
        <v>2711604</v>
      </c>
      <c r="P1551" s="153">
        <v>5903281</v>
      </c>
      <c r="Q1551" s="153">
        <v>13213657</v>
      </c>
      <c r="R1551" s="153">
        <v>2692932</v>
      </c>
      <c r="S1551" s="153">
        <v>0</v>
      </c>
      <c r="T1551" s="154" t="s">
        <v>4364</v>
      </c>
      <c r="U1551" s="86" t="s">
        <v>4364</v>
      </c>
      <c r="V1551" s="154" t="s">
        <v>4364</v>
      </c>
      <c r="W1551" s="86">
        <v>1.3216796543950001E-2</v>
      </c>
      <c r="X1551" s="86">
        <v>1.1063570353E-3</v>
      </c>
      <c r="Y1551" s="86">
        <v>5.1051297666299999E-3</v>
      </c>
      <c r="Z1551" s="154" t="s">
        <v>4364</v>
      </c>
      <c r="AA1551" s="86">
        <v>6.6465373565700002E-3</v>
      </c>
      <c r="AB1551" s="154">
        <v>2.8046996910000001E-5</v>
      </c>
      <c r="AC1551" s="154">
        <v>0</v>
      </c>
      <c r="AD1551" s="154" t="s">
        <v>4364</v>
      </c>
      <c r="AE1551" s="154">
        <v>0</v>
      </c>
      <c r="AF1551" s="154">
        <v>0</v>
      </c>
      <c r="AG1551" s="86">
        <v>3.7403741821899999E-3</v>
      </c>
    </row>
    <row r="1552" spans="1:33" x14ac:dyDescent="0.35">
      <c r="A1552" s="84">
        <v>15174</v>
      </c>
      <c r="B1552" s="126">
        <v>46112</v>
      </c>
      <c r="C1552" s="84">
        <v>7851</v>
      </c>
      <c r="D1552" s="83" t="s">
        <v>1866</v>
      </c>
      <c r="E1552" s="85">
        <v>5546838</v>
      </c>
      <c r="F1552" s="85">
        <v>1257917</v>
      </c>
      <c r="G1552" s="85">
        <v>0</v>
      </c>
      <c r="H1552" s="85">
        <v>0</v>
      </c>
      <c r="I1552" s="85">
        <v>0</v>
      </c>
      <c r="J1552" s="85">
        <v>0</v>
      </c>
      <c r="K1552" s="85">
        <v>0</v>
      </c>
      <c r="L1552" s="85">
        <v>0</v>
      </c>
      <c r="M1552" s="85">
        <v>0</v>
      </c>
      <c r="N1552" s="85">
        <v>0</v>
      </c>
      <c r="O1552" s="153">
        <v>0</v>
      </c>
      <c r="P1552" s="153">
        <v>0</v>
      </c>
      <c r="Q1552" s="153">
        <v>959999</v>
      </c>
      <c r="R1552" s="153">
        <v>297918</v>
      </c>
      <c r="S1552" s="153">
        <v>0</v>
      </c>
      <c r="T1552" s="86" t="s">
        <v>4364</v>
      </c>
      <c r="U1552" s="86" t="s">
        <v>4364</v>
      </c>
      <c r="V1552" s="86" t="s">
        <v>4364</v>
      </c>
      <c r="W1552" s="86" t="s">
        <v>4364</v>
      </c>
      <c r="X1552" s="86" t="s">
        <v>4364</v>
      </c>
      <c r="Y1552" s="86" t="s">
        <v>4364</v>
      </c>
      <c r="Z1552" s="154" t="s">
        <v>4364</v>
      </c>
      <c r="AA1552" s="86" t="s">
        <v>4364</v>
      </c>
      <c r="AB1552" s="86">
        <v>0</v>
      </c>
      <c r="AC1552" s="86">
        <v>0</v>
      </c>
      <c r="AD1552" s="154" t="s">
        <v>4364</v>
      </c>
      <c r="AE1552" s="86" t="s">
        <v>4364</v>
      </c>
      <c r="AF1552" s="154" t="s">
        <v>4364</v>
      </c>
      <c r="AG1552" s="86">
        <v>0</v>
      </c>
    </row>
    <row r="1553" spans="1:33" x14ac:dyDescent="0.35">
      <c r="A1553" s="84">
        <v>15175</v>
      </c>
      <c r="B1553" s="126">
        <v>46112</v>
      </c>
      <c r="C1553" s="84">
        <v>7852</v>
      </c>
      <c r="D1553" s="83" t="s">
        <v>1867</v>
      </c>
      <c r="E1553" s="85">
        <v>87895651</v>
      </c>
      <c r="F1553" s="85">
        <v>61926625</v>
      </c>
      <c r="G1553" s="85">
        <v>2612623</v>
      </c>
      <c r="H1553" s="85">
        <v>0</v>
      </c>
      <c r="I1553" s="85">
        <v>0</v>
      </c>
      <c r="J1553" s="85">
        <v>17728450</v>
      </c>
      <c r="K1553" s="85">
        <v>23096932</v>
      </c>
      <c r="L1553" s="85">
        <v>0</v>
      </c>
      <c r="M1553" s="85">
        <v>3494071</v>
      </c>
      <c r="N1553" s="85">
        <v>1318499</v>
      </c>
      <c r="O1553" s="153">
        <v>4778289</v>
      </c>
      <c r="P1553" s="153">
        <v>1397209</v>
      </c>
      <c r="Q1553" s="153">
        <v>7500552</v>
      </c>
      <c r="R1553" s="153">
        <v>0</v>
      </c>
      <c r="S1553" s="153">
        <v>0</v>
      </c>
      <c r="T1553" s="154">
        <v>1.4523963833930001E-2</v>
      </c>
      <c r="U1553" s="154" t="s">
        <v>4364</v>
      </c>
      <c r="V1553" s="86" t="s">
        <v>4364</v>
      </c>
      <c r="W1553" s="86">
        <v>1.287905838463E-2</v>
      </c>
      <c r="X1553" s="86">
        <v>8.3960369140999996E-4</v>
      </c>
      <c r="Y1553" s="86">
        <v>9.7939517825299995E-3</v>
      </c>
      <c r="Z1553" s="154" t="s">
        <v>4364</v>
      </c>
      <c r="AA1553" s="86">
        <v>0</v>
      </c>
      <c r="AB1553" s="154">
        <v>0</v>
      </c>
      <c r="AC1553" s="154">
        <v>0</v>
      </c>
      <c r="AD1553" s="154" t="s">
        <v>4364</v>
      </c>
      <c r="AE1553" s="154">
        <v>0</v>
      </c>
      <c r="AF1553" s="154">
        <v>0</v>
      </c>
      <c r="AG1553" s="86">
        <v>5.3125716296800003E-3</v>
      </c>
    </row>
    <row r="1554" spans="1:33" x14ac:dyDescent="0.35">
      <c r="A1554" s="84">
        <v>15185</v>
      </c>
      <c r="B1554" s="126">
        <v>46112</v>
      </c>
      <c r="C1554" s="84">
        <v>7860</v>
      </c>
      <c r="D1554" s="83" t="s">
        <v>1868</v>
      </c>
      <c r="E1554" s="85">
        <v>142257418</v>
      </c>
      <c r="F1554" s="85">
        <v>54082588</v>
      </c>
      <c r="G1554" s="85">
        <v>2641958</v>
      </c>
      <c r="H1554" s="85">
        <v>0</v>
      </c>
      <c r="I1554" s="85">
        <v>0</v>
      </c>
      <c r="J1554" s="85">
        <v>2879988</v>
      </c>
      <c r="K1554" s="85">
        <v>6254874</v>
      </c>
      <c r="L1554" s="85">
        <v>0</v>
      </c>
      <c r="M1554" s="85">
        <v>11092116</v>
      </c>
      <c r="N1554" s="85">
        <v>0</v>
      </c>
      <c r="O1554" s="153">
        <v>1466962</v>
      </c>
      <c r="P1554" s="153">
        <v>436290</v>
      </c>
      <c r="Q1554" s="153">
        <v>12922216</v>
      </c>
      <c r="R1554" s="153">
        <v>16388184</v>
      </c>
      <c r="S1554" s="153">
        <v>0</v>
      </c>
      <c r="T1554" s="154">
        <v>1.4986845622519999E-2</v>
      </c>
      <c r="U1554" s="154" t="s">
        <v>4364</v>
      </c>
      <c r="V1554" s="154" t="s">
        <v>4364</v>
      </c>
      <c r="W1554" s="86">
        <v>1.0503478255059999E-2</v>
      </c>
      <c r="X1554" s="86">
        <v>-7.1720571235000001E-6</v>
      </c>
      <c r="Y1554" s="86">
        <v>3.9155772461600003E-3</v>
      </c>
      <c r="Z1554" s="154" t="s">
        <v>4364</v>
      </c>
      <c r="AA1554" s="86">
        <v>0</v>
      </c>
      <c r="AB1554" s="154">
        <v>0</v>
      </c>
      <c r="AC1554" s="154">
        <v>-9.5156846699999997E-5</v>
      </c>
      <c r="AD1554" s="154" t="s">
        <v>4364</v>
      </c>
      <c r="AE1554" s="154">
        <v>2.67965677313E-2</v>
      </c>
      <c r="AF1554" s="154" t="s">
        <v>4364</v>
      </c>
      <c r="AG1554" s="86">
        <v>7.3950825928999998E-3</v>
      </c>
    </row>
    <row r="1555" spans="1:33" x14ac:dyDescent="0.35">
      <c r="A1555" s="84">
        <v>15209</v>
      </c>
      <c r="B1555" s="126">
        <v>46112</v>
      </c>
      <c r="C1555" s="84">
        <v>7873</v>
      </c>
      <c r="D1555" s="83" t="s">
        <v>1869</v>
      </c>
      <c r="E1555" s="85">
        <v>535136890</v>
      </c>
      <c r="F1555" s="85">
        <v>269308436</v>
      </c>
      <c r="G1555" s="85">
        <v>12415222</v>
      </c>
      <c r="H1555" s="85">
        <v>0</v>
      </c>
      <c r="I1555" s="85">
        <v>256290</v>
      </c>
      <c r="J1555" s="85">
        <v>18569955</v>
      </c>
      <c r="K1555" s="85">
        <v>40123359</v>
      </c>
      <c r="L1555" s="85">
        <v>0</v>
      </c>
      <c r="M1555" s="85">
        <v>17020146</v>
      </c>
      <c r="N1555" s="85">
        <v>370845</v>
      </c>
      <c r="O1555" s="153">
        <v>5341144</v>
      </c>
      <c r="P1555" s="153">
        <v>1597085</v>
      </c>
      <c r="Q1555" s="153">
        <v>109927275</v>
      </c>
      <c r="R1555" s="153">
        <v>63687113</v>
      </c>
      <c r="S1555" s="153">
        <v>0</v>
      </c>
      <c r="T1555" s="86">
        <v>1.0174052129120001E-2</v>
      </c>
      <c r="U1555" s="154" t="s">
        <v>4364</v>
      </c>
      <c r="V1555" s="154">
        <v>-9.4203581954000002E-3</v>
      </c>
      <c r="W1555" s="86">
        <v>1.7908376180690001E-2</v>
      </c>
      <c r="X1555" s="86">
        <v>1.1155679891199999E-3</v>
      </c>
      <c r="Y1555" s="86">
        <v>-3.1762044577999999E-3</v>
      </c>
      <c r="Z1555" s="154" t="s">
        <v>4364</v>
      </c>
      <c r="AA1555" s="86">
        <v>-1.5723294751000001E-3</v>
      </c>
      <c r="AB1555" s="86">
        <v>-2.0998046249999999E-4</v>
      </c>
      <c r="AC1555" s="86">
        <v>-2.000266017E-4</v>
      </c>
      <c r="AD1555" s="154" t="s">
        <v>4364</v>
      </c>
      <c r="AE1555" s="154">
        <v>0</v>
      </c>
      <c r="AF1555" s="154">
        <v>0</v>
      </c>
      <c r="AG1555" s="86">
        <v>3.3750818425999998E-4</v>
      </c>
    </row>
    <row r="1556" spans="1:33" x14ac:dyDescent="0.35">
      <c r="A1556" s="84">
        <v>15211</v>
      </c>
      <c r="B1556" s="126">
        <v>46112</v>
      </c>
      <c r="C1556" s="84">
        <v>7874</v>
      </c>
      <c r="D1556" s="83" t="s">
        <v>1870</v>
      </c>
      <c r="E1556" s="85">
        <v>6474418</v>
      </c>
      <c r="F1556" s="85">
        <v>4824181</v>
      </c>
      <c r="G1556" s="85">
        <v>0</v>
      </c>
      <c r="H1556" s="85">
        <v>0</v>
      </c>
      <c r="I1556" s="85">
        <v>0</v>
      </c>
      <c r="J1556" s="85">
        <v>1139852</v>
      </c>
      <c r="K1556" s="85">
        <v>2362236</v>
      </c>
      <c r="L1556" s="85">
        <v>0</v>
      </c>
      <c r="M1556" s="85">
        <v>0</v>
      </c>
      <c r="N1556" s="85">
        <v>0</v>
      </c>
      <c r="O1556" s="153">
        <v>450951</v>
      </c>
      <c r="P1556" s="153">
        <v>871141</v>
      </c>
      <c r="Q1556" s="153">
        <v>0</v>
      </c>
      <c r="R1556" s="153">
        <v>0</v>
      </c>
      <c r="S1556" s="153">
        <v>0</v>
      </c>
      <c r="T1556" s="154" t="s">
        <v>4364</v>
      </c>
      <c r="U1556" s="154" t="s">
        <v>4364</v>
      </c>
      <c r="V1556" s="154" t="s">
        <v>4364</v>
      </c>
      <c r="W1556" s="86">
        <v>-3.1885309210000001E-4</v>
      </c>
      <c r="X1556" s="86">
        <v>0</v>
      </c>
      <c r="Y1556" s="86">
        <v>6.1098487611999997E-4</v>
      </c>
      <c r="Z1556" s="154" t="s">
        <v>4364</v>
      </c>
      <c r="AA1556" s="86">
        <v>2.7115701989000002E-3</v>
      </c>
      <c r="AB1556" s="86" t="s">
        <v>4364</v>
      </c>
      <c r="AC1556" s="154" t="s">
        <v>4364</v>
      </c>
      <c r="AD1556" s="154" t="s">
        <v>4364</v>
      </c>
      <c r="AE1556" s="154" t="s">
        <v>4364</v>
      </c>
      <c r="AF1556" s="154" t="s">
        <v>4364</v>
      </c>
      <c r="AG1556" s="86">
        <v>8.0538853632E-4</v>
      </c>
    </row>
    <row r="1557" spans="1:33" x14ac:dyDescent="0.35">
      <c r="A1557" s="84">
        <v>15222</v>
      </c>
      <c r="B1557" s="126">
        <v>46112</v>
      </c>
      <c r="C1557" s="84">
        <v>7880</v>
      </c>
      <c r="D1557" s="83" t="s">
        <v>1871</v>
      </c>
      <c r="E1557" s="85">
        <v>618730750</v>
      </c>
      <c r="F1557" s="85">
        <v>434488121</v>
      </c>
      <c r="G1557" s="85">
        <v>8812689</v>
      </c>
      <c r="H1557" s="85">
        <v>0</v>
      </c>
      <c r="I1557" s="85">
        <v>0</v>
      </c>
      <c r="J1557" s="85">
        <v>66653439</v>
      </c>
      <c r="K1557" s="85">
        <v>15161865</v>
      </c>
      <c r="L1557" s="85">
        <v>0</v>
      </c>
      <c r="M1557" s="85">
        <v>47845254</v>
      </c>
      <c r="N1557" s="85">
        <v>5560398</v>
      </c>
      <c r="O1557" s="153">
        <v>108354471</v>
      </c>
      <c r="P1557" s="153">
        <v>3006414</v>
      </c>
      <c r="Q1557" s="153">
        <v>176022301</v>
      </c>
      <c r="R1557" s="153">
        <v>2257287</v>
      </c>
      <c r="S1557" s="153">
        <v>814003</v>
      </c>
      <c r="T1557" s="86">
        <v>1.3335682593939999E-2</v>
      </c>
      <c r="U1557" s="86" t="s">
        <v>4364</v>
      </c>
      <c r="V1557" s="86" t="s">
        <v>4364</v>
      </c>
      <c r="W1557" s="86">
        <v>9.3444810788100002E-3</v>
      </c>
      <c r="X1557" s="86">
        <v>-7.7575816599999997E-5</v>
      </c>
      <c r="Y1557" s="86">
        <v>8.2854500421399996E-3</v>
      </c>
      <c r="Z1557" s="154" t="s">
        <v>4364</v>
      </c>
      <c r="AA1557" s="86">
        <v>2.3714487088000001E-4</v>
      </c>
      <c r="AB1557" s="86">
        <v>0</v>
      </c>
      <c r="AC1557" s="86">
        <v>-8.2993253000000002E-5</v>
      </c>
      <c r="AD1557" s="154">
        <v>5.9785176230790001E-2</v>
      </c>
      <c r="AE1557" s="154">
        <v>0</v>
      </c>
      <c r="AF1557" s="154">
        <v>0</v>
      </c>
      <c r="AG1557" s="86">
        <v>3.31720732609E-3</v>
      </c>
    </row>
    <row r="1558" spans="1:33" x14ac:dyDescent="0.35">
      <c r="A1558" s="84">
        <v>15230</v>
      </c>
      <c r="B1558" s="126">
        <v>46112</v>
      </c>
      <c r="C1558" s="84">
        <v>7885</v>
      </c>
      <c r="D1558" s="83" t="s">
        <v>1872</v>
      </c>
      <c r="E1558" s="85">
        <v>6483523</v>
      </c>
      <c r="F1558" s="85">
        <v>2108500</v>
      </c>
      <c r="G1558" s="85">
        <v>0</v>
      </c>
      <c r="H1558" s="85">
        <v>0</v>
      </c>
      <c r="I1558" s="85">
        <v>0</v>
      </c>
      <c r="J1558" s="85">
        <v>248619</v>
      </c>
      <c r="K1558" s="85">
        <v>1048753</v>
      </c>
      <c r="L1558" s="85">
        <v>0</v>
      </c>
      <c r="M1558" s="85">
        <v>0</v>
      </c>
      <c r="N1558" s="85">
        <v>0</v>
      </c>
      <c r="O1558" s="153">
        <v>180360</v>
      </c>
      <c r="P1558" s="153">
        <v>630768</v>
      </c>
      <c r="Q1558" s="153">
        <v>0</v>
      </c>
      <c r="R1558" s="153">
        <v>0</v>
      </c>
      <c r="S1558" s="153">
        <v>0</v>
      </c>
      <c r="T1558" s="86" t="s">
        <v>4364</v>
      </c>
      <c r="U1558" s="154" t="s">
        <v>4364</v>
      </c>
      <c r="V1558" s="154" t="s">
        <v>4364</v>
      </c>
      <c r="W1558" s="86">
        <v>0</v>
      </c>
      <c r="X1558" s="86">
        <v>0</v>
      </c>
      <c r="Y1558" s="86">
        <v>-4.891896427E-4</v>
      </c>
      <c r="Z1558" s="154" t="s">
        <v>4364</v>
      </c>
      <c r="AA1558" s="86">
        <v>1.3728051430819999E-2</v>
      </c>
      <c r="AB1558" s="86" t="s">
        <v>4364</v>
      </c>
      <c r="AC1558" s="86" t="s">
        <v>4364</v>
      </c>
      <c r="AD1558" s="154" t="s">
        <v>4364</v>
      </c>
      <c r="AE1558" s="154" t="s">
        <v>4364</v>
      </c>
      <c r="AF1558" s="154" t="s">
        <v>4364</v>
      </c>
      <c r="AG1558" s="86">
        <v>4.0562629475E-3</v>
      </c>
    </row>
    <row r="1559" spans="1:33" x14ac:dyDescent="0.35">
      <c r="A1559" s="84">
        <v>15234</v>
      </c>
      <c r="B1559" s="126">
        <v>46112</v>
      </c>
      <c r="C1559" s="84">
        <v>7887</v>
      </c>
      <c r="D1559" s="83" t="s">
        <v>1873</v>
      </c>
      <c r="E1559" s="85">
        <v>4807607</v>
      </c>
      <c r="F1559" s="85">
        <v>1821092</v>
      </c>
      <c r="G1559" s="85">
        <v>0</v>
      </c>
      <c r="H1559" s="85">
        <v>0</v>
      </c>
      <c r="I1559" s="85">
        <v>0</v>
      </c>
      <c r="J1559" s="85">
        <v>549152</v>
      </c>
      <c r="K1559" s="85">
        <v>694617</v>
      </c>
      <c r="L1559" s="85">
        <v>0</v>
      </c>
      <c r="M1559" s="85">
        <v>0</v>
      </c>
      <c r="N1559" s="85">
        <v>0</v>
      </c>
      <c r="O1559" s="153">
        <v>117042</v>
      </c>
      <c r="P1559" s="153">
        <v>101164</v>
      </c>
      <c r="Q1559" s="153">
        <v>0</v>
      </c>
      <c r="R1559" s="153">
        <v>359117</v>
      </c>
      <c r="S1559" s="153">
        <v>0</v>
      </c>
      <c r="T1559" s="86" t="s">
        <v>4364</v>
      </c>
      <c r="U1559" s="154" t="s">
        <v>4364</v>
      </c>
      <c r="V1559" s="86" t="s">
        <v>4364</v>
      </c>
      <c r="W1559" s="86">
        <v>0</v>
      </c>
      <c r="X1559" s="86">
        <v>5.9699237337000003E-4</v>
      </c>
      <c r="Y1559" s="86">
        <v>3.6670653268E-4</v>
      </c>
      <c r="Z1559" s="154" t="s">
        <v>4364</v>
      </c>
      <c r="AA1559" s="86">
        <v>0</v>
      </c>
      <c r="AB1559" s="86" t="s">
        <v>4364</v>
      </c>
      <c r="AC1559" s="86">
        <v>0</v>
      </c>
      <c r="AD1559" s="154" t="s">
        <v>4364</v>
      </c>
      <c r="AE1559" s="86" t="s">
        <v>4364</v>
      </c>
      <c r="AF1559" s="154" t="s">
        <v>4364</v>
      </c>
      <c r="AG1559" s="86">
        <v>3.4288762313000002E-4</v>
      </c>
    </row>
    <row r="1560" spans="1:33" x14ac:dyDescent="0.35">
      <c r="A1560" s="84">
        <v>15248</v>
      </c>
      <c r="B1560" s="126">
        <v>46112</v>
      </c>
      <c r="C1560" s="84">
        <v>7895</v>
      </c>
      <c r="D1560" s="83" t="s">
        <v>1874</v>
      </c>
      <c r="E1560" s="85">
        <v>83651909</v>
      </c>
      <c r="F1560" s="85">
        <v>66871752</v>
      </c>
      <c r="G1560" s="85">
        <v>0</v>
      </c>
      <c r="H1560" s="85">
        <v>0</v>
      </c>
      <c r="I1560" s="85">
        <v>0</v>
      </c>
      <c r="J1560" s="85">
        <v>20786586</v>
      </c>
      <c r="K1560" s="85">
        <v>26482228</v>
      </c>
      <c r="L1560" s="85">
        <v>0</v>
      </c>
      <c r="M1560" s="85">
        <v>2496788</v>
      </c>
      <c r="N1560" s="85">
        <v>0</v>
      </c>
      <c r="O1560" s="153">
        <v>1373931</v>
      </c>
      <c r="P1560" s="153">
        <v>1746667</v>
      </c>
      <c r="Q1560" s="153">
        <v>11235506</v>
      </c>
      <c r="R1560" s="153">
        <v>2750042</v>
      </c>
      <c r="S1560" s="153">
        <v>0</v>
      </c>
      <c r="T1560" s="86" t="s">
        <v>4364</v>
      </c>
      <c r="U1560" s="154" t="s">
        <v>4364</v>
      </c>
      <c r="V1560" s="86" t="s">
        <v>4364</v>
      </c>
      <c r="W1560" s="86">
        <v>8.1942229604199997E-3</v>
      </c>
      <c r="X1560" s="86">
        <v>1.7039225665499999E-3</v>
      </c>
      <c r="Y1560" s="86">
        <v>6.2957614860000002E-3</v>
      </c>
      <c r="Z1560" s="154" t="s">
        <v>4364</v>
      </c>
      <c r="AA1560" s="86">
        <v>4.3100518880100002E-3</v>
      </c>
      <c r="AB1560" s="86">
        <v>0</v>
      </c>
      <c r="AC1560" s="86">
        <v>0</v>
      </c>
      <c r="AD1560" s="86" t="s">
        <v>4364</v>
      </c>
      <c r="AE1560" s="86">
        <v>0</v>
      </c>
      <c r="AF1560" s="86" t="s">
        <v>4364</v>
      </c>
      <c r="AG1560" s="86">
        <v>4.4989302957400001E-3</v>
      </c>
    </row>
    <row r="1561" spans="1:33" x14ac:dyDescent="0.35">
      <c r="A1561" s="84">
        <v>15265</v>
      </c>
      <c r="B1561" s="126">
        <v>46112</v>
      </c>
      <c r="C1561" s="84">
        <v>7904</v>
      </c>
      <c r="D1561" s="83" t="s">
        <v>1875</v>
      </c>
      <c r="E1561" s="85">
        <v>6289029</v>
      </c>
      <c r="F1561" s="85">
        <v>4252369</v>
      </c>
      <c r="G1561" s="85">
        <v>0</v>
      </c>
      <c r="H1561" s="85">
        <v>13109</v>
      </c>
      <c r="I1561" s="85">
        <v>0</v>
      </c>
      <c r="J1561" s="85">
        <v>1412181</v>
      </c>
      <c r="K1561" s="85">
        <v>1433974</v>
      </c>
      <c r="L1561" s="85">
        <v>0</v>
      </c>
      <c r="M1561" s="85">
        <v>0</v>
      </c>
      <c r="N1561" s="85">
        <v>0</v>
      </c>
      <c r="O1561" s="153">
        <v>253944</v>
      </c>
      <c r="P1561" s="153">
        <v>200672</v>
      </c>
      <c r="Q1561" s="153">
        <v>203225</v>
      </c>
      <c r="R1561" s="153">
        <v>735263</v>
      </c>
      <c r="S1561" s="153">
        <v>0</v>
      </c>
      <c r="T1561" s="86" t="s">
        <v>4364</v>
      </c>
      <c r="U1561" s="86">
        <v>3.7789818945550002E-2</v>
      </c>
      <c r="V1561" s="86" t="s">
        <v>4364</v>
      </c>
      <c r="W1561" s="86">
        <v>2.4623747644900002E-3</v>
      </c>
      <c r="X1561" s="86">
        <v>-1.88082114E-5</v>
      </c>
      <c r="Y1561" s="86">
        <v>1.4838104090000001E-5</v>
      </c>
      <c r="Z1561" s="154" t="s">
        <v>4364</v>
      </c>
      <c r="AA1561" s="86">
        <v>0</v>
      </c>
      <c r="AB1561" s="86">
        <v>0</v>
      </c>
      <c r="AC1561" s="86">
        <v>0</v>
      </c>
      <c r="AD1561" s="154" t="s">
        <v>4364</v>
      </c>
      <c r="AE1561" s="86" t="s">
        <v>4364</v>
      </c>
      <c r="AF1561" s="154" t="s">
        <v>4364</v>
      </c>
      <c r="AG1561" s="86">
        <v>2.2381307402999999E-4</v>
      </c>
    </row>
    <row r="1562" spans="1:33" x14ac:dyDescent="0.35">
      <c r="A1562" s="84">
        <v>15296</v>
      </c>
      <c r="B1562" s="126">
        <v>46112</v>
      </c>
      <c r="C1562" s="84">
        <v>7918</v>
      </c>
      <c r="D1562" s="83" t="s">
        <v>1876</v>
      </c>
      <c r="E1562" s="85">
        <v>1262773</v>
      </c>
      <c r="F1562" s="85">
        <v>652008</v>
      </c>
      <c r="G1562" s="85">
        <v>0</v>
      </c>
      <c r="H1562" s="85">
        <v>0</v>
      </c>
      <c r="I1562" s="85">
        <v>0</v>
      </c>
      <c r="J1562" s="85">
        <v>183276</v>
      </c>
      <c r="K1562" s="85">
        <v>353707</v>
      </c>
      <c r="L1562" s="85">
        <v>0</v>
      </c>
      <c r="M1562" s="85">
        <v>0</v>
      </c>
      <c r="N1562" s="85">
        <v>0</v>
      </c>
      <c r="O1562" s="153">
        <v>115025</v>
      </c>
      <c r="P1562" s="153">
        <v>0</v>
      </c>
      <c r="Q1562" s="153">
        <v>0</v>
      </c>
      <c r="R1562" s="153">
        <v>0</v>
      </c>
      <c r="S1562" s="153">
        <v>0</v>
      </c>
      <c r="T1562" s="154" t="s">
        <v>4364</v>
      </c>
      <c r="U1562" s="154" t="s">
        <v>4364</v>
      </c>
      <c r="V1562" s="154" t="s">
        <v>4364</v>
      </c>
      <c r="W1562" s="86">
        <v>0</v>
      </c>
      <c r="X1562" s="86">
        <v>0</v>
      </c>
      <c r="Y1562" s="86">
        <v>0</v>
      </c>
      <c r="Z1562" s="154" t="s">
        <v>4364</v>
      </c>
      <c r="AA1562" s="86" t="s">
        <v>4364</v>
      </c>
      <c r="AB1562" s="86" t="s">
        <v>4364</v>
      </c>
      <c r="AC1562" s="86" t="s">
        <v>4364</v>
      </c>
      <c r="AD1562" s="154" t="s">
        <v>4364</v>
      </c>
      <c r="AE1562" s="154" t="s">
        <v>4364</v>
      </c>
      <c r="AF1562" s="154" t="s">
        <v>4364</v>
      </c>
      <c r="AG1562" s="86">
        <v>0</v>
      </c>
    </row>
    <row r="1563" spans="1:33" x14ac:dyDescent="0.35">
      <c r="A1563" s="84">
        <v>15297</v>
      </c>
      <c r="B1563" s="126">
        <v>46112</v>
      </c>
      <c r="C1563" s="84">
        <v>7919</v>
      </c>
      <c r="D1563" s="83" t="s">
        <v>1877</v>
      </c>
      <c r="E1563" s="85">
        <v>10816578</v>
      </c>
      <c r="F1563" s="85">
        <v>5183925</v>
      </c>
      <c r="G1563" s="85">
        <v>99665</v>
      </c>
      <c r="H1563" s="85">
        <v>0</v>
      </c>
      <c r="I1563" s="85">
        <v>0</v>
      </c>
      <c r="J1563" s="85">
        <v>3103572</v>
      </c>
      <c r="K1563" s="85">
        <v>1226747</v>
      </c>
      <c r="L1563" s="85">
        <v>0</v>
      </c>
      <c r="M1563" s="85">
        <v>0</v>
      </c>
      <c r="N1563" s="85">
        <v>0</v>
      </c>
      <c r="O1563" s="153">
        <v>291947</v>
      </c>
      <c r="P1563" s="153">
        <v>376630</v>
      </c>
      <c r="Q1563" s="153">
        <v>85364</v>
      </c>
      <c r="R1563" s="153">
        <v>0</v>
      </c>
      <c r="S1563" s="153">
        <v>0</v>
      </c>
      <c r="T1563" s="86">
        <v>0</v>
      </c>
      <c r="U1563" s="154" t="s">
        <v>4364</v>
      </c>
      <c r="V1563" s="154" t="s">
        <v>4364</v>
      </c>
      <c r="W1563" s="86">
        <v>3.9638694447599997E-3</v>
      </c>
      <c r="X1563" s="86">
        <v>6.4948468103999998E-4</v>
      </c>
      <c r="Y1563" s="86">
        <v>0</v>
      </c>
      <c r="Z1563" s="154" t="s">
        <v>4364</v>
      </c>
      <c r="AA1563" s="86">
        <v>0</v>
      </c>
      <c r="AB1563" s="86">
        <v>0</v>
      </c>
      <c r="AC1563" s="86" t="s">
        <v>4364</v>
      </c>
      <c r="AD1563" s="86" t="s">
        <v>4364</v>
      </c>
      <c r="AE1563" s="86" t="s">
        <v>4364</v>
      </c>
      <c r="AF1563" s="86" t="s">
        <v>4364</v>
      </c>
      <c r="AG1563" s="86">
        <v>5.3606548369000001E-4</v>
      </c>
    </row>
    <row r="1564" spans="1:33" x14ac:dyDescent="0.35">
      <c r="A1564" s="84">
        <v>15304</v>
      </c>
      <c r="B1564" s="126">
        <v>46112</v>
      </c>
      <c r="C1564" s="84">
        <v>7920</v>
      </c>
      <c r="D1564" s="83" t="s">
        <v>1878</v>
      </c>
      <c r="E1564" s="85">
        <v>34218860</v>
      </c>
      <c r="F1564" s="85">
        <v>16027267</v>
      </c>
      <c r="G1564" s="85">
        <v>128212</v>
      </c>
      <c r="H1564" s="85">
        <v>3407</v>
      </c>
      <c r="I1564" s="85">
        <v>0</v>
      </c>
      <c r="J1564" s="85">
        <v>1348343</v>
      </c>
      <c r="K1564" s="85">
        <v>10607322</v>
      </c>
      <c r="L1564" s="85">
        <v>0</v>
      </c>
      <c r="M1564" s="85">
        <v>0</v>
      </c>
      <c r="N1564" s="85">
        <v>0</v>
      </c>
      <c r="O1564" s="153">
        <v>1117141</v>
      </c>
      <c r="P1564" s="153">
        <v>1112483</v>
      </c>
      <c r="Q1564" s="153">
        <v>0</v>
      </c>
      <c r="R1564" s="153">
        <v>1710359</v>
      </c>
      <c r="S1564" s="153">
        <v>0</v>
      </c>
      <c r="T1564" s="154">
        <v>3.5532580763999999E-4</v>
      </c>
      <c r="U1564" s="154">
        <v>1.174362399906E-2</v>
      </c>
      <c r="V1564" s="154" t="s">
        <v>4364</v>
      </c>
      <c r="W1564" s="86">
        <v>1.150872258318E-2</v>
      </c>
      <c r="X1564" s="86">
        <v>0</v>
      </c>
      <c r="Y1564" s="86">
        <v>5.6598938320500001E-3</v>
      </c>
      <c r="Z1564" s="154" t="s">
        <v>4364</v>
      </c>
      <c r="AA1564" s="86">
        <v>-1.08614453E-5</v>
      </c>
      <c r="AB1564" s="154" t="s">
        <v>4364</v>
      </c>
      <c r="AC1564" s="86">
        <v>0</v>
      </c>
      <c r="AD1564" s="154" t="s">
        <v>4364</v>
      </c>
      <c r="AE1564" s="154" t="s">
        <v>4364</v>
      </c>
      <c r="AF1564" s="154" t="s">
        <v>4364</v>
      </c>
      <c r="AG1564" s="86">
        <v>4.6015174463099997E-3</v>
      </c>
    </row>
    <row r="1565" spans="1:33" x14ac:dyDescent="0.35">
      <c r="A1565" s="84">
        <v>15307</v>
      </c>
      <c r="B1565" s="126">
        <v>46112</v>
      </c>
      <c r="C1565" s="84">
        <v>7922</v>
      </c>
      <c r="D1565" s="83" t="s">
        <v>1879</v>
      </c>
      <c r="E1565" s="85">
        <v>165858327</v>
      </c>
      <c r="F1565" s="85">
        <v>109897024</v>
      </c>
      <c r="G1565" s="85">
        <v>3736477</v>
      </c>
      <c r="H1565" s="85">
        <v>2951</v>
      </c>
      <c r="I1565" s="85">
        <v>2356725</v>
      </c>
      <c r="J1565" s="85">
        <v>17263560</v>
      </c>
      <c r="K1565" s="85">
        <v>15819501</v>
      </c>
      <c r="L1565" s="85">
        <v>7177393</v>
      </c>
      <c r="M1565" s="85">
        <v>15722385</v>
      </c>
      <c r="N1565" s="85">
        <v>115518</v>
      </c>
      <c r="O1565" s="153">
        <v>1479863</v>
      </c>
      <c r="P1565" s="153">
        <v>1548239</v>
      </c>
      <c r="Q1565" s="153">
        <v>31627191</v>
      </c>
      <c r="R1565" s="153">
        <v>13047221</v>
      </c>
      <c r="S1565" s="153">
        <v>0</v>
      </c>
      <c r="T1565" s="86">
        <v>7.9586680647599998E-3</v>
      </c>
      <c r="U1565" s="154">
        <v>0</v>
      </c>
      <c r="V1565" s="154">
        <v>5.7145025467800004E-3</v>
      </c>
      <c r="W1565" s="86">
        <v>2.1014825252749999E-2</v>
      </c>
      <c r="X1565" s="86">
        <v>-5.4400756248999999E-7</v>
      </c>
      <c r="Y1565" s="86">
        <v>2.5104945949399999E-3</v>
      </c>
      <c r="Z1565" s="154">
        <v>0</v>
      </c>
      <c r="AA1565" s="86">
        <v>0</v>
      </c>
      <c r="AB1565" s="154">
        <v>0</v>
      </c>
      <c r="AC1565" s="154">
        <v>-3.1448345500000003E-5</v>
      </c>
      <c r="AD1565" s="154" t="s">
        <v>4364</v>
      </c>
      <c r="AE1565" s="154">
        <v>0</v>
      </c>
      <c r="AF1565" s="154">
        <v>0</v>
      </c>
      <c r="AG1565" s="86">
        <v>9.8078229029000008E-4</v>
      </c>
    </row>
    <row r="1566" spans="1:33" x14ac:dyDescent="0.35">
      <c r="A1566" s="84">
        <v>15317</v>
      </c>
      <c r="B1566" s="126">
        <v>46112</v>
      </c>
      <c r="C1566" s="84">
        <v>7930</v>
      </c>
      <c r="D1566" s="83" t="s">
        <v>1880</v>
      </c>
      <c r="E1566" s="85">
        <v>342937600</v>
      </c>
      <c r="F1566" s="85">
        <v>164685601</v>
      </c>
      <c r="G1566" s="85">
        <v>10691254</v>
      </c>
      <c r="H1566" s="85">
        <v>0</v>
      </c>
      <c r="I1566" s="85">
        <v>0</v>
      </c>
      <c r="J1566" s="85">
        <v>11137494</v>
      </c>
      <c r="K1566" s="85">
        <v>22630155</v>
      </c>
      <c r="L1566" s="85">
        <v>0</v>
      </c>
      <c r="M1566" s="85">
        <v>31522512</v>
      </c>
      <c r="N1566" s="85">
        <v>0</v>
      </c>
      <c r="O1566" s="153">
        <v>6860322</v>
      </c>
      <c r="P1566" s="153">
        <v>431045</v>
      </c>
      <c r="Q1566" s="153">
        <v>65625952</v>
      </c>
      <c r="R1566" s="153">
        <v>15786867</v>
      </c>
      <c r="S1566" s="153">
        <v>0</v>
      </c>
      <c r="T1566" s="154">
        <v>3.7557341926230003E-2</v>
      </c>
      <c r="U1566" s="154" t="s">
        <v>4364</v>
      </c>
      <c r="V1566" s="154" t="s">
        <v>4364</v>
      </c>
      <c r="W1566" s="86">
        <v>3.7779917255600003E-2</v>
      </c>
      <c r="X1566" s="86">
        <v>2.23536575084E-3</v>
      </c>
      <c r="Y1566" s="86">
        <v>3.2079276543500001E-3</v>
      </c>
      <c r="Z1566" s="154" t="s">
        <v>4364</v>
      </c>
      <c r="AA1566" s="154">
        <v>0</v>
      </c>
      <c r="AB1566" s="154">
        <v>0</v>
      </c>
      <c r="AC1566" s="154">
        <v>0</v>
      </c>
      <c r="AD1566" s="154" t="s">
        <v>4364</v>
      </c>
      <c r="AE1566" s="154">
        <v>0</v>
      </c>
      <c r="AF1566" s="154" t="s">
        <v>4364</v>
      </c>
      <c r="AG1566" s="86">
        <v>5.0601783710000001E-3</v>
      </c>
    </row>
    <row r="1567" spans="1:33" x14ac:dyDescent="0.35">
      <c r="A1567" s="84">
        <v>15324</v>
      </c>
      <c r="B1567" s="126">
        <v>46112</v>
      </c>
      <c r="C1567" s="84">
        <v>7936</v>
      </c>
      <c r="D1567" s="83" t="s">
        <v>1881</v>
      </c>
      <c r="E1567" s="85">
        <v>24396400</v>
      </c>
      <c r="F1567" s="85">
        <v>13244610</v>
      </c>
      <c r="G1567" s="85">
        <v>0</v>
      </c>
      <c r="H1567" s="85">
        <v>0</v>
      </c>
      <c r="I1567" s="85">
        <v>0</v>
      </c>
      <c r="J1567" s="85">
        <v>1665518</v>
      </c>
      <c r="K1567" s="85">
        <v>3297382</v>
      </c>
      <c r="L1567" s="85">
        <v>0</v>
      </c>
      <c r="M1567" s="85">
        <v>0</v>
      </c>
      <c r="N1567" s="85">
        <v>0</v>
      </c>
      <c r="O1567" s="153">
        <v>115258</v>
      </c>
      <c r="P1567" s="153">
        <v>319488</v>
      </c>
      <c r="Q1567" s="153">
        <v>5943489</v>
      </c>
      <c r="R1567" s="153">
        <v>1903475</v>
      </c>
      <c r="S1567" s="153">
        <v>0</v>
      </c>
      <c r="T1567" s="86" t="s">
        <v>4364</v>
      </c>
      <c r="U1567" s="86" t="s">
        <v>4364</v>
      </c>
      <c r="V1567" s="154" t="s">
        <v>4364</v>
      </c>
      <c r="W1567" s="86">
        <v>-4.6440978286000001E-3</v>
      </c>
      <c r="X1567" s="86">
        <v>0</v>
      </c>
      <c r="Y1567" s="86">
        <v>0</v>
      </c>
      <c r="Z1567" s="154" t="s">
        <v>4364</v>
      </c>
      <c r="AA1567" s="86">
        <v>0</v>
      </c>
      <c r="AB1567" s="86">
        <v>0</v>
      </c>
      <c r="AC1567" s="154">
        <v>0</v>
      </c>
      <c r="AD1567" s="154" t="s">
        <v>4364</v>
      </c>
      <c r="AE1567" s="154" t="s">
        <v>4364</v>
      </c>
      <c r="AF1567" s="154" t="s">
        <v>4364</v>
      </c>
      <c r="AG1567" s="86">
        <v>-4.3363572000000003E-5</v>
      </c>
    </row>
    <row r="1568" spans="1:33" x14ac:dyDescent="0.35">
      <c r="A1568" s="84">
        <v>15327</v>
      </c>
      <c r="B1568" s="126">
        <v>46112</v>
      </c>
      <c r="C1568" s="84">
        <v>7938</v>
      </c>
      <c r="D1568" s="83" t="s">
        <v>1882</v>
      </c>
      <c r="E1568" s="85">
        <v>86536739</v>
      </c>
      <c r="F1568" s="85">
        <v>73809083</v>
      </c>
      <c r="G1568" s="85">
        <v>5219972</v>
      </c>
      <c r="H1568" s="85">
        <v>1052</v>
      </c>
      <c r="I1568" s="85">
        <v>0</v>
      </c>
      <c r="J1568" s="85">
        <v>6571305</v>
      </c>
      <c r="K1568" s="85">
        <v>32096286</v>
      </c>
      <c r="L1568" s="85">
        <v>0</v>
      </c>
      <c r="M1568" s="85">
        <v>0</v>
      </c>
      <c r="N1568" s="85">
        <v>0</v>
      </c>
      <c r="O1568" s="153">
        <v>13562108</v>
      </c>
      <c r="P1568" s="153">
        <v>1747191</v>
      </c>
      <c r="Q1568" s="153">
        <v>10592136</v>
      </c>
      <c r="R1568" s="153">
        <v>4019033</v>
      </c>
      <c r="S1568" s="153">
        <v>0</v>
      </c>
      <c r="T1568" s="154">
        <v>4.5956302864260001E-2</v>
      </c>
      <c r="U1568" s="154">
        <v>0.17414724453977001</v>
      </c>
      <c r="V1568" s="154" t="s">
        <v>4364</v>
      </c>
      <c r="W1568" s="86">
        <v>5.0893517507860003E-2</v>
      </c>
      <c r="X1568" s="86">
        <v>1.1786748251829999E-2</v>
      </c>
      <c r="Y1568" s="86">
        <v>1.7114325957009999E-2</v>
      </c>
      <c r="Z1568" s="154" t="s">
        <v>4364</v>
      </c>
      <c r="AA1568" s="86">
        <v>1.484437302429E-2</v>
      </c>
      <c r="AB1568" s="154">
        <v>-2.1475038385000002E-3</v>
      </c>
      <c r="AC1568" s="154">
        <v>0</v>
      </c>
      <c r="AD1568" s="154" t="s">
        <v>4364</v>
      </c>
      <c r="AE1568" s="154" t="s">
        <v>4364</v>
      </c>
      <c r="AF1568" s="154" t="s">
        <v>4364</v>
      </c>
      <c r="AG1568" s="86">
        <v>2.0421231526099998E-2</v>
      </c>
    </row>
    <row r="1569" spans="1:33" x14ac:dyDescent="0.35">
      <c r="A1569" s="84">
        <v>15328</v>
      </c>
      <c r="B1569" s="126">
        <v>46112</v>
      </c>
      <c r="C1569" s="84">
        <v>7939</v>
      </c>
      <c r="D1569" s="83" t="s">
        <v>1883</v>
      </c>
      <c r="E1569" s="85">
        <v>134411281</v>
      </c>
      <c r="F1569" s="85">
        <v>80117864</v>
      </c>
      <c r="G1569" s="85">
        <v>1098405</v>
      </c>
      <c r="H1569" s="85">
        <v>0</v>
      </c>
      <c r="I1569" s="85">
        <v>0</v>
      </c>
      <c r="J1569" s="85">
        <v>9148120</v>
      </c>
      <c r="K1569" s="85">
        <v>25870558</v>
      </c>
      <c r="L1569" s="85">
        <v>0</v>
      </c>
      <c r="M1569" s="85">
        <v>0</v>
      </c>
      <c r="N1569" s="85">
        <v>0</v>
      </c>
      <c r="O1569" s="153">
        <v>944936</v>
      </c>
      <c r="P1569" s="153">
        <v>5000689</v>
      </c>
      <c r="Q1569" s="153">
        <v>31915995</v>
      </c>
      <c r="R1569" s="153">
        <v>6139161</v>
      </c>
      <c r="S1569" s="153">
        <v>0</v>
      </c>
      <c r="T1569" s="154">
        <v>9.5940323219800006E-3</v>
      </c>
      <c r="U1569" s="86" t="s">
        <v>4364</v>
      </c>
      <c r="V1569" s="86" t="s">
        <v>4364</v>
      </c>
      <c r="W1569" s="86">
        <v>2.333597573724E-2</v>
      </c>
      <c r="X1569" s="86">
        <v>0</v>
      </c>
      <c r="Y1569" s="86">
        <v>3.29312987626E-3</v>
      </c>
      <c r="Z1569" s="154" t="s">
        <v>4364</v>
      </c>
      <c r="AA1569" s="86">
        <v>0</v>
      </c>
      <c r="AB1569" s="86">
        <v>0</v>
      </c>
      <c r="AC1569" s="86">
        <v>0</v>
      </c>
      <c r="AD1569" s="154" t="s">
        <v>4364</v>
      </c>
      <c r="AE1569" s="154" t="s">
        <v>4364</v>
      </c>
      <c r="AF1569" s="154" t="s">
        <v>4364</v>
      </c>
      <c r="AG1569" s="86">
        <v>1.55563451354E-3</v>
      </c>
    </row>
    <row r="1570" spans="1:33" x14ac:dyDescent="0.35">
      <c r="A1570" s="84">
        <v>15358</v>
      </c>
      <c r="B1570" s="126">
        <v>46112</v>
      </c>
      <c r="C1570" s="84">
        <v>7958</v>
      </c>
      <c r="D1570" s="83" t="s">
        <v>1884</v>
      </c>
      <c r="E1570" s="85">
        <v>332588102</v>
      </c>
      <c r="F1570" s="85">
        <v>205640881</v>
      </c>
      <c r="G1570" s="85">
        <v>5182855</v>
      </c>
      <c r="H1570" s="85">
        <v>0</v>
      </c>
      <c r="I1570" s="85">
        <v>5828506</v>
      </c>
      <c r="J1570" s="85">
        <v>1621402</v>
      </c>
      <c r="K1570" s="85">
        <v>4378239</v>
      </c>
      <c r="L1570" s="85">
        <v>0</v>
      </c>
      <c r="M1570" s="85">
        <v>10025505</v>
      </c>
      <c r="N1570" s="85">
        <v>1628455</v>
      </c>
      <c r="O1570" s="153">
        <v>17161068</v>
      </c>
      <c r="P1570" s="153">
        <v>785267</v>
      </c>
      <c r="Q1570" s="153">
        <v>144673238</v>
      </c>
      <c r="R1570" s="153">
        <v>14356346</v>
      </c>
      <c r="S1570" s="153">
        <v>0</v>
      </c>
      <c r="T1570" s="86">
        <v>1.6390820167790001E-2</v>
      </c>
      <c r="U1570" s="86" t="s">
        <v>4364</v>
      </c>
      <c r="V1570" s="154">
        <v>9.0350642501000004E-3</v>
      </c>
      <c r="W1570" s="86">
        <v>1.14770601894E-2</v>
      </c>
      <c r="X1570" s="86">
        <v>0</v>
      </c>
      <c r="Y1570" s="86">
        <v>2.0401180409799998E-3</v>
      </c>
      <c r="Z1570" s="154" t="s">
        <v>4364</v>
      </c>
      <c r="AA1570" s="86">
        <v>0</v>
      </c>
      <c r="AB1570" s="86">
        <v>0</v>
      </c>
      <c r="AC1570" s="86">
        <v>1.6873904337500001E-3</v>
      </c>
      <c r="AD1570" s="154" t="s">
        <v>4364</v>
      </c>
      <c r="AE1570" s="154">
        <v>0</v>
      </c>
      <c r="AF1570" s="154">
        <v>-7.8533320570999994E-3</v>
      </c>
      <c r="AG1570" s="86">
        <v>1.81546803249E-3</v>
      </c>
    </row>
    <row r="1571" spans="1:33" x14ac:dyDescent="0.35">
      <c r="A1571" s="84">
        <v>15370</v>
      </c>
      <c r="B1571" s="126">
        <v>46112</v>
      </c>
      <c r="C1571" s="84">
        <v>7966</v>
      </c>
      <c r="D1571" s="83" t="s">
        <v>1885</v>
      </c>
      <c r="E1571" s="85">
        <v>7221289</v>
      </c>
      <c r="F1571" s="85">
        <v>872482</v>
      </c>
      <c r="G1571" s="85">
        <v>0</v>
      </c>
      <c r="H1571" s="85">
        <v>0</v>
      </c>
      <c r="I1571" s="85">
        <v>0</v>
      </c>
      <c r="J1571" s="85">
        <v>0</v>
      </c>
      <c r="K1571" s="85">
        <v>0</v>
      </c>
      <c r="L1571" s="85">
        <v>0</v>
      </c>
      <c r="M1571" s="85">
        <v>0</v>
      </c>
      <c r="N1571" s="85">
        <v>0</v>
      </c>
      <c r="O1571" s="153">
        <v>872482</v>
      </c>
      <c r="P1571" s="153">
        <v>0</v>
      </c>
      <c r="Q1571" s="153">
        <v>0</v>
      </c>
      <c r="R1571" s="153">
        <v>0</v>
      </c>
      <c r="S1571" s="153">
        <v>0</v>
      </c>
      <c r="T1571" s="154" t="s">
        <v>4364</v>
      </c>
      <c r="U1571" s="154" t="s">
        <v>4364</v>
      </c>
      <c r="V1571" s="154" t="s">
        <v>4364</v>
      </c>
      <c r="W1571" s="86">
        <v>4.4537918344150003E-2</v>
      </c>
      <c r="X1571" s="86" t="s">
        <v>4364</v>
      </c>
      <c r="Y1571" s="86" t="s">
        <v>4364</v>
      </c>
      <c r="Z1571" s="154" t="s">
        <v>4364</v>
      </c>
      <c r="AA1571" s="86" t="s">
        <v>4364</v>
      </c>
      <c r="AB1571" s="154" t="s">
        <v>4364</v>
      </c>
      <c r="AC1571" s="154" t="s">
        <v>4364</v>
      </c>
      <c r="AD1571" s="154" t="s">
        <v>4364</v>
      </c>
      <c r="AE1571" s="154" t="s">
        <v>4364</v>
      </c>
      <c r="AF1571" s="154" t="s">
        <v>4364</v>
      </c>
      <c r="AG1571" s="86">
        <v>4.4537918344150003E-2</v>
      </c>
    </row>
    <row r="1572" spans="1:33" x14ac:dyDescent="0.35">
      <c r="A1572" s="84">
        <v>15375</v>
      </c>
      <c r="B1572" s="126">
        <v>46112</v>
      </c>
      <c r="C1572" s="84">
        <v>7970</v>
      </c>
      <c r="D1572" s="83" t="s">
        <v>1886</v>
      </c>
      <c r="E1572" s="85">
        <v>21244089</v>
      </c>
      <c r="F1572" s="85">
        <v>11288891</v>
      </c>
      <c r="G1572" s="85">
        <v>0</v>
      </c>
      <c r="H1572" s="85">
        <v>0</v>
      </c>
      <c r="I1572" s="85">
        <v>0</v>
      </c>
      <c r="J1572" s="85">
        <v>3778178</v>
      </c>
      <c r="K1572" s="85">
        <v>5582312</v>
      </c>
      <c r="L1572" s="85">
        <v>0</v>
      </c>
      <c r="M1572" s="85">
        <v>0</v>
      </c>
      <c r="N1572" s="85">
        <v>0</v>
      </c>
      <c r="O1572" s="153">
        <v>1005932</v>
      </c>
      <c r="P1572" s="153">
        <v>922469</v>
      </c>
      <c r="Q1572" s="153">
        <v>0</v>
      </c>
      <c r="R1572" s="153">
        <v>0</v>
      </c>
      <c r="S1572" s="153">
        <v>0</v>
      </c>
      <c r="T1572" s="154" t="s">
        <v>4364</v>
      </c>
      <c r="U1572" s="154" t="s">
        <v>4364</v>
      </c>
      <c r="V1572" s="154" t="s">
        <v>4364</v>
      </c>
      <c r="W1572" s="86">
        <v>1.505927916279E-2</v>
      </c>
      <c r="X1572" s="86">
        <v>1.097989384901E-2</v>
      </c>
      <c r="Y1572" s="86">
        <v>1.373162290165E-2</v>
      </c>
      <c r="Z1572" s="154" t="s">
        <v>4364</v>
      </c>
      <c r="AA1572" s="86">
        <v>0</v>
      </c>
      <c r="AB1572" s="154" t="s">
        <v>4364</v>
      </c>
      <c r="AC1572" s="154" t="s">
        <v>4364</v>
      </c>
      <c r="AD1572" s="154" t="s">
        <v>4364</v>
      </c>
      <c r="AE1572" s="154" t="s">
        <v>4364</v>
      </c>
      <c r="AF1572" s="154" t="s">
        <v>4364</v>
      </c>
      <c r="AG1572" s="86">
        <v>1.09457834963E-2</v>
      </c>
    </row>
    <row r="1573" spans="1:33" x14ac:dyDescent="0.35">
      <c r="A1573" s="84">
        <v>15377</v>
      </c>
      <c r="B1573" s="126">
        <v>46112</v>
      </c>
      <c r="C1573" s="84">
        <v>7971</v>
      </c>
      <c r="D1573" s="83" t="s">
        <v>1887</v>
      </c>
      <c r="E1573" s="85">
        <v>30643716</v>
      </c>
      <c r="F1573" s="85">
        <v>22448141</v>
      </c>
      <c r="G1573" s="85">
        <v>0</v>
      </c>
      <c r="H1573" s="85">
        <v>0</v>
      </c>
      <c r="I1573" s="85">
        <v>0</v>
      </c>
      <c r="J1573" s="85">
        <v>5959050</v>
      </c>
      <c r="K1573" s="85">
        <v>9276734</v>
      </c>
      <c r="L1573" s="85">
        <v>0</v>
      </c>
      <c r="M1573" s="85">
        <v>0</v>
      </c>
      <c r="N1573" s="85">
        <v>0</v>
      </c>
      <c r="O1573" s="153">
        <v>928277</v>
      </c>
      <c r="P1573" s="153">
        <v>4024161</v>
      </c>
      <c r="Q1573" s="153">
        <v>2259919</v>
      </c>
      <c r="R1573" s="153">
        <v>0</v>
      </c>
      <c r="S1573" s="153">
        <v>0</v>
      </c>
      <c r="T1573" s="86" t="s">
        <v>4364</v>
      </c>
      <c r="U1573" s="154" t="s">
        <v>4364</v>
      </c>
      <c r="V1573" s="154" t="s">
        <v>4364</v>
      </c>
      <c r="W1573" s="86">
        <v>6.5252316571600003E-3</v>
      </c>
      <c r="X1573" s="86">
        <v>0</v>
      </c>
      <c r="Y1573" s="86">
        <v>1.096269758E-3</v>
      </c>
      <c r="Z1573" s="154" t="s">
        <v>4364</v>
      </c>
      <c r="AA1573" s="86">
        <v>0</v>
      </c>
      <c r="AB1573" s="86">
        <v>0</v>
      </c>
      <c r="AC1573" s="86" t="s">
        <v>4364</v>
      </c>
      <c r="AD1573" s="154" t="s">
        <v>4364</v>
      </c>
      <c r="AE1573" s="154" t="s">
        <v>4364</v>
      </c>
      <c r="AF1573" s="86" t="s">
        <v>4364</v>
      </c>
      <c r="AG1573" s="86">
        <v>7.1654039436000005E-4</v>
      </c>
    </row>
    <row r="1574" spans="1:33" x14ac:dyDescent="0.35">
      <c r="A1574" s="84">
        <v>15386</v>
      </c>
      <c r="B1574" s="126">
        <v>46112</v>
      </c>
      <c r="C1574" s="84">
        <v>7975</v>
      </c>
      <c r="D1574" s="83" t="s">
        <v>1888</v>
      </c>
      <c r="E1574" s="85">
        <v>33230035</v>
      </c>
      <c r="F1574" s="85">
        <v>9588043</v>
      </c>
      <c r="G1574" s="85">
        <v>929743</v>
      </c>
      <c r="H1574" s="85">
        <v>0</v>
      </c>
      <c r="I1574" s="85">
        <v>0</v>
      </c>
      <c r="J1574" s="85">
        <v>1501941</v>
      </c>
      <c r="K1574" s="85">
        <v>1069619</v>
      </c>
      <c r="L1574" s="85">
        <v>0</v>
      </c>
      <c r="M1574" s="85">
        <v>0</v>
      </c>
      <c r="N1574" s="85">
        <v>0</v>
      </c>
      <c r="O1574" s="153">
        <v>298119</v>
      </c>
      <c r="P1574" s="153">
        <v>1159044</v>
      </c>
      <c r="Q1574" s="153">
        <v>2484814</v>
      </c>
      <c r="R1574" s="153">
        <v>2144762</v>
      </c>
      <c r="S1574" s="153">
        <v>0</v>
      </c>
      <c r="T1574" s="154">
        <v>2.0234579841170001E-2</v>
      </c>
      <c r="U1574" s="154" t="s">
        <v>4364</v>
      </c>
      <c r="V1574" s="154" t="s">
        <v>4364</v>
      </c>
      <c r="W1574" s="86">
        <v>4.0076176727E-2</v>
      </c>
      <c r="X1574" s="86">
        <v>2.6359571121800001E-3</v>
      </c>
      <c r="Y1574" s="86">
        <v>-2.0971214682999999E-3</v>
      </c>
      <c r="Z1574" s="154" t="s">
        <v>4364</v>
      </c>
      <c r="AA1574" s="86">
        <v>1.435733779058E-2</v>
      </c>
      <c r="AB1574" s="86">
        <v>0</v>
      </c>
      <c r="AC1574" s="86">
        <v>0</v>
      </c>
      <c r="AD1574" s="154" t="s">
        <v>4364</v>
      </c>
      <c r="AE1574" s="154" t="s">
        <v>4364</v>
      </c>
      <c r="AF1574" s="86" t="s">
        <v>4364</v>
      </c>
      <c r="AG1574" s="86">
        <v>5.2524846641700002E-3</v>
      </c>
    </row>
    <row r="1575" spans="1:33" x14ac:dyDescent="0.35">
      <c r="A1575" s="84">
        <v>15393</v>
      </c>
      <c r="B1575" s="126">
        <v>46112</v>
      </c>
      <c r="C1575" s="84">
        <v>7979</v>
      </c>
      <c r="D1575" s="83" t="s">
        <v>1889</v>
      </c>
      <c r="E1575" s="85">
        <v>70213701</v>
      </c>
      <c r="F1575" s="85">
        <v>19332373</v>
      </c>
      <c r="G1575" s="85">
        <v>600558</v>
      </c>
      <c r="H1575" s="85">
        <v>0</v>
      </c>
      <c r="I1575" s="85">
        <v>0</v>
      </c>
      <c r="J1575" s="85">
        <v>1277125</v>
      </c>
      <c r="K1575" s="85">
        <v>3301578</v>
      </c>
      <c r="L1575" s="85">
        <v>0</v>
      </c>
      <c r="M1575" s="85">
        <v>0</v>
      </c>
      <c r="N1575" s="85">
        <v>0</v>
      </c>
      <c r="O1575" s="153">
        <v>1087726</v>
      </c>
      <c r="P1575" s="153">
        <v>210322</v>
      </c>
      <c r="Q1575" s="153">
        <v>9992578</v>
      </c>
      <c r="R1575" s="153">
        <v>2862486</v>
      </c>
      <c r="S1575" s="153">
        <v>0</v>
      </c>
      <c r="T1575" s="86">
        <v>8.0902433366399993E-3</v>
      </c>
      <c r="U1575" s="154" t="s">
        <v>4364</v>
      </c>
      <c r="V1575" s="154" t="s">
        <v>4364</v>
      </c>
      <c r="W1575" s="86">
        <v>9.8368705819799999E-3</v>
      </c>
      <c r="X1575" s="86">
        <v>0</v>
      </c>
      <c r="Y1575" s="86">
        <v>0</v>
      </c>
      <c r="Z1575" s="154" t="s">
        <v>4364</v>
      </c>
      <c r="AA1575" s="86">
        <v>0</v>
      </c>
      <c r="AB1575" s="86">
        <v>0</v>
      </c>
      <c r="AC1575" s="86">
        <v>0</v>
      </c>
      <c r="AD1575" s="154" t="s">
        <v>4364</v>
      </c>
      <c r="AE1575" s="154" t="s">
        <v>4364</v>
      </c>
      <c r="AF1575" s="154" t="s">
        <v>4364</v>
      </c>
      <c r="AG1575" s="86">
        <v>8.2532113574000003E-4</v>
      </c>
    </row>
    <row r="1576" spans="1:33" x14ac:dyDescent="0.35">
      <c r="A1576" s="84">
        <v>15394</v>
      </c>
      <c r="B1576" s="126">
        <v>46112</v>
      </c>
      <c r="C1576" s="84">
        <v>7980</v>
      </c>
      <c r="D1576" s="83" t="s">
        <v>4438</v>
      </c>
      <c r="E1576" s="85">
        <v>523110085</v>
      </c>
      <c r="F1576" s="85">
        <v>332009456</v>
      </c>
      <c r="G1576" s="85">
        <v>14084603</v>
      </c>
      <c r="H1576" s="85">
        <v>0</v>
      </c>
      <c r="I1576" s="85">
        <v>0</v>
      </c>
      <c r="J1576" s="85">
        <v>36594528</v>
      </c>
      <c r="K1576" s="85">
        <v>68363327</v>
      </c>
      <c r="L1576" s="85">
        <v>0</v>
      </c>
      <c r="M1576" s="85">
        <v>0</v>
      </c>
      <c r="N1576" s="85">
        <v>0</v>
      </c>
      <c r="O1576" s="153">
        <v>18722688</v>
      </c>
      <c r="P1576" s="153">
        <v>560049</v>
      </c>
      <c r="Q1576" s="153">
        <v>136686536</v>
      </c>
      <c r="R1576" s="153">
        <v>56997725</v>
      </c>
      <c r="S1576" s="153">
        <v>0</v>
      </c>
      <c r="T1576" s="154">
        <v>1.254295724707E-2</v>
      </c>
      <c r="U1576" s="154" t="s">
        <v>4364</v>
      </c>
      <c r="V1576" s="154" t="s">
        <v>4364</v>
      </c>
      <c r="W1576" s="86">
        <v>1.4896636097579999E-2</v>
      </c>
      <c r="X1576" s="86">
        <v>6.2399195238000001E-4</v>
      </c>
      <c r="Y1576" s="86">
        <v>1.9410389895600001E-3</v>
      </c>
      <c r="Z1576" s="154" t="s">
        <v>4364</v>
      </c>
      <c r="AA1576" s="86">
        <v>0</v>
      </c>
      <c r="AB1576" s="154">
        <v>0</v>
      </c>
      <c r="AC1576" s="154">
        <v>1.1962893992E-4</v>
      </c>
      <c r="AD1576" s="154" t="s">
        <v>4364</v>
      </c>
      <c r="AE1576" s="154" t="s">
        <v>4364</v>
      </c>
      <c r="AF1576" s="154" t="s">
        <v>4364</v>
      </c>
      <c r="AG1576" s="86">
        <v>1.8707825014500001E-3</v>
      </c>
    </row>
    <row r="1577" spans="1:33" x14ac:dyDescent="0.35">
      <c r="A1577" s="84">
        <v>15426</v>
      </c>
      <c r="B1577" s="126">
        <v>46112</v>
      </c>
      <c r="C1577" s="84">
        <v>8000</v>
      </c>
      <c r="D1577" s="83" t="s">
        <v>1890</v>
      </c>
      <c r="E1577" s="85">
        <v>70676646</v>
      </c>
      <c r="F1577" s="85">
        <v>23167843</v>
      </c>
      <c r="G1577" s="85">
        <v>2282405</v>
      </c>
      <c r="H1577" s="85">
        <v>33600</v>
      </c>
      <c r="I1577" s="85">
        <v>0</v>
      </c>
      <c r="J1577" s="85">
        <v>819972</v>
      </c>
      <c r="K1577" s="85">
        <v>2113456</v>
      </c>
      <c r="L1577" s="85">
        <v>0</v>
      </c>
      <c r="M1577" s="85">
        <v>7947118</v>
      </c>
      <c r="N1577" s="85">
        <v>1019697</v>
      </c>
      <c r="O1577" s="153">
        <v>1766140</v>
      </c>
      <c r="P1577" s="153">
        <v>405358</v>
      </c>
      <c r="Q1577" s="153">
        <v>5061247</v>
      </c>
      <c r="R1577" s="153">
        <v>1718850</v>
      </c>
      <c r="S1577" s="153">
        <v>0</v>
      </c>
      <c r="T1577" s="154">
        <v>2.668514854993E-2</v>
      </c>
      <c r="U1577" s="154">
        <v>9.6421498953250001E-2</v>
      </c>
      <c r="V1577" s="154" t="s">
        <v>4364</v>
      </c>
      <c r="W1577" s="86">
        <v>0</v>
      </c>
      <c r="X1577" s="86">
        <v>3.7180789227850002E-2</v>
      </c>
      <c r="Y1577" s="86">
        <v>4.5958671714400002E-3</v>
      </c>
      <c r="Z1577" s="154" t="s">
        <v>4364</v>
      </c>
      <c r="AA1577" s="86">
        <v>0.11546427396352001</v>
      </c>
      <c r="AB1577" s="154">
        <v>0</v>
      </c>
      <c r="AC1577" s="154">
        <v>-1.6192652127599998E-2</v>
      </c>
      <c r="AD1577" s="154" t="s">
        <v>4364</v>
      </c>
      <c r="AE1577" s="154">
        <v>0</v>
      </c>
      <c r="AF1577" s="154">
        <v>8.3691919849240001E-2</v>
      </c>
      <c r="AG1577" s="86">
        <v>1.252285759134E-2</v>
      </c>
    </row>
    <row r="1578" spans="1:33" x14ac:dyDescent="0.35">
      <c r="A1578" s="84">
        <v>15433</v>
      </c>
      <c r="B1578" s="126">
        <v>46112</v>
      </c>
      <c r="C1578" s="84">
        <v>8003</v>
      </c>
      <c r="D1578" s="83" t="s">
        <v>1891</v>
      </c>
      <c r="E1578" s="85">
        <v>14359691</v>
      </c>
      <c r="F1578" s="85">
        <v>5488362</v>
      </c>
      <c r="G1578" s="85">
        <v>299743</v>
      </c>
      <c r="H1578" s="85">
        <v>27863</v>
      </c>
      <c r="I1578" s="85">
        <v>0</v>
      </c>
      <c r="J1578" s="85">
        <v>1782619</v>
      </c>
      <c r="K1578" s="85">
        <v>2169229</v>
      </c>
      <c r="L1578" s="85">
        <v>0</v>
      </c>
      <c r="M1578" s="85">
        <v>0</v>
      </c>
      <c r="N1578" s="85">
        <v>0</v>
      </c>
      <c r="O1578" s="153">
        <v>896312</v>
      </c>
      <c r="P1578" s="153">
        <v>312596</v>
      </c>
      <c r="Q1578" s="153">
        <v>0</v>
      </c>
      <c r="R1578" s="153">
        <v>0</v>
      </c>
      <c r="S1578" s="153">
        <v>0</v>
      </c>
      <c r="T1578" s="86">
        <v>2.3505852301969998E-2</v>
      </c>
      <c r="U1578" s="154">
        <v>2.9353037515180001E-2</v>
      </c>
      <c r="V1578" s="154" t="s">
        <v>4364</v>
      </c>
      <c r="W1578" s="86">
        <v>3.3479938858339997E-2</v>
      </c>
      <c r="X1578" s="86">
        <v>0</v>
      </c>
      <c r="Y1578" s="86">
        <v>2.3809382304169999E-2</v>
      </c>
      <c r="Z1578" s="154" t="s">
        <v>4364</v>
      </c>
      <c r="AA1578" s="86">
        <v>0</v>
      </c>
      <c r="AB1578" s="86" t="s">
        <v>4364</v>
      </c>
      <c r="AC1578" s="86" t="s">
        <v>4364</v>
      </c>
      <c r="AD1578" s="154" t="s">
        <v>4364</v>
      </c>
      <c r="AE1578" s="154" t="s">
        <v>4364</v>
      </c>
      <c r="AF1578" s="154" t="s">
        <v>4364</v>
      </c>
      <c r="AG1578" s="86">
        <v>1.7424367062370001E-2</v>
      </c>
    </row>
    <row r="1579" spans="1:33" x14ac:dyDescent="0.35">
      <c r="A1579" s="84">
        <v>15438</v>
      </c>
      <c r="B1579" s="126">
        <v>46112</v>
      </c>
      <c r="C1579" s="84">
        <v>8008</v>
      </c>
      <c r="D1579" s="83" t="s">
        <v>1892</v>
      </c>
      <c r="E1579" s="85">
        <v>60484682</v>
      </c>
      <c r="F1579" s="85">
        <v>39570538</v>
      </c>
      <c r="G1579" s="85">
        <v>1660160</v>
      </c>
      <c r="H1579" s="85">
        <v>75916</v>
      </c>
      <c r="I1579" s="85">
        <v>1505026</v>
      </c>
      <c r="J1579" s="85">
        <v>2235695</v>
      </c>
      <c r="K1579" s="85">
        <v>18198509</v>
      </c>
      <c r="L1579" s="85">
        <v>0</v>
      </c>
      <c r="M1579" s="85">
        <v>0</v>
      </c>
      <c r="N1579" s="85">
        <v>0</v>
      </c>
      <c r="O1579" s="153">
        <v>1751593</v>
      </c>
      <c r="P1579" s="153">
        <v>1918561</v>
      </c>
      <c r="Q1579" s="153">
        <v>5010311</v>
      </c>
      <c r="R1579" s="153">
        <v>7214767</v>
      </c>
      <c r="S1579" s="153">
        <v>0</v>
      </c>
      <c r="T1579" s="154">
        <v>2.4700982307029998E-2</v>
      </c>
      <c r="U1579" s="154">
        <v>6.8256073126660002E-2</v>
      </c>
      <c r="V1579" s="154">
        <v>5.4421109117699998E-3</v>
      </c>
      <c r="W1579" s="86">
        <v>1.9550774780419999E-2</v>
      </c>
      <c r="X1579" s="86">
        <v>0</v>
      </c>
      <c r="Y1579" s="86">
        <v>6.3385085579800004E-3</v>
      </c>
      <c r="Z1579" s="154" t="s">
        <v>4364</v>
      </c>
      <c r="AA1579" s="86">
        <v>1.3228676587199999E-3</v>
      </c>
      <c r="AB1579" s="86">
        <v>0</v>
      </c>
      <c r="AC1579" s="86">
        <v>0</v>
      </c>
      <c r="AD1579" s="86" t="s">
        <v>4364</v>
      </c>
      <c r="AE1579" s="154" t="s">
        <v>4364</v>
      </c>
      <c r="AF1579" s="154" t="s">
        <v>4364</v>
      </c>
      <c r="AG1579" s="86">
        <v>5.4440419381100004E-3</v>
      </c>
    </row>
    <row r="1580" spans="1:33" x14ac:dyDescent="0.35">
      <c r="A1580" s="84">
        <v>15451</v>
      </c>
      <c r="B1580" s="126">
        <v>46112</v>
      </c>
      <c r="C1580" s="84">
        <v>8017</v>
      </c>
      <c r="D1580" s="83" t="s">
        <v>1893</v>
      </c>
      <c r="E1580" s="85">
        <v>9580408</v>
      </c>
      <c r="F1580" s="85">
        <v>3119052</v>
      </c>
      <c r="G1580" s="85">
        <v>0</v>
      </c>
      <c r="H1580" s="85">
        <v>0</v>
      </c>
      <c r="I1580" s="85">
        <v>0</v>
      </c>
      <c r="J1580" s="85">
        <v>193512</v>
      </c>
      <c r="K1580" s="85">
        <v>312785</v>
      </c>
      <c r="L1580" s="85">
        <v>0</v>
      </c>
      <c r="M1580" s="85">
        <v>0</v>
      </c>
      <c r="N1580" s="85">
        <v>0</v>
      </c>
      <c r="O1580" s="153">
        <v>167126</v>
      </c>
      <c r="P1580" s="153">
        <v>80604</v>
      </c>
      <c r="Q1580" s="153">
        <v>437415</v>
      </c>
      <c r="R1580" s="153">
        <v>1927611</v>
      </c>
      <c r="S1580" s="153">
        <v>0</v>
      </c>
      <c r="T1580" s="86" t="s">
        <v>4364</v>
      </c>
      <c r="U1580" s="154" t="s">
        <v>4364</v>
      </c>
      <c r="V1580" s="154" t="s">
        <v>4364</v>
      </c>
      <c r="W1580" s="86">
        <v>1.52672079008E-3</v>
      </c>
      <c r="X1580" s="86">
        <v>-4.9796118799999998E-5</v>
      </c>
      <c r="Y1580" s="86">
        <v>-4.3290830395999998E-6</v>
      </c>
      <c r="Z1580" s="154" t="s">
        <v>4364</v>
      </c>
      <c r="AA1580" s="86">
        <v>0</v>
      </c>
      <c r="AB1580" s="86">
        <v>0</v>
      </c>
      <c r="AC1580" s="86">
        <v>0</v>
      </c>
      <c r="AD1580" s="154" t="s">
        <v>4364</v>
      </c>
      <c r="AE1580" s="154" t="s">
        <v>4364</v>
      </c>
      <c r="AF1580" s="154" t="s">
        <v>4364</v>
      </c>
      <c r="AG1580" s="86">
        <v>6.2864543230000005E-5</v>
      </c>
    </row>
    <row r="1581" spans="1:33" x14ac:dyDescent="0.35">
      <c r="A1581" s="84">
        <v>15454</v>
      </c>
      <c r="B1581" s="126">
        <v>46112</v>
      </c>
      <c r="C1581" s="84">
        <v>8019</v>
      </c>
      <c r="D1581" s="83" t="s">
        <v>1894</v>
      </c>
      <c r="E1581" s="85">
        <v>367522</v>
      </c>
      <c r="F1581" s="85">
        <v>25572</v>
      </c>
      <c r="G1581" s="85">
        <v>0</v>
      </c>
      <c r="H1581" s="85">
        <v>0</v>
      </c>
      <c r="I1581" s="85">
        <v>0</v>
      </c>
      <c r="J1581" s="85">
        <v>0</v>
      </c>
      <c r="K1581" s="85">
        <v>0</v>
      </c>
      <c r="L1581" s="85">
        <v>0</v>
      </c>
      <c r="M1581" s="85">
        <v>0</v>
      </c>
      <c r="N1581" s="85">
        <v>0</v>
      </c>
      <c r="O1581" s="153">
        <v>19583</v>
      </c>
      <c r="P1581" s="153">
        <v>5988</v>
      </c>
      <c r="Q1581" s="153">
        <v>0</v>
      </c>
      <c r="R1581" s="153">
        <v>0</v>
      </c>
      <c r="S1581" s="153">
        <v>0</v>
      </c>
      <c r="T1581" s="86" t="s">
        <v>4364</v>
      </c>
      <c r="U1581" s="154" t="s">
        <v>4364</v>
      </c>
      <c r="V1581" s="154" t="s">
        <v>4364</v>
      </c>
      <c r="W1581" s="86">
        <v>0</v>
      </c>
      <c r="X1581" s="86" t="s">
        <v>4364</v>
      </c>
      <c r="Y1581" s="86" t="s">
        <v>4364</v>
      </c>
      <c r="Z1581" s="154" t="s">
        <v>4364</v>
      </c>
      <c r="AA1581" s="86">
        <v>0</v>
      </c>
      <c r="AB1581" s="86" t="s">
        <v>4364</v>
      </c>
      <c r="AC1581" s="154" t="s">
        <v>4364</v>
      </c>
      <c r="AD1581" s="154" t="s">
        <v>4364</v>
      </c>
      <c r="AE1581" s="154" t="s">
        <v>4364</v>
      </c>
      <c r="AF1581" s="154" t="s">
        <v>4364</v>
      </c>
      <c r="AG1581" s="86">
        <v>0</v>
      </c>
    </row>
    <row r="1582" spans="1:33" x14ac:dyDescent="0.35">
      <c r="A1582" s="84">
        <v>15459</v>
      </c>
      <c r="B1582" s="126">
        <v>46112</v>
      </c>
      <c r="C1582" s="84">
        <v>8023</v>
      </c>
      <c r="D1582" s="83" t="s">
        <v>1895</v>
      </c>
      <c r="E1582" s="85">
        <v>8289821</v>
      </c>
      <c r="F1582" s="85">
        <v>6492771</v>
      </c>
      <c r="G1582" s="85">
        <v>0</v>
      </c>
      <c r="H1582" s="85">
        <v>0</v>
      </c>
      <c r="I1582" s="85">
        <v>0</v>
      </c>
      <c r="J1582" s="85">
        <v>0</v>
      </c>
      <c r="K1582" s="85">
        <v>0</v>
      </c>
      <c r="L1582" s="85">
        <v>0</v>
      </c>
      <c r="M1582" s="85">
        <v>0</v>
      </c>
      <c r="N1582" s="85">
        <v>0</v>
      </c>
      <c r="O1582" s="153">
        <v>30865</v>
      </c>
      <c r="P1582" s="153">
        <v>0</v>
      </c>
      <c r="Q1582" s="153">
        <v>0</v>
      </c>
      <c r="R1582" s="153">
        <v>0</v>
      </c>
      <c r="S1582" s="153">
        <v>6461906</v>
      </c>
      <c r="T1582" s="86" t="s">
        <v>4364</v>
      </c>
      <c r="U1582" s="154" t="s">
        <v>4364</v>
      </c>
      <c r="V1582" s="154" t="s">
        <v>4364</v>
      </c>
      <c r="W1582" s="86">
        <v>0</v>
      </c>
      <c r="X1582" s="86" t="s">
        <v>4364</v>
      </c>
      <c r="Y1582" s="86" t="s">
        <v>4364</v>
      </c>
      <c r="Z1582" s="154" t="s">
        <v>4364</v>
      </c>
      <c r="AA1582" s="86" t="s">
        <v>4364</v>
      </c>
      <c r="AB1582" s="86" t="s">
        <v>4364</v>
      </c>
      <c r="AC1582" s="86" t="s">
        <v>4364</v>
      </c>
      <c r="AD1582" s="154">
        <v>0</v>
      </c>
      <c r="AE1582" s="154" t="s">
        <v>4364</v>
      </c>
      <c r="AF1582" s="154" t="s">
        <v>4364</v>
      </c>
      <c r="AG1582" s="86">
        <v>5.6007623339999999E-5</v>
      </c>
    </row>
    <row r="1583" spans="1:33" x14ac:dyDescent="0.35">
      <c r="A1583" s="84">
        <v>15467</v>
      </c>
      <c r="B1583" s="126">
        <v>46112</v>
      </c>
      <c r="C1583" s="84">
        <v>8028</v>
      </c>
      <c r="D1583" s="83" t="s">
        <v>1896</v>
      </c>
      <c r="E1583" s="85">
        <v>173792334</v>
      </c>
      <c r="F1583" s="85">
        <v>133971294</v>
      </c>
      <c r="G1583" s="85">
        <v>2646670</v>
      </c>
      <c r="H1583" s="85">
        <v>0</v>
      </c>
      <c r="I1583" s="85">
        <v>0</v>
      </c>
      <c r="J1583" s="85">
        <v>16578115</v>
      </c>
      <c r="K1583" s="85">
        <v>35560262</v>
      </c>
      <c r="L1583" s="85">
        <v>0</v>
      </c>
      <c r="M1583" s="85">
        <v>0</v>
      </c>
      <c r="N1583" s="85">
        <v>0</v>
      </c>
      <c r="O1583" s="153">
        <v>4748067</v>
      </c>
      <c r="P1583" s="153">
        <v>3299450</v>
      </c>
      <c r="Q1583" s="153">
        <v>68329295</v>
      </c>
      <c r="R1583" s="153">
        <v>1247117</v>
      </c>
      <c r="S1583" s="153">
        <v>1562318</v>
      </c>
      <c r="T1583" s="86">
        <v>3.8629730168820001E-2</v>
      </c>
      <c r="U1583" s="154" t="s">
        <v>4364</v>
      </c>
      <c r="V1583" s="154" t="s">
        <v>4364</v>
      </c>
      <c r="W1583" s="86">
        <v>3.6122284420069997E-2</v>
      </c>
      <c r="X1583" s="86">
        <v>1.38085213405E-3</v>
      </c>
      <c r="Y1583" s="86">
        <v>7.8239081986699998E-3</v>
      </c>
      <c r="Z1583" s="154" t="s">
        <v>4364</v>
      </c>
      <c r="AA1583" s="86">
        <v>2.4424722989900001E-3</v>
      </c>
      <c r="AB1583" s="86">
        <v>0</v>
      </c>
      <c r="AC1583" s="86">
        <v>0</v>
      </c>
      <c r="AD1583" s="154">
        <v>0</v>
      </c>
      <c r="AE1583" s="86" t="s">
        <v>4364</v>
      </c>
      <c r="AF1583" s="86" t="s">
        <v>4364</v>
      </c>
      <c r="AG1583" s="86">
        <v>3.9392037428300003E-3</v>
      </c>
    </row>
    <row r="1584" spans="1:33" x14ac:dyDescent="0.35">
      <c r="A1584" s="84">
        <v>15483</v>
      </c>
      <c r="B1584" s="126">
        <v>46112</v>
      </c>
      <c r="C1584" s="84">
        <v>8038</v>
      </c>
      <c r="D1584" s="83" t="s">
        <v>1897</v>
      </c>
      <c r="E1584" s="85">
        <v>245395662</v>
      </c>
      <c r="F1584" s="85">
        <v>128278393</v>
      </c>
      <c r="G1584" s="85">
        <v>1567464</v>
      </c>
      <c r="H1584" s="85">
        <v>0</v>
      </c>
      <c r="I1584" s="85">
        <v>2464</v>
      </c>
      <c r="J1584" s="85">
        <v>7885744</v>
      </c>
      <c r="K1584" s="85">
        <v>24553081</v>
      </c>
      <c r="L1584" s="85">
        <v>0</v>
      </c>
      <c r="M1584" s="85">
        <v>6241994</v>
      </c>
      <c r="N1584" s="85">
        <v>16158613</v>
      </c>
      <c r="O1584" s="153">
        <v>3881055</v>
      </c>
      <c r="P1584" s="153">
        <v>1039818</v>
      </c>
      <c r="Q1584" s="153">
        <v>35260284</v>
      </c>
      <c r="R1584" s="153">
        <v>31687876</v>
      </c>
      <c r="S1584" s="153">
        <v>0</v>
      </c>
      <c r="T1584" s="154">
        <v>3.7780715406649998E-2</v>
      </c>
      <c r="U1584" s="154" t="s">
        <v>4364</v>
      </c>
      <c r="V1584" s="154">
        <v>0</v>
      </c>
      <c r="W1584" s="86">
        <v>2.0224839418060001E-2</v>
      </c>
      <c r="X1584" s="86">
        <v>4.4913380151900004E-3</v>
      </c>
      <c r="Y1584" s="86">
        <v>3.3501347459900001E-3</v>
      </c>
      <c r="Z1584" s="154" t="s">
        <v>4364</v>
      </c>
      <c r="AA1584" s="86">
        <v>0</v>
      </c>
      <c r="AB1584" s="154">
        <v>0</v>
      </c>
      <c r="AC1584" s="154">
        <v>0</v>
      </c>
      <c r="AD1584" s="154" t="s">
        <v>4364</v>
      </c>
      <c r="AE1584" s="154">
        <v>0</v>
      </c>
      <c r="AF1584" s="154">
        <v>0</v>
      </c>
      <c r="AG1584" s="86">
        <v>2.0824667462900001E-3</v>
      </c>
    </row>
    <row r="1585" spans="1:33" x14ac:dyDescent="0.35">
      <c r="A1585" s="84">
        <v>15513</v>
      </c>
      <c r="B1585" s="126">
        <v>46112</v>
      </c>
      <c r="C1585" s="84">
        <v>8054</v>
      </c>
      <c r="D1585" s="83" t="s">
        <v>1898</v>
      </c>
      <c r="E1585" s="85">
        <v>7304096</v>
      </c>
      <c r="F1585" s="85">
        <v>1672424</v>
      </c>
      <c r="G1585" s="85">
        <v>0</v>
      </c>
      <c r="H1585" s="85">
        <v>39285</v>
      </c>
      <c r="I1585" s="85">
        <v>0</v>
      </c>
      <c r="J1585" s="85">
        <v>76974</v>
      </c>
      <c r="K1585" s="85">
        <v>668418</v>
      </c>
      <c r="L1585" s="85">
        <v>0</v>
      </c>
      <c r="M1585" s="85">
        <v>0</v>
      </c>
      <c r="N1585" s="85">
        <v>0</v>
      </c>
      <c r="O1585" s="153">
        <v>823368</v>
      </c>
      <c r="P1585" s="153">
        <v>533</v>
      </c>
      <c r="Q1585" s="153">
        <v>63846</v>
      </c>
      <c r="R1585" s="153">
        <v>0</v>
      </c>
      <c r="S1585" s="153">
        <v>0</v>
      </c>
      <c r="T1585" s="86" t="s">
        <v>4364</v>
      </c>
      <c r="U1585" s="154">
        <v>0</v>
      </c>
      <c r="V1585" s="154" t="s">
        <v>4364</v>
      </c>
      <c r="W1585" s="86">
        <v>-7.6327382490000003E-3</v>
      </c>
      <c r="X1585" s="86">
        <v>0</v>
      </c>
      <c r="Y1585" s="86">
        <v>1.310573461608E-2</v>
      </c>
      <c r="Z1585" s="154" t="s">
        <v>4364</v>
      </c>
      <c r="AA1585" s="86">
        <v>0</v>
      </c>
      <c r="AB1585" s="86">
        <v>0</v>
      </c>
      <c r="AC1585" s="86" t="s">
        <v>4364</v>
      </c>
      <c r="AD1585" s="86" t="s">
        <v>4364</v>
      </c>
      <c r="AE1585" s="86" t="s">
        <v>4364</v>
      </c>
      <c r="AF1585" s="154" t="s">
        <v>4364</v>
      </c>
      <c r="AG1585" s="86">
        <v>-1.3751702301E-3</v>
      </c>
    </row>
    <row r="1586" spans="1:33" x14ac:dyDescent="0.35">
      <c r="A1586" s="84">
        <v>15522</v>
      </c>
      <c r="B1586" s="126">
        <v>46112</v>
      </c>
      <c r="C1586" s="84">
        <v>8058</v>
      </c>
      <c r="D1586" s="83" t="s">
        <v>1899</v>
      </c>
      <c r="E1586" s="85">
        <v>5061614</v>
      </c>
      <c r="F1586" s="85">
        <v>3636805</v>
      </c>
      <c r="G1586" s="85">
        <v>0</v>
      </c>
      <c r="H1586" s="85">
        <v>0</v>
      </c>
      <c r="I1586" s="85">
        <v>0</v>
      </c>
      <c r="J1586" s="85">
        <v>706847</v>
      </c>
      <c r="K1586" s="85">
        <v>2415857</v>
      </c>
      <c r="L1586" s="85">
        <v>0</v>
      </c>
      <c r="M1586" s="85">
        <v>0</v>
      </c>
      <c r="N1586" s="85">
        <v>0</v>
      </c>
      <c r="O1586" s="153">
        <v>32198</v>
      </c>
      <c r="P1586" s="153">
        <v>481903</v>
      </c>
      <c r="Q1586" s="153">
        <v>0</v>
      </c>
      <c r="R1586" s="153">
        <v>0</v>
      </c>
      <c r="S1586" s="153">
        <v>0</v>
      </c>
      <c r="T1586" s="86" t="s">
        <v>4364</v>
      </c>
      <c r="U1586" s="154" t="s">
        <v>4364</v>
      </c>
      <c r="V1586" s="154" t="s">
        <v>4364</v>
      </c>
      <c r="W1586" s="86">
        <v>2.8732354551650002E-2</v>
      </c>
      <c r="X1586" s="86">
        <v>0</v>
      </c>
      <c r="Y1586" s="86">
        <v>4.6819372503999999E-3</v>
      </c>
      <c r="Z1586" s="154" t="s">
        <v>4364</v>
      </c>
      <c r="AA1586" s="86">
        <v>0</v>
      </c>
      <c r="AB1586" s="86">
        <v>0.66666666666666996</v>
      </c>
      <c r="AC1586" s="86" t="s">
        <v>4364</v>
      </c>
      <c r="AD1586" s="154" t="s">
        <v>4364</v>
      </c>
      <c r="AE1586" s="154" t="s">
        <v>4364</v>
      </c>
      <c r="AF1586" s="154" t="s">
        <v>4364</v>
      </c>
      <c r="AG1586" s="86">
        <v>3.4989841699999999E-3</v>
      </c>
    </row>
    <row r="1587" spans="1:33" x14ac:dyDescent="0.35">
      <c r="A1587" s="84">
        <v>15523</v>
      </c>
      <c r="B1587" s="126">
        <v>46112</v>
      </c>
      <c r="C1587" s="84">
        <v>8059</v>
      </c>
      <c r="D1587" s="83" t="s">
        <v>1900</v>
      </c>
      <c r="E1587" s="85">
        <v>250886873</v>
      </c>
      <c r="F1587" s="85">
        <v>161988562</v>
      </c>
      <c r="G1587" s="85">
        <v>2899837</v>
      </c>
      <c r="H1587" s="85">
        <v>5374</v>
      </c>
      <c r="I1587" s="85">
        <v>0</v>
      </c>
      <c r="J1587" s="85">
        <v>6280738</v>
      </c>
      <c r="K1587" s="85">
        <v>26582767</v>
      </c>
      <c r="L1587" s="85">
        <v>0</v>
      </c>
      <c r="M1587" s="85">
        <v>17737217</v>
      </c>
      <c r="N1587" s="85">
        <v>25156041</v>
      </c>
      <c r="O1587" s="153">
        <v>2064197</v>
      </c>
      <c r="P1587" s="153">
        <v>20884049</v>
      </c>
      <c r="Q1587" s="153">
        <v>48989330</v>
      </c>
      <c r="R1587" s="153">
        <v>6924622</v>
      </c>
      <c r="S1587" s="153">
        <v>4464390</v>
      </c>
      <c r="T1587" s="86">
        <v>1.7601857138329999E-2</v>
      </c>
      <c r="U1587" s="154">
        <v>0</v>
      </c>
      <c r="V1587" s="154" t="s">
        <v>4364</v>
      </c>
      <c r="W1587" s="86">
        <v>5.0217407427220001E-2</v>
      </c>
      <c r="X1587" s="86">
        <v>-5.7420513989999995E-4</v>
      </c>
      <c r="Y1587" s="86">
        <v>9.9698551051000009E-4</v>
      </c>
      <c r="Z1587" s="154" t="s">
        <v>4364</v>
      </c>
      <c r="AA1587" s="86">
        <v>1.3117038220499999E-3</v>
      </c>
      <c r="AB1587" s="154">
        <v>1.0513851548E-4</v>
      </c>
      <c r="AC1587" s="154">
        <v>0</v>
      </c>
      <c r="AD1587" s="154">
        <v>0</v>
      </c>
      <c r="AE1587" s="154">
        <v>0</v>
      </c>
      <c r="AF1587" s="154">
        <v>4.5625731198E-4</v>
      </c>
      <c r="AG1587" s="86">
        <v>1.54344850031E-3</v>
      </c>
    </row>
    <row r="1588" spans="1:33" x14ac:dyDescent="0.35">
      <c r="A1588" s="84">
        <v>15532</v>
      </c>
      <c r="B1588" s="126">
        <v>46112</v>
      </c>
      <c r="C1588" s="84">
        <v>8065</v>
      </c>
      <c r="D1588" s="83" t="s">
        <v>1901</v>
      </c>
      <c r="E1588" s="85">
        <v>31822587</v>
      </c>
      <c r="F1588" s="85">
        <v>10166045</v>
      </c>
      <c r="G1588" s="85">
        <v>1430825</v>
      </c>
      <c r="H1588" s="85">
        <v>0</v>
      </c>
      <c r="I1588" s="85">
        <v>0</v>
      </c>
      <c r="J1588" s="85">
        <v>1325877</v>
      </c>
      <c r="K1588" s="85">
        <v>2868106</v>
      </c>
      <c r="L1588" s="85">
        <v>0</v>
      </c>
      <c r="M1588" s="85">
        <v>0</v>
      </c>
      <c r="N1588" s="85">
        <v>0</v>
      </c>
      <c r="O1588" s="153">
        <v>582922</v>
      </c>
      <c r="P1588" s="153">
        <v>160765</v>
      </c>
      <c r="Q1588" s="153">
        <v>1810960</v>
      </c>
      <c r="R1588" s="153">
        <v>1986590</v>
      </c>
      <c r="S1588" s="153">
        <v>0</v>
      </c>
      <c r="T1588" s="154">
        <v>6.5167196530400004E-3</v>
      </c>
      <c r="U1588" s="86" t="s">
        <v>4364</v>
      </c>
      <c r="V1588" s="154" t="s">
        <v>4364</v>
      </c>
      <c r="W1588" s="86">
        <v>1.5889066156119999E-2</v>
      </c>
      <c r="X1588" s="86">
        <v>0</v>
      </c>
      <c r="Y1588" s="86">
        <v>7.5117008752999996E-4</v>
      </c>
      <c r="Z1588" s="154" t="s">
        <v>4364</v>
      </c>
      <c r="AA1588" s="154">
        <v>0</v>
      </c>
      <c r="AB1588" s="154">
        <v>0</v>
      </c>
      <c r="AC1588" s="154">
        <v>0</v>
      </c>
      <c r="AD1588" s="154" t="s">
        <v>4364</v>
      </c>
      <c r="AE1588" s="154" t="s">
        <v>4364</v>
      </c>
      <c r="AF1588" s="154" t="s">
        <v>4364</v>
      </c>
      <c r="AG1588" s="86">
        <v>2.1540150721400001E-3</v>
      </c>
    </row>
    <row r="1589" spans="1:33" x14ac:dyDescent="0.35">
      <c r="A1589" s="84">
        <v>15536</v>
      </c>
      <c r="B1589" s="126">
        <v>46112</v>
      </c>
      <c r="C1589" s="84">
        <v>8068</v>
      </c>
      <c r="D1589" s="83" t="s">
        <v>1902</v>
      </c>
      <c r="E1589" s="85">
        <v>10242935</v>
      </c>
      <c r="F1589" s="85">
        <v>4632340</v>
      </c>
      <c r="G1589" s="85">
        <v>451828</v>
      </c>
      <c r="H1589" s="85">
        <v>3982</v>
      </c>
      <c r="I1589" s="85">
        <v>0</v>
      </c>
      <c r="J1589" s="85">
        <v>1081610</v>
      </c>
      <c r="K1589" s="85">
        <v>2413699</v>
      </c>
      <c r="L1589" s="85">
        <v>0</v>
      </c>
      <c r="M1589" s="85">
        <v>0</v>
      </c>
      <c r="N1589" s="85">
        <v>0</v>
      </c>
      <c r="O1589" s="153">
        <v>455998</v>
      </c>
      <c r="P1589" s="153">
        <v>225223</v>
      </c>
      <c r="Q1589" s="153">
        <v>0</v>
      </c>
      <c r="R1589" s="153">
        <v>0</v>
      </c>
      <c r="S1589" s="153">
        <v>0</v>
      </c>
      <c r="T1589" s="154">
        <v>6.9393682787000002E-4</v>
      </c>
      <c r="U1589" s="86">
        <v>4.6120929546700003E-2</v>
      </c>
      <c r="V1589" s="154" t="s">
        <v>4364</v>
      </c>
      <c r="W1589" s="86">
        <v>8.2742017158200006E-3</v>
      </c>
      <c r="X1589" s="86">
        <v>0</v>
      </c>
      <c r="Y1589" s="86">
        <v>2.14334013874E-3</v>
      </c>
      <c r="Z1589" s="154" t="s">
        <v>4364</v>
      </c>
      <c r="AA1589" s="86">
        <v>0</v>
      </c>
      <c r="AB1589" s="154" t="s">
        <v>4364</v>
      </c>
      <c r="AC1589" s="154" t="s">
        <v>4364</v>
      </c>
      <c r="AD1589" s="154" t="s">
        <v>4364</v>
      </c>
      <c r="AE1589" s="154" t="s">
        <v>4364</v>
      </c>
      <c r="AF1589" s="154" t="s">
        <v>4364</v>
      </c>
      <c r="AG1589" s="86">
        <v>1.9245838252900001E-3</v>
      </c>
    </row>
    <row r="1590" spans="1:33" x14ac:dyDescent="0.35">
      <c r="A1590" s="84">
        <v>15539</v>
      </c>
      <c r="B1590" s="126">
        <v>46112</v>
      </c>
      <c r="C1590" s="84">
        <v>8071</v>
      </c>
      <c r="D1590" s="83" t="s">
        <v>1903</v>
      </c>
      <c r="E1590" s="85">
        <v>146172908</v>
      </c>
      <c r="F1590" s="85">
        <v>55795596</v>
      </c>
      <c r="G1590" s="85">
        <v>2179690</v>
      </c>
      <c r="H1590" s="85">
        <v>0</v>
      </c>
      <c r="I1590" s="85">
        <v>1004748</v>
      </c>
      <c r="J1590" s="85">
        <v>2025414</v>
      </c>
      <c r="K1590" s="85">
        <v>2589516</v>
      </c>
      <c r="L1590" s="85">
        <v>0</v>
      </c>
      <c r="M1590" s="85">
        <v>354501</v>
      </c>
      <c r="N1590" s="85">
        <v>1232105</v>
      </c>
      <c r="O1590" s="153">
        <v>4503364</v>
      </c>
      <c r="P1590" s="153">
        <v>2437408</v>
      </c>
      <c r="Q1590" s="153">
        <v>19364572</v>
      </c>
      <c r="R1590" s="153">
        <v>11159796</v>
      </c>
      <c r="S1590" s="153">
        <v>8944482</v>
      </c>
      <c r="T1590" s="86">
        <v>0</v>
      </c>
      <c r="U1590" s="154" t="s">
        <v>4364</v>
      </c>
      <c r="V1590" s="154">
        <v>1.40917415803E-2</v>
      </c>
      <c r="W1590" s="86">
        <v>1.7524670071539999E-2</v>
      </c>
      <c r="X1590" s="86">
        <v>0</v>
      </c>
      <c r="Y1590" s="86">
        <v>0</v>
      </c>
      <c r="Z1590" s="154" t="s">
        <v>4364</v>
      </c>
      <c r="AA1590" s="86">
        <v>0</v>
      </c>
      <c r="AB1590" s="86">
        <v>0</v>
      </c>
      <c r="AC1590" s="86">
        <v>0</v>
      </c>
      <c r="AD1590" s="154">
        <v>0</v>
      </c>
      <c r="AE1590" s="154">
        <v>0</v>
      </c>
      <c r="AF1590" s="154">
        <v>0.30576518277768</v>
      </c>
      <c r="AG1590" s="86">
        <v>1.7297630414310001E-2</v>
      </c>
    </row>
    <row r="1591" spans="1:33" x14ac:dyDescent="0.35">
      <c r="A1591" s="84">
        <v>15563</v>
      </c>
      <c r="B1591" s="126">
        <v>46112</v>
      </c>
      <c r="C1591" s="84">
        <v>8081</v>
      </c>
      <c r="D1591" s="83" t="s">
        <v>1904</v>
      </c>
      <c r="E1591" s="85">
        <v>86340368</v>
      </c>
      <c r="F1591" s="85">
        <v>36638588</v>
      </c>
      <c r="G1591" s="85">
        <v>1206768</v>
      </c>
      <c r="H1591" s="85">
        <v>0</v>
      </c>
      <c r="I1591" s="85">
        <v>0</v>
      </c>
      <c r="J1591" s="85">
        <v>12202760</v>
      </c>
      <c r="K1591" s="85">
        <v>10375592</v>
      </c>
      <c r="L1591" s="85">
        <v>0</v>
      </c>
      <c r="M1591" s="85">
        <v>0</v>
      </c>
      <c r="N1591" s="85">
        <v>0</v>
      </c>
      <c r="O1591" s="153">
        <v>2718276</v>
      </c>
      <c r="P1591" s="153">
        <v>7295623</v>
      </c>
      <c r="Q1591" s="153">
        <v>2715339</v>
      </c>
      <c r="R1591" s="153">
        <v>124230</v>
      </c>
      <c r="S1591" s="153">
        <v>0</v>
      </c>
      <c r="T1591" s="86">
        <v>1.2346101350789999E-2</v>
      </c>
      <c r="U1591" s="86" t="s">
        <v>4364</v>
      </c>
      <c r="V1591" s="154" t="s">
        <v>4364</v>
      </c>
      <c r="W1591" s="86">
        <v>1.7672994933620002E-2</v>
      </c>
      <c r="X1591" s="86">
        <v>4.1174994001000001E-4</v>
      </c>
      <c r="Y1591" s="86">
        <v>8.0375320802000003E-4</v>
      </c>
      <c r="Z1591" s="154" t="s">
        <v>4364</v>
      </c>
      <c r="AA1591" s="86">
        <v>2.03780344825E-3</v>
      </c>
      <c r="AB1591" s="86">
        <v>0</v>
      </c>
      <c r="AC1591" s="86">
        <v>0</v>
      </c>
      <c r="AD1591" s="154" t="s">
        <v>4364</v>
      </c>
      <c r="AE1591" s="86" t="s">
        <v>4364</v>
      </c>
      <c r="AF1591" s="154" t="s">
        <v>4364</v>
      </c>
      <c r="AG1591" s="86">
        <v>2.64719255251E-3</v>
      </c>
    </row>
    <row r="1592" spans="1:33" x14ac:dyDescent="0.35">
      <c r="A1592" s="84">
        <v>15565</v>
      </c>
      <c r="B1592" s="126">
        <v>46112</v>
      </c>
      <c r="C1592" s="84">
        <v>8082</v>
      </c>
      <c r="D1592" s="83" t="s">
        <v>1905</v>
      </c>
      <c r="E1592" s="85">
        <v>4204473</v>
      </c>
      <c r="F1592" s="85">
        <v>1793396</v>
      </c>
      <c r="G1592" s="85">
        <v>0</v>
      </c>
      <c r="H1592" s="85">
        <v>28310</v>
      </c>
      <c r="I1592" s="85">
        <v>0</v>
      </c>
      <c r="J1592" s="85">
        <v>486496</v>
      </c>
      <c r="K1592" s="85">
        <v>903874</v>
      </c>
      <c r="L1592" s="85">
        <v>0</v>
      </c>
      <c r="M1592" s="85">
        <v>0</v>
      </c>
      <c r="N1592" s="85">
        <v>0</v>
      </c>
      <c r="O1592" s="153">
        <v>362485</v>
      </c>
      <c r="P1592" s="153">
        <v>12231</v>
      </c>
      <c r="Q1592" s="153">
        <v>0</v>
      </c>
      <c r="R1592" s="153">
        <v>0</v>
      </c>
      <c r="S1592" s="153">
        <v>0</v>
      </c>
      <c r="T1592" s="154" t="s">
        <v>4364</v>
      </c>
      <c r="U1592" s="154">
        <v>-9.1518922020000001E-4</v>
      </c>
      <c r="V1592" s="154" t="s">
        <v>4364</v>
      </c>
      <c r="W1592" s="86">
        <v>2.4636755590380002E-2</v>
      </c>
      <c r="X1592" s="86">
        <v>0</v>
      </c>
      <c r="Y1592" s="86">
        <v>1.715387965338E-2</v>
      </c>
      <c r="Z1592" s="154" t="s">
        <v>4364</v>
      </c>
      <c r="AA1592" s="86">
        <v>0</v>
      </c>
      <c r="AB1592" s="154" t="s">
        <v>4364</v>
      </c>
      <c r="AC1592" s="154" t="s">
        <v>4364</v>
      </c>
      <c r="AD1592" s="154" t="s">
        <v>4364</v>
      </c>
      <c r="AE1592" s="154" t="s">
        <v>4364</v>
      </c>
      <c r="AF1592" s="154" t="s">
        <v>4364</v>
      </c>
      <c r="AG1592" s="86">
        <v>1.381419317959E-2</v>
      </c>
    </row>
    <row r="1593" spans="1:33" x14ac:dyDescent="0.35">
      <c r="A1593" s="84">
        <v>15588</v>
      </c>
      <c r="B1593" s="126">
        <v>46112</v>
      </c>
      <c r="C1593" s="84">
        <v>8096</v>
      </c>
      <c r="D1593" s="83" t="s">
        <v>1906</v>
      </c>
      <c r="E1593" s="85">
        <v>910928</v>
      </c>
      <c r="F1593" s="85">
        <v>360711</v>
      </c>
      <c r="G1593" s="85">
        <v>0</v>
      </c>
      <c r="H1593" s="85">
        <v>0</v>
      </c>
      <c r="I1593" s="85">
        <v>0</v>
      </c>
      <c r="J1593" s="85">
        <v>97803</v>
      </c>
      <c r="K1593" s="85">
        <v>159901</v>
      </c>
      <c r="L1593" s="85">
        <v>0</v>
      </c>
      <c r="M1593" s="85">
        <v>0</v>
      </c>
      <c r="N1593" s="85">
        <v>0</v>
      </c>
      <c r="O1593" s="153">
        <v>103007</v>
      </c>
      <c r="P1593" s="153">
        <v>0</v>
      </c>
      <c r="Q1593" s="153">
        <v>0</v>
      </c>
      <c r="R1593" s="153">
        <v>0</v>
      </c>
      <c r="S1593" s="153">
        <v>0</v>
      </c>
      <c r="T1593" s="86" t="s">
        <v>4364</v>
      </c>
      <c r="U1593" s="154" t="s">
        <v>4364</v>
      </c>
      <c r="V1593" s="154" t="s">
        <v>4364</v>
      </c>
      <c r="W1593" s="86">
        <v>-2.9502672212999999E-3</v>
      </c>
      <c r="X1593" s="86">
        <v>0</v>
      </c>
      <c r="Y1593" s="86">
        <v>0</v>
      </c>
      <c r="Z1593" s="154" t="s">
        <v>4364</v>
      </c>
      <c r="AA1593" s="86" t="s">
        <v>4364</v>
      </c>
      <c r="AB1593" s="86" t="s">
        <v>4364</v>
      </c>
      <c r="AC1593" s="86" t="s">
        <v>4364</v>
      </c>
      <c r="AD1593" s="154" t="s">
        <v>4364</v>
      </c>
      <c r="AE1593" s="154" t="s">
        <v>4364</v>
      </c>
      <c r="AF1593" s="154" t="s">
        <v>4364</v>
      </c>
      <c r="AG1593" s="86">
        <v>-1.0093626604000001E-3</v>
      </c>
    </row>
    <row r="1594" spans="1:33" x14ac:dyDescent="0.35">
      <c r="A1594" s="84">
        <v>15589</v>
      </c>
      <c r="B1594" s="126">
        <v>46112</v>
      </c>
      <c r="C1594" s="84">
        <v>8097</v>
      </c>
      <c r="D1594" s="83" t="s">
        <v>1907</v>
      </c>
      <c r="E1594" s="85">
        <v>17183003</v>
      </c>
      <c r="F1594" s="85">
        <v>6633446</v>
      </c>
      <c r="G1594" s="85">
        <v>186576</v>
      </c>
      <c r="H1594" s="85">
        <v>0</v>
      </c>
      <c r="I1594" s="85">
        <v>0</v>
      </c>
      <c r="J1594" s="85">
        <v>1289004</v>
      </c>
      <c r="K1594" s="85">
        <v>3747281</v>
      </c>
      <c r="L1594" s="85">
        <v>0</v>
      </c>
      <c r="M1594" s="85">
        <v>0</v>
      </c>
      <c r="N1594" s="85">
        <v>0</v>
      </c>
      <c r="O1594" s="153">
        <v>749418</v>
      </c>
      <c r="P1594" s="153">
        <v>661163</v>
      </c>
      <c r="Q1594" s="153">
        <v>0</v>
      </c>
      <c r="R1594" s="153">
        <v>0</v>
      </c>
      <c r="S1594" s="153">
        <v>0</v>
      </c>
      <c r="T1594" s="86">
        <v>1.4780825916489999E-2</v>
      </c>
      <c r="U1594" s="154">
        <v>1.233513616093E-2</v>
      </c>
      <c r="V1594" s="86" t="s">
        <v>4364</v>
      </c>
      <c r="W1594" s="86">
        <v>1.8379079457320001E-2</v>
      </c>
      <c r="X1594" s="86">
        <v>1.0941932067800001E-3</v>
      </c>
      <c r="Y1594" s="86">
        <v>7.4517738065200002E-3</v>
      </c>
      <c r="Z1594" s="154" t="s">
        <v>4364</v>
      </c>
      <c r="AA1594" s="86">
        <v>0</v>
      </c>
      <c r="AB1594" s="86" t="s">
        <v>4364</v>
      </c>
      <c r="AC1594" s="86" t="s">
        <v>4364</v>
      </c>
      <c r="AD1594" s="154" t="s">
        <v>4364</v>
      </c>
      <c r="AE1594" s="154" t="s">
        <v>4364</v>
      </c>
      <c r="AF1594" s="154" t="s">
        <v>4364</v>
      </c>
      <c r="AG1594" s="86">
        <v>6.6915388290699996E-3</v>
      </c>
    </row>
    <row r="1595" spans="1:33" x14ac:dyDescent="0.35">
      <c r="A1595" s="84">
        <v>15591</v>
      </c>
      <c r="B1595" s="126">
        <v>46112</v>
      </c>
      <c r="C1595" s="84">
        <v>8099</v>
      </c>
      <c r="D1595" s="83" t="s">
        <v>4377</v>
      </c>
      <c r="E1595" s="85">
        <v>14149277</v>
      </c>
      <c r="F1595" s="85">
        <v>4976770</v>
      </c>
      <c r="G1595" s="85">
        <v>210959</v>
      </c>
      <c r="H1595" s="85">
        <v>0</v>
      </c>
      <c r="I1595" s="85">
        <v>0</v>
      </c>
      <c r="J1595" s="85">
        <v>474976</v>
      </c>
      <c r="K1595" s="85">
        <v>456036</v>
      </c>
      <c r="L1595" s="85">
        <v>0</v>
      </c>
      <c r="M1595" s="85">
        <v>0</v>
      </c>
      <c r="N1595" s="85">
        <v>0</v>
      </c>
      <c r="O1595" s="153">
        <v>111325</v>
      </c>
      <c r="P1595" s="153">
        <v>34433</v>
      </c>
      <c r="Q1595" s="153">
        <v>3682216</v>
      </c>
      <c r="R1595" s="153">
        <v>6825</v>
      </c>
      <c r="S1595" s="153">
        <v>0</v>
      </c>
      <c r="T1595" s="86">
        <v>0</v>
      </c>
      <c r="U1595" s="154" t="s">
        <v>4364</v>
      </c>
      <c r="V1595" s="154" t="s">
        <v>4364</v>
      </c>
      <c r="W1595" s="86">
        <v>0</v>
      </c>
      <c r="X1595" s="86">
        <v>0</v>
      </c>
      <c r="Y1595" s="86">
        <v>7.0990376322000001E-4</v>
      </c>
      <c r="Z1595" s="154" t="s">
        <v>4364</v>
      </c>
      <c r="AA1595" s="86">
        <v>0</v>
      </c>
      <c r="AB1595" s="154">
        <v>0</v>
      </c>
      <c r="AC1595" s="86">
        <v>0</v>
      </c>
      <c r="AD1595" s="154" t="s">
        <v>4364</v>
      </c>
      <c r="AE1595" s="154" t="s">
        <v>4364</v>
      </c>
      <c r="AF1595" s="154" t="s">
        <v>4364</v>
      </c>
      <c r="AG1595" s="86">
        <v>4.573538955E-5</v>
      </c>
    </row>
    <row r="1596" spans="1:33" x14ac:dyDescent="0.35">
      <c r="A1596" s="84">
        <v>15602</v>
      </c>
      <c r="B1596" s="126">
        <v>46112</v>
      </c>
      <c r="C1596" s="84">
        <v>8105</v>
      </c>
      <c r="D1596" s="83" t="s">
        <v>1908</v>
      </c>
      <c r="E1596" s="85">
        <v>127441625</v>
      </c>
      <c r="F1596" s="85">
        <v>41923574</v>
      </c>
      <c r="G1596" s="85">
        <v>2917909</v>
      </c>
      <c r="H1596" s="85">
        <v>0</v>
      </c>
      <c r="I1596" s="85">
        <v>0</v>
      </c>
      <c r="J1596" s="85">
        <v>5819298</v>
      </c>
      <c r="K1596" s="85">
        <v>14161290</v>
      </c>
      <c r="L1596" s="85">
        <v>0</v>
      </c>
      <c r="M1596" s="85">
        <v>0</v>
      </c>
      <c r="N1596" s="85">
        <v>0</v>
      </c>
      <c r="O1596" s="153">
        <v>4642276</v>
      </c>
      <c r="P1596" s="153">
        <v>8245964</v>
      </c>
      <c r="Q1596" s="153">
        <v>4770815</v>
      </c>
      <c r="R1596" s="153">
        <v>1262065</v>
      </c>
      <c r="S1596" s="153">
        <v>103957</v>
      </c>
      <c r="T1596" s="86">
        <v>1.065327283493E-2</v>
      </c>
      <c r="U1596" s="154" t="s">
        <v>4364</v>
      </c>
      <c r="V1596" s="86" t="s">
        <v>4364</v>
      </c>
      <c r="W1596" s="86">
        <v>8.4967395239700007E-3</v>
      </c>
      <c r="X1596" s="86">
        <v>-9.8100337099999999E-5</v>
      </c>
      <c r="Y1596" s="86">
        <v>-2.7034434819999997E-4</v>
      </c>
      <c r="Z1596" s="154" t="s">
        <v>4364</v>
      </c>
      <c r="AA1596" s="86">
        <v>4.8402554382000001E-4</v>
      </c>
      <c r="AB1596" s="86">
        <v>0</v>
      </c>
      <c r="AC1596" s="86">
        <v>0</v>
      </c>
      <c r="AD1596" s="154">
        <v>0</v>
      </c>
      <c r="AE1596" s="86" t="s">
        <v>4364</v>
      </c>
      <c r="AF1596" s="86" t="s">
        <v>4364</v>
      </c>
      <c r="AG1596" s="86">
        <v>1.480737743E-3</v>
      </c>
    </row>
    <row r="1597" spans="1:33" x14ac:dyDescent="0.35">
      <c r="A1597" s="84">
        <v>15618</v>
      </c>
      <c r="B1597" s="126">
        <v>46112</v>
      </c>
      <c r="C1597" s="84">
        <v>8112</v>
      </c>
      <c r="D1597" s="83" t="s">
        <v>1909</v>
      </c>
      <c r="E1597" s="85">
        <v>12956540</v>
      </c>
      <c r="F1597" s="85">
        <v>8772803</v>
      </c>
      <c r="G1597" s="85">
        <v>0</v>
      </c>
      <c r="H1597" s="85">
        <v>0</v>
      </c>
      <c r="I1597" s="85">
        <v>0</v>
      </c>
      <c r="J1597" s="85">
        <v>1616887</v>
      </c>
      <c r="K1597" s="85">
        <v>2423351</v>
      </c>
      <c r="L1597" s="85">
        <v>0</v>
      </c>
      <c r="M1597" s="85">
        <v>0</v>
      </c>
      <c r="N1597" s="85">
        <v>0</v>
      </c>
      <c r="O1597" s="153">
        <v>637960</v>
      </c>
      <c r="P1597" s="153">
        <v>771840</v>
      </c>
      <c r="Q1597" s="153">
        <v>1943630</v>
      </c>
      <c r="R1597" s="153">
        <v>1379134</v>
      </c>
      <c r="S1597" s="153">
        <v>0</v>
      </c>
      <c r="T1597" s="154" t="s">
        <v>4364</v>
      </c>
      <c r="U1597" s="86" t="s">
        <v>4364</v>
      </c>
      <c r="V1597" s="154" t="s">
        <v>4364</v>
      </c>
      <c r="W1597" s="86">
        <v>-4.0146843080999996E-3</v>
      </c>
      <c r="X1597" s="86">
        <v>-1.9624154170000001E-4</v>
      </c>
      <c r="Y1597" s="86">
        <v>3.6365884031200001E-3</v>
      </c>
      <c r="Z1597" s="154" t="s">
        <v>4364</v>
      </c>
      <c r="AA1597" s="86">
        <v>4.9236661958100003E-3</v>
      </c>
      <c r="AB1597" s="86">
        <v>0</v>
      </c>
      <c r="AC1597" s="154">
        <v>0</v>
      </c>
      <c r="AD1597" s="154">
        <v>0</v>
      </c>
      <c r="AE1597" s="154" t="s">
        <v>4364</v>
      </c>
      <c r="AF1597" s="154">
        <v>0</v>
      </c>
      <c r="AG1597" s="86">
        <v>1.15302114613E-3</v>
      </c>
    </row>
    <row r="1598" spans="1:33" x14ac:dyDescent="0.35">
      <c r="A1598" s="84">
        <v>15619</v>
      </c>
      <c r="B1598" s="126">
        <v>46112</v>
      </c>
      <c r="C1598" s="84">
        <v>8113</v>
      </c>
      <c r="D1598" s="83" t="s">
        <v>1910</v>
      </c>
      <c r="E1598" s="85">
        <v>399390838</v>
      </c>
      <c r="F1598" s="85">
        <v>335691034</v>
      </c>
      <c r="G1598" s="85">
        <v>4502079</v>
      </c>
      <c r="H1598" s="85">
        <v>0</v>
      </c>
      <c r="I1598" s="85">
        <v>0</v>
      </c>
      <c r="J1598" s="85">
        <v>19994674</v>
      </c>
      <c r="K1598" s="85">
        <v>50582331</v>
      </c>
      <c r="L1598" s="85">
        <v>0</v>
      </c>
      <c r="M1598" s="85">
        <v>49612769</v>
      </c>
      <c r="N1598" s="85">
        <v>20059082</v>
      </c>
      <c r="O1598" s="153">
        <v>4705383</v>
      </c>
      <c r="P1598" s="153">
        <v>23784819</v>
      </c>
      <c r="Q1598" s="153">
        <v>145591535</v>
      </c>
      <c r="R1598" s="153">
        <v>16525416</v>
      </c>
      <c r="S1598" s="153">
        <v>332946</v>
      </c>
      <c r="T1598" s="86">
        <v>1.1460345151610001E-2</v>
      </c>
      <c r="U1598" s="154" t="s">
        <v>4364</v>
      </c>
      <c r="V1598" s="154" t="s">
        <v>4364</v>
      </c>
      <c r="W1598" s="86">
        <v>0</v>
      </c>
      <c r="X1598" s="86">
        <v>3.21844175341E-3</v>
      </c>
      <c r="Y1598" s="86">
        <v>1.9601142073300002E-3</v>
      </c>
      <c r="Z1598" s="154" t="s">
        <v>4364</v>
      </c>
      <c r="AA1598" s="86">
        <v>8.7749152767000003E-4</v>
      </c>
      <c r="AB1598" s="86">
        <v>2.9185509200000002E-5</v>
      </c>
      <c r="AC1598" s="86">
        <v>0</v>
      </c>
      <c r="AD1598" s="86">
        <v>0</v>
      </c>
      <c r="AE1598" s="154">
        <v>7.5975475746999999E-4</v>
      </c>
      <c r="AF1598" s="154">
        <v>1.01166346044E-3</v>
      </c>
      <c r="AG1598" s="86">
        <v>9.2045291090999998E-4</v>
      </c>
    </row>
    <row r="1599" spans="1:33" x14ac:dyDescent="0.35">
      <c r="A1599" s="84">
        <v>15650</v>
      </c>
      <c r="B1599" s="126">
        <v>46112</v>
      </c>
      <c r="C1599" s="84">
        <v>8133</v>
      </c>
      <c r="D1599" s="83" t="s">
        <v>1911</v>
      </c>
      <c r="E1599" s="85">
        <v>214730939</v>
      </c>
      <c r="F1599" s="85">
        <v>153992670</v>
      </c>
      <c r="G1599" s="85">
        <v>1047011</v>
      </c>
      <c r="H1599" s="85">
        <v>0</v>
      </c>
      <c r="I1599" s="85">
        <v>0</v>
      </c>
      <c r="J1599" s="85">
        <v>8929313</v>
      </c>
      <c r="K1599" s="85">
        <v>22542670</v>
      </c>
      <c r="L1599" s="85">
        <v>0</v>
      </c>
      <c r="M1599" s="85">
        <v>0</v>
      </c>
      <c r="N1599" s="85">
        <v>0</v>
      </c>
      <c r="O1599" s="153">
        <v>10157453</v>
      </c>
      <c r="P1599" s="153">
        <v>3838602</v>
      </c>
      <c r="Q1599" s="153">
        <v>93215631</v>
      </c>
      <c r="R1599" s="153">
        <v>14261991</v>
      </c>
      <c r="S1599" s="153">
        <v>0</v>
      </c>
      <c r="T1599" s="154">
        <v>1.0898236929790001E-2</v>
      </c>
      <c r="U1599" s="154" t="s">
        <v>4364</v>
      </c>
      <c r="V1599" s="154" t="s">
        <v>4364</v>
      </c>
      <c r="W1599" s="86">
        <v>5.43070665193E-3</v>
      </c>
      <c r="X1599" s="86">
        <v>-9.1745652299999995E-5</v>
      </c>
      <c r="Y1599" s="86">
        <v>8.7190991836999998E-4</v>
      </c>
      <c r="Z1599" s="154" t="s">
        <v>4364</v>
      </c>
      <c r="AA1599" s="86">
        <v>7.4775004010000002E-5</v>
      </c>
      <c r="AB1599" s="154">
        <v>6.4583757151400001E-6</v>
      </c>
      <c r="AC1599" s="154">
        <v>2.30991241356E-3</v>
      </c>
      <c r="AD1599" s="154" t="s">
        <v>4364</v>
      </c>
      <c r="AE1599" s="154" t="s">
        <v>4364</v>
      </c>
      <c r="AF1599" s="154" t="s">
        <v>4364</v>
      </c>
      <c r="AG1599" s="86">
        <v>6.9951069734999999E-4</v>
      </c>
    </row>
    <row r="1600" spans="1:33" x14ac:dyDescent="0.35">
      <c r="A1600" s="84">
        <v>15652</v>
      </c>
      <c r="B1600" s="126">
        <v>46112</v>
      </c>
      <c r="C1600" s="84">
        <v>8135</v>
      </c>
      <c r="D1600" s="83" t="s">
        <v>1912</v>
      </c>
      <c r="E1600" s="85">
        <v>8440244</v>
      </c>
      <c r="F1600" s="85">
        <v>5511166</v>
      </c>
      <c r="G1600" s="85">
        <v>120875</v>
      </c>
      <c r="H1600" s="85">
        <v>51857</v>
      </c>
      <c r="I1600" s="85">
        <v>0</v>
      </c>
      <c r="J1600" s="85">
        <v>762822</v>
      </c>
      <c r="K1600" s="85">
        <v>943850</v>
      </c>
      <c r="L1600" s="85">
        <v>0</v>
      </c>
      <c r="M1600" s="85">
        <v>0</v>
      </c>
      <c r="N1600" s="85">
        <v>0</v>
      </c>
      <c r="O1600" s="153">
        <v>833583</v>
      </c>
      <c r="P1600" s="153">
        <v>0</v>
      </c>
      <c r="Q1600" s="153">
        <v>678009</v>
      </c>
      <c r="R1600" s="153">
        <v>2120171</v>
      </c>
      <c r="S1600" s="153">
        <v>0</v>
      </c>
      <c r="T1600" s="154">
        <v>2.9264414313910001E-2</v>
      </c>
      <c r="U1600" s="154">
        <v>2.3052493442399999E-2</v>
      </c>
      <c r="V1600" s="154" t="s">
        <v>4364</v>
      </c>
      <c r="W1600" s="86">
        <v>2.9209704226959999E-2</v>
      </c>
      <c r="X1600" s="86">
        <v>0</v>
      </c>
      <c r="Y1600" s="86">
        <v>0</v>
      </c>
      <c r="Z1600" s="154" t="s">
        <v>4364</v>
      </c>
      <c r="AA1600" s="86" t="s">
        <v>4364</v>
      </c>
      <c r="AB1600" s="154">
        <v>0</v>
      </c>
      <c r="AC1600" s="154">
        <v>-2.532337956E-4</v>
      </c>
      <c r="AD1600" s="154" t="s">
        <v>4364</v>
      </c>
      <c r="AE1600" s="154" t="s">
        <v>4364</v>
      </c>
      <c r="AF1600" s="154" t="s">
        <v>4364</v>
      </c>
      <c r="AG1600" s="86">
        <v>6.8475030280399996E-3</v>
      </c>
    </row>
    <row r="1601" spans="1:33" x14ac:dyDescent="0.35">
      <c r="A1601" s="84">
        <v>15659</v>
      </c>
      <c r="B1601" s="126">
        <v>46112</v>
      </c>
      <c r="C1601" s="84">
        <v>8140</v>
      </c>
      <c r="D1601" s="83" t="s">
        <v>1913</v>
      </c>
      <c r="E1601" s="85">
        <v>100975056</v>
      </c>
      <c r="F1601" s="85">
        <v>27128317</v>
      </c>
      <c r="G1601" s="85">
        <v>2066038</v>
      </c>
      <c r="H1601" s="85">
        <v>0</v>
      </c>
      <c r="I1601" s="85">
        <v>0</v>
      </c>
      <c r="J1601" s="85">
        <v>2092208</v>
      </c>
      <c r="K1601" s="85">
        <v>4066527</v>
      </c>
      <c r="L1601" s="85">
        <v>0</v>
      </c>
      <c r="M1601" s="85">
        <v>0</v>
      </c>
      <c r="N1601" s="85">
        <v>0</v>
      </c>
      <c r="O1601" s="153">
        <v>1452501</v>
      </c>
      <c r="P1601" s="153">
        <v>596189</v>
      </c>
      <c r="Q1601" s="153">
        <v>2447076</v>
      </c>
      <c r="R1601" s="153">
        <v>14407778</v>
      </c>
      <c r="S1601" s="153">
        <v>0</v>
      </c>
      <c r="T1601" s="86">
        <v>1.6166634512360001E-2</v>
      </c>
      <c r="U1601" s="154" t="s">
        <v>4364</v>
      </c>
      <c r="V1601" s="154" t="s">
        <v>4364</v>
      </c>
      <c r="W1601" s="86">
        <v>2.985463780273E-2</v>
      </c>
      <c r="X1601" s="86">
        <v>0</v>
      </c>
      <c r="Y1601" s="86">
        <v>2.41046586247E-3</v>
      </c>
      <c r="Z1601" s="154" t="s">
        <v>4364</v>
      </c>
      <c r="AA1601" s="86">
        <v>0</v>
      </c>
      <c r="AB1601" s="86">
        <v>0</v>
      </c>
      <c r="AC1601" s="86">
        <v>0</v>
      </c>
      <c r="AD1601" s="86">
        <v>0</v>
      </c>
      <c r="AE1601" s="154" t="s">
        <v>4364</v>
      </c>
      <c r="AF1601" s="154" t="s">
        <v>4364</v>
      </c>
      <c r="AG1601" s="86">
        <v>3.4983310326199999E-3</v>
      </c>
    </row>
    <row r="1602" spans="1:33" x14ac:dyDescent="0.35">
      <c r="A1602" s="84">
        <v>15669</v>
      </c>
      <c r="B1602" s="126">
        <v>46112</v>
      </c>
      <c r="C1602" s="84">
        <v>8147</v>
      </c>
      <c r="D1602" s="83" t="s">
        <v>1914</v>
      </c>
      <c r="E1602" s="85">
        <v>249858483</v>
      </c>
      <c r="F1602" s="85">
        <v>100453297</v>
      </c>
      <c r="G1602" s="85">
        <v>1030517</v>
      </c>
      <c r="H1602" s="85">
        <v>0</v>
      </c>
      <c r="I1602" s="85">
        <v>0</v>
      </c>
      <c r="J1602" s="85">
        <v>7287021</v>
      </c>
      <c r="K1602" s="85">
        <v>7509792</v>
      </c>
      <c r="L1602" s="85">
        <v>0</v>
      </c>
      <c r="M1602" s="85">
        <v>0</v>
      </c>
      <c r="N1602" s="85">
        <v>0</v>
      </c>
      <c r="O1602" s="153">
        <v>2044606</v>
      </c>
      <c r="P1602" s="153">
        <v>2001852</v>
      </c>
      <c r="Q1602" s="153">
        <v>75573847</v>
      </c>
      <c r="R1602" s="153">
        <v>5005661</v>
      </c>
      <c r="S1602" s="153">
        <v>0</v>
      </c>
      <c r="T1602" s="154">
        <v>3.43598281344E-3</v>
      </c>
      <c r="U1602" s="154" t="s">
        <v>4364</v>
      </c>
      <c r="V1602" s="154" t="s">
        <v>4364</v>
      </c>
      <c r="W1602" s="86">
        <v>-1.3745513350000001E-4</v>
      </c>
      <c r="X1602" s="86">
        <v>3.2857700623E-4</v>
      </c>
      <c r="Y1602" s="86">
        <v>4.9641415521000005E-4</v>
      </c>
      <c r="Z1602" s="154" t="s">
        <v>4364</v>
      </c>
      <c r="AA1602" s="86">
        <v>0</v>
      </c>
      <c r="AB1602" s="86">
        <v>0</v>
      </c>
      <c r="AC1602" s="86">
        <v>0</v>
      </c>
      <c r="AD1602" s="154" t="s">
        <v>4364</v>
      </c>
      <c r="AE1602" s="154" t="s">
        <v>4364</v>
      </c>
      <c r="AF1602" s="154" t="s">
        <v>4364</v>
      </c>
      <c r="AG1602" s="86">
        <v>9.6229128899999998E-5</v>
      </c>
    </row>
    <row r="1603" spans="1:33" x14ac:dyDescent="0.35">
      <c r="A1603" s="84">
        <v>15672</v>
      </c>
      <c r="B1603" s="126">
        <v>46112</v>
      </c>
      <c r="C1603" s="84">
        <v>8149</v>
      </c>
      <c r="D1603" s="83" t="s">
        <v>1915</v>
      </c>
      <c r="E1603" s="85">
        <v>756694301</v>
      </c>
      <c r="F1603" s="85">
        <v>433114160</v>
      </c>
      <c r="G1603" s="85">
        <v>27709558</v>
      </c>
      <c r="H1603" s="85">
        <v>0</v>
      </c>
      <c r="I1603" s="85">
        <v>0</v>
      </c>
      <c r="J1603" s="85">
        <v>82232983</v>
      </c>
      <c r="K1603" s="85">
        <v>90740173</v>
      </c>
      <c r="L1603" s="85">
        <v>0</v>
      </c>
      <c r="M1603" s="85">
        <v>78507528</v>
      </c>
      <c r="N1603" s="85">
        <v>2672206</v>
      </c>
      <c r="O1603" s="153">
        <v>13221175</v>
      </c>
      <c r="P1603" s="153">
        <v>13395211</v>
      </c>
      <c r="Q1603" s="153">
        <v>101977049</v>
      </c>
      <c r="R1603" s="153">
        <v>21502642</v>
      </c>
      <c r="S1603" s="153">
        <v>1155635</v>
      </c>
      <c r="T1603" s="154">
        <v>1.3131510071570001E-2</v>
      </c>
      <c r="U1603" s="154" t="s">
        <v>4364</v>
      </c>
      <c r="V1603" s="154" t="s">
        <v>4364</v>
      </c>
      <c r="W1603" s="86">
        <v>1.956837657731E-2</v>
      </c>
      <c r="X1603" s="86">
        <v>1.23435078591E-3</v>
      </c>
      <c r="Y1603" s="86">
        <v>4.1419146233900002E-3</v>
      </c>
      <c r="Z1603" s="154" t="s">
        <v>4364</v>
      </c>
      <c r="AA1603" s="154">
        <v>4.3228187643700004E-3</v>
      </c>
      <c r="AB1603" s="154">
        <v>3.2233419238000003E-4</v>
      </c>
      <c r="AC1603" s="154">
        <v>-1.3345224690000001E-4</v>
      </c>
      <c r="AD1603" s="154">
        <v>0</v>
      </c>
      <c r="AE1603" s="154">
        <v>7.6947002416000003E-4</v>
      </c>
      <c r="AF1603" s="154">
        <v>-8.4900084792999993E-3</v>
      </c>
      <c r="AG1603" s="86">
        <v>2.9534002376399998E-3</v>
      </c>
    </row>
    <row r="1604" spans="1:33" x14ac:dyDescent="0.35">
      <c r="A1604" s="84">
        <v>15673</v>
      </c>
      <c r="B1604" s="126">
        <v>46112</v>
      </c>
      <c r="C1604" s="84">
        <v>8150</v>
      </c>
      <c r="D1604" s="83" t="s">
        <v>1916</v>
      </c>
      <c r="E1604" s="85">
        <v>2286404</v>
      </c>
      <c r="F1604" s="85">
        <v>652589</v>
      </c>
      <c r="G1604" s="85">
        <v>0</v>
      </c>
      <c r="H1604" s="85">
        <v>1148</v>
      </c>
      <c r="I1604" s="85">
        <v>0</v>
      </c>
      <c r="J1604" s="85">
        <v>71076</v>
      </c>
      <c r="K1604" s="85">
        <v>227986</v>
      </c>
      <c r="L1604" s="85">
        <v>0</v>
      </c>
      <c r="M1604" s="85">
        <v>0</v>
      </c>
      <c r="N1604" s="85">
        <v>0</v>
      </c>
      <c r="O1604" s="153">
        <v>48671</v>
      </c>
      <c r="P1604" s="153">
        <v>303708</v>
      </c>
      <c r="Q1604" s="153">
        <v>0</v>
      </c>
      <c r="R1604" s="153">
        <v>0</v>
      </c>
      <c r="S1604" s="153">
        <v>0</v>
      </c>
      <c r="T1604" s="86" t="s">
        <v>4364</v>
      </c>
      <c r="U1604" s="154">
        <v>0</v>
      </c>
      <c r="V1604" s="86" t="s">
        <v>4364</v>
      </c>
      <c r="W1604" s="86">
        <v>0</v>
      </c>
      <c r="X1604" s="86">
        <v>0</v>
      </c>
      <c r="Y1604" s="86">
        <v>1.686827548477E-2</v>
      </c>
      <c r="Z1604" s="86" t="s">
        <v>4364</v>
      </c>
      <c r="AA1604" s="86">
        <v>0</v>
      </c>
      <c r="AB1604" s="86" t="s">
        <v>4364</v>
      </c>
      <c r="AC1604" s="86" t="s">
        <v>4364</v>
      </c>
      <c r="AD1604" s="154" t="s">
        <v>4364</v>
      </c>
      <c r="AE1604" s="154" t="s">
        <v>4364</v>
      </c>
      <c r="AF1604" s="154" t="s">
        <v>4364</v>
      </c>
      <c r="AG1604" s="86">
        <v>3.0760220845500001E-3</v>
      </c>
    </row>
    <row r="1605" spans="1:33" x14ac:dyDescent="0.35">
      <c r="A1605" s="84">
        <v>15741</v>
      </c>
      <c r="B1605" s="126">
        <v>46112</v>
      </c>
      <c r="C1605" s="84">
        <v>8187</v>
      </c>
      <c r="D1605" s="83" t="s">
        <v>1917</v>
      </c>
      <c r="E1605" s="85">
        <v>449869465</v>
      </c>
      <c r="F1605" s="85">
        <v>318877520</v>
      </c>
      <c r="G1605" s="85">
        <v>0</v>
      </c>
      <c r="H1605" s="85">
        <v>0</v>
      </c>
      <c r="I1605" s="85">
        <v>0</v>
      </c>
      <c r="J1605" s="85">
        <v>34464690</v>
      </c>
      <c r="K1605" s="85">
        <v>140809663</v>
      </c>
      <c r="L1605" s="85">
        <v>0</v>
      </c>
      <c r="M1605" s="85">
        <v>2402792</v>
      </c>
      <c r="N1605" s="85">
        <v>53388</v>
      </c>
      <c r="O1605" s="153">
        <v>13511611</v>
      </c>
      <c r="P1605" s="153">
        <v>29073949</v>
      </c>
      <c r="Q1605" s="153">
        <v>78284837</v>
      </c>
      <c r="R1605" s="153">
        <v>19409064</v>
      </c>
      <c r="S1605" s="153">
        <v>867526</v>
      </c>
      <c r="T1605" s="154" t="s">
        <v>4364</v>
      </c>
      <c r="U1605" s="154" t="s">
        <v>4364</v>
      </c>
      <c r="V1605" s="154" t="s">
        <v>4364</v>
      </c>
      <c r="W1605" s="86">
        <v>4.7499336910709997E-2</v>
      </c>
      <c r="X1605" s="86">
        <v>9.6131304727600005E-3</v>
      </c>
      <c r="Y1605" s="86">
        <v>1.7936437375710001E-2</v>
      </c>
      <c r="Z1605" s="154" t="s">
        <v>4364</v>
      </c>
      <c r="AA1605" s="86">
        <v>9.5760927727200004E-3</v>
      </c>
      <c r="AB1605" s="154">
        <v>0</v>
      </c>
      <c r="AC1605" s="154">
        <v>0</v>
      </c>
      <c r="AD1605" s="154">
        <v>0</v>
      </c>
      <c r="AE1605" s="154">
        <v>8.3302455661500002E-3</v>
      </c>
      <c r="AF1605" s="154">
        <v>0.37487884474340999</v>
      </c>
      <c r="AG1605" s="86">
        <v>1.225759345614E-2</v>
      </c>
    </row>
    <row r="1606" spans="1:33" x14ac:dyDescent="0.35">
      <c r="A1606" s="84">
        <v>15752</v>
      </c>
      <c r="B1606" s="126">
        <v>46112</v>
      </c>
      <c r="C1606" s="84">
        <v>8193</v>
      </c>
      <c r="D1606" s="83" t="s">
        <v>1918</v>
      </c>
      <c r="E1606" s="85">
        <v>2542226</v>
      </c>
      <c r="F1606" s="85">
        <v>1108699</v>
      </c>
      <c r="G1606" s="85">
        <v>0</v>
      </c>
      <c r="H1606" s="85">
        <v>0</v>
      </c>
      <c r="I1606" s="85">
        <v>0</v>
      </c>
      <c r="J1606" s="85">
        <v>421390</v>
      </c>
      <c r="K1606" s="85">
        <v>415375</v>
      </c>
      <c r="L1606" s="85">
        <v>0</v>
      </c>
      <c r="M1606" s="85">
        <v>0</v>
      </c>
      <c r="N1606" s="85">
        <v>0</v>
      </c>
      <c r="O1606" s="153">
        <v>59456</v>
      </c>
      <c r="P1606" s="153">
        <v>212478</v>
      </c>
      <c r="Q1606" s="153">
        <v>0</v>
      </c>
      <c r="R1606" s="153">
        <v>0</v>
      </c>
      <c r="S1606" s="153">
        <v>0</v>
      </c>
      <c r="T1606" s="86" t="s">
        <v>4364</v>
      </c>
      <c r="U1606" s="86" t="s">
        <v>4364</v>
      </c>
      <c r="V1606" s="154" t="s">
        <v>4364</v>
      </c>
      <c r="W1606" s="86">
        <v>4.2288417236599997E-3</v>
      </c>
      <c r="X1606" s="86">
        <v>0</v>
      </c>
      <c r="Y1606" s="86">
        <v>-3.9009746686000002E-3</v>
      </c>
      <c r="Z1606" s="154" t="s">
        <v>4364</v>
      </c>
      <c r="AA1606" s="86">
        <v>0</v>
      </c>
      <c r="AB1606" s="86" t="s">
        <v>4364</v>
      </c>
      <c r="AC1606" s="86" t="s">
        <v>4364</v>
      </c>
      <c r="AD1606" s="154" t="s">
        <v>4364</v>
      </c>
      <c r="AE1606" s="154" t="s">
        <v>4364</v>
      </c>
      <c r="AF1606" s="154" t="s">
        <v>4364</v>
      </c>
      <c r="AG1606" s="86">
        <v>-1.4048899061E-3</v>
      </c>
    </row>
    <row r="1607" spans="1:33" x14ac:dyDescent="0.35">
      <c r="A1607" s="84">
        <v>15757</v>
      </c>
      <c r="B1607" s="126">
        <v>46112</v>
      </c>
      <c r="C1607" s="84">
        <v>8195</v>
      </c>
      <c r="D1607" s="83" t="s">
        <v>1919</v>
      </c>
      <c r="E1607" s="85">
        <v>1396708</v>
      </c>
      <c r="F1607" s="85">
        <v>380883</v>
      </c>
      <c r="G1607" s="85">
        <v>0</v>
      </c>
      <c r="H1607" s="85">
        <v>0</v>
      </c>
      <c r="I1607" s="85">
        <v>0</v>
      </c>
      <c r="J1607" s="85">
        <v>184944</v>
      </c>
      <c r="K1607" s="85">
        <v>125059</v>
      </c>
      <c r="L1607" s="85">
        <v>0</v>
      </c>
      <c r="M1607" s="85">
        <v>0</v>
      </c>
      <c r="N1607" s="85">
        <v>0</v>
      </c>
      <c r="O1607" s="153">
        <v>28292</v>
      </c>
      <c r="P1607" s="153">
        <v>42588</v>
      </c>
      <c r="Q1607" s="153">
        <v>0</v>
      </c>
      <c r="R1607" s="153">
        <v>0</v>
      </c>
      <c r="S1607" s="153">
        <v>0</v>
      </c>
      <c r="T1607" s="154" t="s">
        <v>4364</v>
      </c>
      <c r="U1607" s="86" t="s">
        <v>4364</v>
      </c>
      <c r="V1607" s="154" t="s">
        <v>4364</v>
      </c>
      <c r="W1607" s="86">
        <v>1.1529241525799999E-3</v>
      </c>
      <c r="X1607" s="86">
        <v>0</v>
      </c>
      <c r="Y1607" s="86">
        <v>2.0208664262350001E-2</v>
      </c>
      <c r="Z1607" s="154" t="s">
        <v>4364</v>
      </c>
      <c r="AA1607" s="86">
        <v>0</v>
      </c>
      <c r="AB1607" s="154" t="s">
        <v>4364</v>
      </c>
      <c r="AC1607" s="154" t="s">
        <v>4364</v>
      </c>
      <c r="AD1607" s="154" t="s">
        <v>4364</v>
      </c>
      <c r="AE1607" s="154" t="s">
        <v>4364</v>
      </c>
      <c r="AF1607" s="154" t="s">
        <v>4364</v>
      </c>
      <c r="AG1607" s="86">
        <v>8.7493067627500004E-3</v>
      </c>
    </row>
    <row r="1608" spans="1:33" x14ac:dyDescent="0.35">
      <c r="A1608" s="84">
        <v>15784</v>
      </c>
      <c r="B1608" s="126">
        <v>46112</v>
      </c>
      <c r="C1608" s="84">
        <v>8211</v>
      </c>
      <c r="D1608" s="83" t="s">
        <v>1920</v>
      </c>
      <c r="E1608" s="85">
        <v>19828999</v>
      </c>
      <c r="F1608" s="85">
        <v>12921724</v>
      </c>
      <c r="G1608" s="85">
        <v>0</v>
      </c>
      <c r="H1608" s="85">
        <v>54668</v>
      </c>
      <c r="I1608" s="85">
        <v>0</v>
      </c>
      <c r="J1608" s="85">
        <v>3252368</v>
      </c>
      <c r="K1608" s="85">
        <v>7274430</v>
      </c>
      <c r="L1608" s="85">
        <v>0</v>
      </c>
      <c r="M1608" s="85">
        <v>0</v>
      </c>
      <c r="N1608" s="85">
        <v>0</v>
      </c>
      <c r="O1608" s="153">
        <v>2272659</v>
      </c>
      <c r="P1608" s="153">
        <v>67598</v>
      </c>
      <c r="Q1608" s="153">
        <v>0</v>
      </c>
      <c r="R1608" s="153">
        <v>0</v>
      </c>
      <c r="S1608" s="153">
        <v>0</v>
      </c>
      <c r="T1608" s="86" t="s">
        <v>4364</v>
      </c>
      <c r="U1608" s="154">
        <v>2.7311293109290001E-2</v>
      </c>
      <c r="V1608" s="154" t="s">
        <v>4364</v>
      </c>
      <c r="W1608" s="86">
        <v>8.3729649306800002E-3</v>
      </c>
      <c r="X1608" s="86">
        <v>-7.0362803349999995E-4</v>
      </c>
      <c r="Y1608" s="86">
        <v>3.8309129233999998E-4</v>
      </c>
      <c r="Z1608" s="154" t="s">
        <v>4364</v>
      </c>
      <c r="AA1608" s="86">
        <v>0</v>
      </c>
      <c r="AB1608" s="86" t="s">
        <v>4364</v>
      </c>
      <c r="AC1608" s="86" t="s">
        <v>4364</v>
      </c>
      <c r="AD1608" s="154" t="s">
        <v>4364</v>
      </c>
      <c r="AE1608" s="154" t="s">
        <v>4364</v>
      </c>
      <c r="AF1608" s="154" t="s">
        <v>4364</v>
      </c>
      <c r="AG1608" s="86">
        <v>1.3240666848699999E-3</v>
      </c>
    </row>
    <row r="1609" spans="1:33" x14ac:dyDescent="0.35">
      <c r="A1609" s="84">
        <v>15788</v>
      </c>
      <c r="B1609" s="126">
        <v>46112</v>
      </c>
      <c r="C1609" s="84">
        <v>8213</v>
      </c>
      <c r="D1609" s="83" t="s">
        <v>1921</v>
      </c>
      <c r="E1609" s="85">
        <v>34479595</v>
      </c>
      <c r="F1609" s="85">
        <v>23963372</v>
      </c>
      <c r="G1609" s="85">
        <v>893352</v>
      </c>
      <c r="H1609" s="85">
        <v>161</v>
      </c>
      <c r="I1609" s="85">
        <v>0</v>
      </c>
      <c r="J1609" s="85">
        <v>6069127</v>
      </c>
      <c r="K1609" s="85">
        <v>9254736</v>
      </c>
      <c r="L1609" s="85">
        <v>0</v>
      </c>
      <c r="M1609" s="85">
        <v>0</v>
      </c>
      <c r="N1609" s="85">
        <v>0</v>
      </c>
      <c r="O1609" s="153">
        <v>2116301</v>
      </c>
      <c r="P1609" s="153">
        <v>5338974</v>
      </c>
      <c r="Q1609" s="153">
        <v>108132</v>
      </c>
      <c r="R1609" s="153">
        <v>182589</v>
      </c>
      <c r="S1609" s="153">
        <v>0</v>
      </c>
      <c r="T1609" s="154">
        <v>2.7590041479459999E-2</v>
      </c>
      <c r="U1609" s="86">
        <v>0</v>
      </c>
      <c r="V1609" s="154" t="s">
        <v>4364</v>
      </c>
      <c r="W1609" s="86">
        <v>5.5236007112579998E-2</v>
      </c>
      <c r="X1609" s="86">
        <v>4.7884467425700003E-3</v>
      </c>
      <c r="Y1609" s="86">
        <v>5.5809180841199998E-3</v>
      </c>
      <c r="Z1609" s="154" t="s">
        <v>4364</v>
      </c>
      <c r="AA1609" s="86">
        <v>2.0235114698380002E-2</v>
      </c>
      <c r="AB1609" s="86">
        <v>0</v>
      </c>
      <c r="AC1609" s="154">
        <v>0</v>
      </c>
      <c r="AD1609" s="154" t="s">
        <v>4364</v>
      </c>
      <c r="AE1609" s="154" t="s">
        <v>4364</v>
      </c>
      <c r="AF1609" s="154" t="s">
        <v>4364</v>
      </c>
      <c r="AG1609" s="86">
        <v>1.393544987637E-2</v>
      </c>
    </row>
    <row r="1610" spans="1:33" x14ac:dyDescent="0.35">
      <c r="A1610" s="84">
        <v>15797</v>
      </c>
      <c r="B1610" s="126">
        <v>46112</v>
      </c>
      <c r="C1610" s="84">
        <v>8220</v>
      </c>
      <c r="D1610" s="83" t="s">
        <v>1922</v>
      </c>
      <c r="E1610" s="85">
        <v>5412506</v>
      </c>
      <c r="F1610" s="85">
        <v>1823190</v>
      </c>
      <c r="G1610" s="85">
        <v>303863</v>
      </c>
      <c r="H1610" s="85">
        <v>0</v>
      </c>
      <c r="I1610" s="85">
        <v>0</v>
      </c>
      <c r="J1610" s="85">
        <v>452649</v>
      </c>
      <c r="K1610" s="85">
        <v>213753</v>
      </c>
      <c r="L1610" s="85">
        <v>0</v>
      </c>
      <c r="M1610" s="85">
        <v>0</v>
      </c>
      <c r="N1610" s="85">
        <v>0</v>
      </c>
      <c r="O1610" s="153">
        <v>449891</v>
      </c>
      <c r="P1610" s="153">
        <v>0</v>
      </c>
      <c r="Q1610" s="153">
        <v>403034</v>
      </c>
      <c r="R1610" s="153">
        <v>0</v>
      </c>
      <c r="S1610" s="153">
        <v>0</v>
      </c>
      <c r="T1610" s="86">
        <v>6.4171225332560006E-2</v>
      </c>
      <c r="U1610" s="154" t="s">
        <v>4364</v>
      </c>
      <c r="V1610" s="154" t="s">
        <v>4364</v>
      </c>
      <c r="W1610" s="86">
        <v>1.7943468237439999E-2</v>
      </c>
      <c r="X1610" s="86">
        <v>0</v>
      </c>
      <c r="Y1610" s="86">
        <v>1.10234346028E-2</v>
      </c>
      <c r="Z1610" s="154" t="s">
        <v>4364</v>
      </c>
      <c r="AA1610" s="86">
        <v>0</v>
      </c>
      <c r="AB1610" s="86">
        <v>0</v>
      </c>
      <c r="AC1610" s="86">
        <v>0</v>
      </c>
      <c r="AD1610" s="154" t="s">
        <v>4364</v>
      </c>
      <c r="AE1610" s="154" t="s">
        <v>4364</v>
      </c>
      <c r="AF1610" s="154" t="s">
        <v>4364</v>
      </c>
      <c r="AG1610" s="86">
        <v>1.4925566588309999E-2</v>
      </c>
    </row>
    <row r="1611" spans="1:33" x14ac:dyDescent="0.35">
      <c r="A1611" s="84">
        <v>15815</v>
      </c>
      <c r="B1611" s="126">
        <v>46112</v>
      </c>
      <c r="C1611" s="84">
        <v>8230</v>
      </c>
      <c r="D1611" s="83" t="s">
        <v>1923</v>
      </c>
      <c r="E1611" s="85">
        <v>86360318</v>
      </c>
      <c r="F1611" s="85">
        <v>40569446</v>
      </c>
      <c r="G1611" s="85">
        <v>7000</v>
      </c>
      <c r="H1611" s="85">
        <v>0</v>
      </c>
      <c r="I1611" s="85">
        <v>0</v>
      </c>
      <c r="J1611" s="85">
        <v>3561783</v>
      </c>
      <c r="K1611" s="85">
        <v>24007362</v>
      </c>
      <c r="L1611" s="85">
        <v>0</v>
      </c>
      <c r="M1611" s="85">
        <v>0</v>
      </c>
      <c r="N1611" s="85">
        <v>0</v>
      </c>
      <c r="O1611" s="153">
        <v>4404124</v>
      </c>
      <c r="P1611" s="153">
        <v>8589177</v>
      </c>
      <c r="Q1611" s="153">
        <v>0</v>
      </c>
      <c r="R1611" s="153">
        <v>0</v>
      </c>
      <c r="S1611" s="153">
        <v>0</v>
      </c>
      <c r="T1611" s="86">
        <v>0</v>
      </c>
      <c r="U1611" s="154" t="s">
        <v>4364</v>
      </c>
      <c r="V1611" s="154" t="s">
        <v>4364</v>
      </c>
      <c r="W1611" s="86">
        <v>2.3312496802799999E-2</v>
      </c>
      <c r="X1611" s="86">
        <v>1.92857481407E-3</v>
      </c>
      <c r="Y1611" s="86">
        <v>4.4903380293499998E-3</v>
      </c>
      <c r="Z1611" s="154" t="s">
        <v>4364</v>
      </c>
      <c r="AA1611" s="86">
        <v>4.6625798485000003E-3</v>
      </c>
      <c r="AB1611" s="86">
        <v>0</v>
      </c>
      <c r="AC1611" s="86" t="s">
        <v>4364</v>
      </c>
      <c r="AD1611" s="154" t="s">
        <v>4364</v>
      </c>
      <c r="AE1611" s="154" t="s">
        <v>4364</v>
      </c>
      <c r="AF1611" s="154" t="s">
        <v>4364</v>
      </c>
      <c r="AG1611" s="86">
        <v>6.1603847598900004E-3</v>
      </c>
    </row>
    <row r="1612" spans="1:33" x14ac:dyDescent="0.35">
      <c r="A1612" s="84">
        <v>15817</v>
      </c>
      <c r="B1612" s="126">
        <v>46112</v>
      </c>
      <c r="C1612" s="84">
        <v>8231</v>
      </c>
      <c r="D1612" s="83" t="s">
        <v>1924</v>
      </c>
      <c r="E1612" s="85">
        <v>905026</v>
      </c>
      <c r="F1612" s="85">
        <v>592892</v>
      </c>
      <c r="G1612" s="85">
        <v>0</v>
      </c>
      <c r="H1612" s="85">
        <v>0</v>
      </c>
      <c r="I1612" s="85">
        <v>0</v>
      </c>
      <c r="J1612" s="85">
        <v>54497</v>
      </c>
      <c r="K1612" s="85">
        <v>336353</v>
      </c>
      <c r="L1612" s="85">
        <v>0</v>
      </c>
      <c r="M1612" s="85">
        <v>0</v>
      </c>
      <c r="N1612" s="85">
        <v>0</v>
      </c>
      <c r="O1612" s="153">
        <v>177117</v>
      </c>
      <c r="P1612" s="153">
        <v>24925</v>
      </c>
      <c r="Q1612" s="153">
        <v>0</v>
      </c>
      <c r="R1612" s="153">
        <v>0</v>
      </c>
      <c r="S1612" s="153">
        <v>0</v>
      </c>
      <c r="T1612" s="86" t="s">
        <v>4364</v>
      </c>
      <c r="U1612" s="154" t="s">
        <v>4364</v>
      </c>
      <c r="V1612" s="154" t="s">
        <v>4364</v>
      </c>
      <c r="W1612" s="86">
        <v>2.840920792117E-2</v>
      </c>
      <c r="X1612" s="86">
        <v>0</v>
      </c>
      <c r="Y1612" s="86">
        <v>0</v>
      </c>
      <c r="Z1612" s="154" t="s">
        <v>4364</v>
      </c>
      <c r="AA1612" s="86">
        <v>0</v>
      </c>
      <c r="AB1612" s="86" t="s">
        <v>4364</v>
      </c>
      <c r="AC1612" s="86" t="s">
        <v>4364</v>
      </c>
      <c r="AD1612" s="86" t="s">
        <v>4364</v>
      </c>
      <c r="AE1612" s="86" t="s">
        <v>4364</v>
      </c>
      <c r="AF1612" s="86" t="s">
        <v>4364</v>
      </c>
      <c r="AG1612" s="86">
        <v>6.87962821305E-3</v>
      </c>
    </row>
    <row r="1613" spans="1:33" x14ac:dyDescent="0.35">
      <c r="A1613" s="84">
        <v>15847</v>
      </c>
      <c r="B1613" s="126">
        <v>46112</v>
      </c>
      <c r="C1613" s="84">
        <v>8247</v>
      </c>
      <c r="D1613" s="83" t="s">
        <v>1925</v>
      </c>
      <c r="E1613" s="85">
        <v>6519159</v>
      </c>
      <c r="F1613" s="85">
        <v>2556960</v>
      </c>
      <c r="G1613" s="85">
        <v>0</v>
      </c>
      <c r="H1613" s="85">
        <v>0</v>
      </c>
      <c r="I1613" s="85">
        <v>0</v>
      </c>
      <c r="J1613" s="85">
        <v>778041</v>
      </c>
      <c r="K1613" s="85">
        <v>1168241</v>
      </c>
      <c r="L1613" s="85">
        <v>0</v>
      </c>
      <c r="M1613" s="85">
        <v>0</v>
      </c>
      <c r="N1613" s="85">
        <v>0</v>
      </c>
      <c r="O1613" s="153">
        <v>451078</v>
      </c>
      <c r="P1613" s="153">
        <v>159599</v>
      </c>
      <c r="Q1613" s="153">
        <v>0</v>
      </c>
      <c r="R1613" s="153">
        <v>0</v>
      </c>
      <c r="S1613" s="153">
        <v>0</v>
      </c>
      <c r="T1613" s="154" t="s">
        <v>4364</v>
      </c>
      <c r="U1613" s="154" t="s">
        <v>4364</v>
      </c>
      <c r="V1613" s="154" t="s">
        <v>4364</v>
      </c>
      <c r="W1613" s="86">
        <v>0.1038638031286</v>
      </c>
      <c r="X1613" s="86">
        <v>0</v>
      </c>
      <c r="Y1613" s="86">
        <v>1.842174042822E-2</v>
      </c>
      <c r="Z1613" s="154" t="s">
        <v>4364</v>
      </c>
      <c r="AA1613" s="86">
        <v>3.2104633825900002E-2</v>
      </c>
      <c r="AB1613" s="154" t="s">
        <v>4364</v>
      </c>
      <c r="AC1613" s="154" t="s">
        <v>4364</v>
      </c>
      <c r="AD1613" s="154" t="s">
        <v>4364</v>
      </c>
      <c r="AE1613" s="154" t="s">
        <v>4364</v>
      </c>
      <c r="AF1613" s="154" t="s">
        <v>4364</v>
      </c>
      <c r="AG1613" s="86">
        <v>2.4868022978290001E-2</v>
      </c>
    </row>
    <row r="1614" spans="1:33" x14ac:dyDescent="0.35">
      <c r="A1614" s="84">
        <v>15848</v>
      </c>
      <c r="B1614" s="126">
        <v>46112</v>
      </c>
      <c r="C1614" s="84">
        <v>8248</v>
      </c>
      <c r="D1614" s="83" t="s">
        <v>1926</v>
      </c>
      <c r="E1614" s="85">
        <v>17589708</v>
      </c>
      <c r="F1614" s="85">
        <v>7632610</v>
      </c>
      <c r="G1614" s="85">
        <v>618408</v>
      </c>
      <c r="H1614" s="85">
        <v>0</v>
      </c>
      <c r="I1614" s="85">
        <v>0</v>
      </c>
      <c r="J1614" s="85">
        <v>973758</v>
      </c>
      <c r="K1614" s="85">
        <v>1367838</v>
      </c>
      <c r="L1614" s="85">
        <v>0</v>
      </c>
      <c r="M1614" s="85">
        <v>0</v>
      </c>
      <c r="N1614" s="85">
        <v>0</v>
      </c>
      <c r="O1614" s="153">
        <v>452689</v>
      </c>
      <c r="P1614" s="153">
        <v>29398</v>
      </c>
      <c r="Q1614" s="153">
        <v>3757956</v>
      </c>
      <c r="R1614" s="153">
        <v>432563</v>
      </c>
      <c r="S1614" s="153">
        <v>0</v>
      </c>
      <c r="T1614" s="154">
        <v>2.005101920875E-2</v>
      </c>
      <c r="U1614" s="154" t="s">
        <v>4364</v>
      </c>
      <c r="V1614" s="154" t="s">
        <v>4364</v>
      </c>
      <c r="W1614" s="86">
        <v>-9.4578788637999997E-3</v>
      </c>
      <c r="X1614" s="86">
        <v>0</v>
      </c>
      <c r="Y1614" s="86">
        <v>2.1756691532699999E-3</v>
      </c>
      <c r="Z1614" s="154" t="s">
        <v>4364</v>
      </c>
      <c r="AA1614" s="86">
        <v>0</v>
      </c>
      <c r="AB1614" s="86">
        <v>0</v>
      </c>
      <c r="AC1614" s="86">
        <v>0</v>
      </c>
      <c r="AD1614" s="154" t="s">
        <v>4364</v>
      </c>
      <c r="AE1614" s="154" t="s">
        <v>4364</v>
      </c>
      <c r="AF1614" s="154" t="s">
        <v>4364</v>
      </c>
      <c r="AG1614" s="86">
        <v>1.4510070424300001E-3</v>
      </c>
    </row>
    <row r="1615" spans="1:33" x14ac:dyDescent="0.35">
      <c r="A1615" s="84">
        <v>15874</v>
      </c>
      <c r="B1615" s="126">
        <v>46112</v>
      </c>
      <c r="C1615" s="84">
        <v>8266</v>
      </c>
      <c r="D1615" s="83" t="s">
        <v>1927</v>
      </c>
      <c r="E1615" s="85">
        <v>23010816</v>
      </c>
      <c r="F1615" s="85">
        <v>14159222</v>
      </c>
      <c r="G1615" s="85">
        <v>979158</v>
      </c>
      <c r="H1615" s="85">
        <v>0</v>
      </c>
      <c r="I1615" s="85">
        <v>0</v>
      </c>
      <c r="J1615" s="85">
        <v>2641855</v>
      </c>
      <c r="K1615" s="85">
        <v>5045147</v>
      </c>
      <c r="L1615" s="85">
        <v>0</v>
      </c>
      <c r="M1615" s="85">
        <v>0</v>
      </c>
      <c r="N1615" s="85">
        <v>0</v>
      </c>
      <c r="O1615" s="153">
        <v>363004</v>
      </c>
      <c r="P1615" s="153">
        <v>25580</v>
      </c>
      <c r="Q1615" s="153">
        <v>4506826</v>
      </c>
      <c r="R1615" s="153">
        <v>597652</v>
      </c>
      <c r="S1615" s="153">
        <v>0</v>
      </c>
      <c r="T1615" s="154">
        <v>2.0114677919010001E-2</v>
      </c>
      <c r="U1615" s="154" t="s">
        <v>4364</v>
      </c>
      <c r="V1615" s="154" t="s">
        <v>4364</v>
      </c>
      <c r="W1615" s="86">
        <v>2.0360446271530001E-2</v>
      </c>
      <c r="X1615" s="154">
        <v>0</v>
      </c>
      <c r="Y1615" s="154">
        <v>0</v>
      </c>
      <c r="Z1615" s="154" t="s">
        <v>4364</v>
      </c>
      <c r="AA1615" s="154">
        <v>0</v>
      </c>
      <c r="AB1615" s="86">
        <v>0</v>
      </c>
      <c r="AC1615" s="154">
        <v>0</v>
      </c>
      <c r="AD1615" s="86" t="s">
        <v>4364</v>
      </c>
      <c r="AE1615" s="86" t="s">
        <v>4364</v>
      </c>
      <c r="AF1615" s="154" t="s">
        <v>4364</v>
      </c>
      <c r="AG1615" s="86">
        <v>1.7255663315400001E-3</v>
      </c>
    </row>
    <row r="1616" spans="1:33" x14ac:dyDescent="0.35">
      <c r="A1616" s="84">
        <v>15882</v>
      </c>
      <c r="B1616" s="126">
        <v>46112</v>
      </c>
      <c r="C1616" s="84">
        <v>8272</v>
      </c>
      <c r="D1616" s="83" t="s">
        <v>1928</v>
      </c>
      <c r="E1616" s="85">
        <v>524528045</v>
      </c>
      <c r="F1616" s="85">
        <v>319417577</v>
      </c>
      <c r="G1616" s="85">
        <v>3739756</v>
      </c>
      <c r="H1616" s="85">
        <v>0</v>
      </c>
      <c r="I1616" s="85">
        <v>0</v>
      </c>
      <c r="J1616" s="85">
        <v>6263954</v>
      </c>
      <c r="K1616" s="85">
        <v>26138718</v>
      </c>
      <c r="L1616" s="85">
        <v>0</v>
      </c>
      <c r="M1616" s="85">
        <v>77657991</v>
      </c>
      <c r="N1616" s="85">
        <v>4471275</v>
      </c>
      <c r="O1616" s="153">
        <v>6051685</v>
      </c>
      <c r="P1616" s="153">
        <v>7609716</v>
      </c>
      <c r="Q1616" s="153">
        <v>170268310</v>
      </c>
      <c r="R1616" s="153">
        <v>14274006</v>
      </c>
      <c r="S1616" s="153">
        <v>2942166</v>
      </c>
      <c r="T1616" s="86">
        <v>2.800319890532E-2</v>
      </c>
      <c r="U1616" s="154" t="s">
        <v>4364</v>
      </c>
      <c r="V1616" s="154" t="s">
        <v>4364</v>
      </c>
      <c r="W1616" s="86">
        <v>2.3617526106929999E-2</v>
      </c>
      <c r="X1616" s="86">
        <v>2.72946770653E-3</v>
      </c>
      <c r="Y1616" s="86">
        <v>1.160766492209E-2</v>
      </c>
      <c r="Z1616" s="154" t="s">
        <v>4364</v>
      </c>
      <c r="AA1616" s="86">
        <v>4.7862311691399999E-3</v>
      </c>
      <c r="AB1616" s="86">
        <v>-3.4998988299999997E-5</v>
      </c>
      <c r="AC1616" s="86">
        <v>4.6602785889999999E-4</v>
      </c>
      <c r="AD1616" s="86">
        <v>-4.460733464E-4</v>
      </c>
      <c r="AE1616" s="86">
        <v>3.1400293812E-4</v>
      </c>
      <c r="AF1616" s="86">
        <v>0</v>
      </c>
      <c r="AG1616" s="86">
        <v>2.18583647734E-3</v>
      </c>
    </row>
    <row r="1617" spans="1:33" x14ac:dyDescent="0.35">
      <c r="A1617" s="84">
        <v>15928</v>
      </c>
      <c r="B1617" s="126">
        <v>46112</v>
      </c>
      <c r="C1617" s="84">
        <v>8296</v>
      </c>
      <c r="D1617" s="83" t="s">
        <v>1929</v>
      </c>
      <c r="E1617" s="85">
        <v>3673819</v>
      </c>
      <c r="F1617" s="85">
        <v>1950250</v>
      </c>
      <c r="G1617" s="85">
        <v>0</v>
      </c>
      <c r="H1617" s="85">
        <v>0</v>
      </c>
      <c r="I1617" s="85">
        <v>0</v>
      </c>
      <c r="J1617" s="85">
        <v>784635</v>
      </c>
      <c r="K1617" s="85">
        <v>485444</v>
      </c>
      <c r="L1617" s="85">
        <v>0</v>
      </c>
      <c r="M1617" s="85">
        <v>0</v>
      </c>
      <c r="N1617" s="85">
        <v>0</v>
      </c>
      <c r="O1617" s="153">
        <v>669191</v>
      </c>
      <c r="P1617" s="153">
        <v>10980</v>
      </c>
      <c r="Q1617" s="153">
        <v>0</v>
      </c>
      <c r="R1617" s="153">
        <v>0</v>
      </c>
      <c r="S1617" s="153">
        <v>0</v>
      </c>
      <c r="T1617" s="154" t="s">
        <v>4364</v>
      </c>
      <c r="U1617" s="154" t="s">
        <v>4364</v>
      </c>
      <c r="V1617" s="154" t="s">
        <v>4364</v>
      </c>
      <c r="W1617" s="86">
        <v>0</v>
      </c>
      <c r="X1617" s="86">
        <v>0</v>
      </c>
      <c r="Y1617" s="86">
        <v>0</v>
      </c>
      <c r="Z1617" s="154" t="s">
        <v>4364</v>
      </c>
      <c r="AA1617" s="154">
        <v>0</v>
      </c>
      <c r="AB1617" s="154" t="s">
        <v>4364</v>
      </c>
      <c r="AC1617" s="154" t="s">
        <v>4364</v>
      </c>
      <c r="AD1617" s="154" t="s">
        <v>4364</v>
      </c>
      <c r="AE1617" s="154" t="s">
        <v>4364</v>
      </c>
      <c r="AF1617" s="154" t="s">
        <v>4364</v>
      </c>
      <c r="AG1617" s="86">
        <v>0</v>
      </c>
    </row>
    <row r="1618" spans="1:33" x14ac:dyDescent="0.35">
      <c r="A1618" s="84">
        <v>15935</v>
      </c>
      <c r="B1618" s="126">
        <v>46112</v>
      </c>
      <c r="C1618" s="84">
        <v>8301</v>
      </c>
      <c r="D1618" s="83" t="s">
        <v>1930</v>
      </c>
      <c r="E1618" s="85">
        <v>11093196</v>
      </c>
      <c r="F1618" s="85">
        <v>5894262</v>
      </c>
      <c r="G1618" s="85">
        <v>0</v>
      </c>
      <c r="H1618" s="85">
        <v>0</v>
      </c>
      <c r="I1618" s="85">
        <v>0</v>
      </c>
      <c r="J1618" s="85">
        <v>1938615</v>
      </c>
      <c r="K1618" s="85">
        <v>2615554</v>
      </c>
      <c r="L1618" s="85">
        <v>0</v>
      </c>
      <c r="M1618" s="85">
        <v>0</v>
      </c>
      <c r="N1618" s="85">
        <v>29058</v>
      </c>
      <c r="O1618" s="153">
        <v>766672</v>
      </c>
      <c r="P1618" s="153">
        <v>544363</v>
      </c>
      <c r="Q1618" s="153">
        <v>0</v>
      </c>
      <c r="R1618" s="153">
        <v>0</v>
      </c>
      <c r="S1618" s="153">
        <v>0</v>
      </c>
      <c r="T1618" s="86" t="s">
        <v>4364</v>
      </c>
      <c r="U1618" s="86" t="s">
        <v>4364</v>
      </c>
      <c r="V1618" s="154" t="s">
        <v>4364</v>
      </c>
      <c r="W1618" s="86">
        <v>6.2970515604299998E-3</v>
      </c>
      <c r="X1618" s="86">
        <v>0</v>
      </c>
      <c r="Y1618" s="86">
        <v>-1.642905595E-4</v>
      </c>
      <c r="Z1618" s="154" t="s">
        <v>4364</v>
      </c>
      <c r="AA1618" s="86">
        <v>0</v>
      </c>
      <c r="AB1618" s="86" t="s">
        <v>4364</v>
      </c>
      <c r="AC1618" s="86" t="s">
        <v>4364</v>
      </c>
      <c r="AD1618" s="154" t="s">
        <v>4364</v>
      </c>
      <c r="AE1618" s="154" t="s">
        <v>4364</v>
      </c>
      <c r="AF1618" s="154">
        <v>0</v>
      </c>
      <c r="AG1618" s="86">
        <v>7.8058058318999999E-4</v>
      </c>
    </row>
    <row r="1619" spans="1:33" x14ac:dyDescent="0.35">
      <c r="A1619" s="84">
        <v>15938</v>
      </c>
      <c r="B1619" s="126">
        <v>46112</v>
      </c>
      <c r="C1619" s="84">
        <v>8303</v>
      </c>
      <c r="D1619" s="83" t="s">
        <v>1931</v>
      </c>
      <c r="E1619" s="85">
        <v>5218145</v>
      </c>
      <c r="F1619" s="85">
        <v>3682609</v>
      </c>
      <c r="G1619" s="85">
        <v>0</v>
      </c>
      <c r="H1619" s="85">
        <v>7945</v>
      </c>
      <c r="I1619" s="85">
        <v>0</v>
      </c>
      <c r="J1619" s="85">
        <v>382416</v>
      </c>
      <c r="K1619" s="85">
        <v>1744883</v>
      </c>
      <c r="L1619" s="85">
        <v>0</v>
      </c>
      <c r="M1619" s="85">
        <v>0</v>
      </c>
      <c r="N1619" s="85">
        <v>0</v>
      </c>
      <c r="O1619" s="153">
        <v>365491</v>
      </c>
      <c r="P1619" s="153">
        <v>374074</v>
      </c>
      <c r="Q1619" s="153">
        <v>704796</v>
      </c>
      <c r="R1619" s="153">
        <v>103004</v>
      </c>
      <c r="S1619" s="153">
        <v>0</v>
      </c>
      <c r="T1619" s="154" t="s">
        <v>4364</v>
      </c>
      <c r="U1619" s="154">
        <v>1.562561073158E-2</v>
      </c>
      <c r="V1619" s="154" t="s">
        <v>4364</v>
      </c>
      <c r="W1619" s="86">
        <v>2.4096006681570002E-2</v>
      </c>
      <c r="X1619" s="86">
        <v>2.0009086478999999E-4</v>
      </c>
      <c r="Y1619" s="86">
        <v>1.80773167877E-3</v>
      </c>
      <c r="Z1619" s="154" t="s">
        <v>4364</v>
      </c>
      <c r="AA1619" s="86">
        <v>0</v>
      </c>
      <c r="AB1619" s="154">
        <v>0</v>
      </c>
      <c r="AC1619" s="154">
        <v>0</v>
      </c>
      <c r="AD1619" s="154" t="s">
        <v>4364</v>
      </c>
      <c r="AE1619" s="154" t="s">
        <v>4364</v>
      </c>
      <c r="AF1619" s="154" t="s">
        <v>4364</v>
      </c>
      <c r="AG1619" s="86">
        <v>3.6659490237699998E-3</v>
      </c>
    </row>
    <row r="1620" spans="1:33" x14ac:dyDescent="0.35">
      <c r="A1620" s="84">
        <v>16009</v>
      </c>
      <c r="B1620" s="126">
        <v>46112</v>
      </c>
      <c r="C1620" s="84">
        <v>8339</v>
      </c>
      <c r="D1620" s="83" t="s">
        <v>4439</v>
      </c>
      <c r="E1620" s="85">
        <v>215383172</v>
      </c>
      <c r="F1620" s="85">
        <v>157574844</v>
      </c>
      <c r="G1620" s="85">
        <v>1192147</v>
      </c>
      <c r="H1620" s="85">
        <v>0</v>
      </c>
      <c r="I1620" s="85">
        <v>0</v>
      </c>
      <c r="J1620" s="85">
        <v>10298565</v>
      </c>
      <c r="K1620" s="85">
        <v>41770176</v>
      </c>
      <c r="L1620" s="85">
        <v>0</v>
      </c>
      <c r="M1620" s="85">
        <v>28283897</v>
      </c>
      <c r="N1620" s="85">
        <v>4422003</v>
      </c>
      <c r="O1620" s="153">
        <v>2567815</v>
      </c>
      <c r="P1620" s="153">
        <v>2157085</v>
      </c>
      <c r="Q1620" s="153">
        <v>58362722</v>
      </c>
      <c r="R1620" s="153">
        <v>8520434</v>
      </c>
      <c r="S1620" s="153">
        <v>0</v>
      </c>
      <c r="T1620" s="154">
        <v>1.4507982763050001E-2</v>
      </c>
      <c r="U1620" s="154" t="s">
        <v>4364</v>
      </c>
      <c r="V1620" s="86" t="s">
        <v>4364</v>
      </c>
      <c r="W1620" s="86">
        <v>2.525357248609E-2</v>
      </c>
      <c r="X1620" s="86">
        <v>5.5340543846399996E-3</v>
      </c>
      <c r="Y1620" s="86">
        <v>1.392653129572E-2</v>
      </c>
      <c r="Z1620" s="154" t="s">
        <v>4364</v>
      </c>
      <c r="AA1620" s="86">
        <v>-4.3339682399999998E-5</v>
      </c>
      <c r="AB1620" s="86">
        <v>1.3940100994000001E-4</v>
      </c>
      <c r="AC1620" s="86">
        <v>0</v>
      </c>
      <c r="AD1620" s="154" t="s">
        <v>4364</v>
      </c>
      <c r="AE1620" s="86">
        <v>0</v>
      </c>
      <c r="AF1620" s="154">
        <v>4.8053691121200002E-3</v>
      </c>
      <c r="AG1620" s="86">
        <v>5.0573603023600002E-3</v>
      </c>
    </row>
    <row r="1621" spans="1:33" x14ac:dyDescent="0.35">
      <c r="A1621" s="84">
        <v>16011</v>
      </c>
      <c r="B1621" s="126">
        <v>46112</v>
      </c>
      <c r="C1621" s="84">
        <v>8340</v>
      </c>
      <c r="D1621" s="83" t="s">
        <v>1932</v>
      </c>
      <c r="E1621" s="85">
        <v>25117895</v>
      </c>
      <c r="F1621" s="85">
        <v>4933831</v>
      </c>
      <c r="G1621" s="85">
        <v>472852</v>
      </c>
      <c r="H1621" s="85">
        <v>0</v>
      </c>
      <c r="I1621" s="85">
        <v>0</v>
      </c>
      <c r="J1621" s="85">
        <v>597086</v>
      </c>
      <c r="K1621" s="85">
        <v>1287848</v>
      </c>
      <c r="L1621" s="85">
        <v>0</v>
      </c>
      <c r="M1621" s="85">
        <v>0</v>
      </c>
      <c r="N1621" s="85">
        <v>0</v>
      </c>
      <c r="O1621" s="153">
        <v>446670</v>
      </c>
      <c r="P1621" s="153">
        <v>353525</v>
      </c>
      <c r="Q1621" s="153">
        <v>386371</v>
      </c>
      <c r="R1621" s="153">
        <v>1389479</v>
      </c>
      <c r="S1621" s="153">
        <v>0</v>
      </c>
      <c r="T1621" s="86">
        <v>3.7637679249500002E-3</v>
      </c>
      <c r="U1621" s="86" t="s">
        <v>4364</v>
      </c>
      <c r="V1621" s="154" t="s">
        <v>4364</v>
      </c>
      <c r="W1621" s="86">
        <v>9.9186165568699997E-3</v>
      </c>
      <c r="X1621" s="86">
        <v>0</v>
      </c>
      <c r="Y1621" s="86">
        <v>4.5872359856299998E-3</v>
      </c>
      <c r="Z1621" s="154" t="s">
        <v>4364</v>
      </c>
      <c r="AA1621" s="86">
        <v>0</v>
      </c>
      <c r="AB1621" s="86">
        <v>0</v>
      </c>
      <c r="AC1621" s="86">
        <v>0</v>
      </c>
      <c r="AD1621" s="86" t="s">
        <v>4364</v>
      </c>
      <c r="AE1621" s="86" t="s">
        <v>4364</v>
      </c>
      <c r="AF1621" s="86" t="s">
        <v>4364</v>
      </c>
      <c r="AG1621" s="86">
        <v>2.6395676033200001E-3</v>
      </c>
    </row>
    <row r="1622" spans="1:33" x14ac:dyDescent="0.35">
      <c r="A1622" s="84">
        <v>16014</v>
      </c>
      <c r="B1622" s="126">
        <v>46112</v>
      </c>
      <c r="C1622" s="84">
        <v>8343</v>
      </c>
      <c r="D1622" s="83" t="s">
        <v>1933</v>
      </c>
      <c r="E1622" s="85">
        <v>3056230</v>
      </c>
      <c r="F1622" s="85">
        <v>1924055</v>
      </c>
      <c r="G1622" s="85">
        <v>0</v>
      </c>
      <c r="H1622" s="85">
        <v>18718</v>
      </c>
      <c r="I1622" s="85">
        <v>0</v>
      </c>
      <c r="J1622" s="85">
        <v>374469</v>
      </c>
      <c r="K1622" s="85">
        <v>1109802</v>
      </c>
      <c r="L1622" s="85">
        <v>0</v>
      </c>
      <c r="M1622" s="85">
        <v>0</v>
      </c>
      <c r="N1622" s="85">
        <v>0</v>
      </c>
      <c r="O1622" s="153">
        <v>232974</v>
      </c>
      <c r="P1622" s="153">
        <v>188092</v>
      </c>
      <c r="Q1622" s="153">
        <v>0</v>
      </c>
      <c r="R1622" s="153">
        <v>0</v>
      </c>
      <c r="S1622" s="153">
        <v>0</v>
      </c>
      <c r="T1622" s="86" t="s">
        <v>4364</v>
      </c>
      <c r="U1622" s="154">
        <v>0.11317947794888999</v>
      </c>
      <c r="V1622" s="154" t="s">
        <v>4364</v>
      </c>
      <c r="W1622" s="86">
        <v>2.0930386011670001E-2</v>
      </c>
      <c r="X1622" s="86">
        <v>-6.6248138511999996E-3</v>
      </c>
      <c r="Y1622" s="86">
        <v>8.1357731358899996E-3</v>
      </c>
      <c r="Z1622" s="154" t="s">
        <v>4364</v>
      </c>
      <c r="AA1622" s="86">
        <v>-1.1769465344000001E-3</v>
      </c>
      <c r="AB1622" s="86" t="s">
        <v>4364</v>
      </c>
      <c r="AC1622" s="86" t="s">
        <v>4364</v>
      </c>
      <c r="AD1622" s="154" t="s">
        <v>4364</v>
      </c>
      <c r="AE1622" s="154" t="s">
        <v>4364</v>
      </c>
      <c r="AF1622" s="154" t="s">
        <v>4364</v>
      </c>
      <c r="AG1622" s="86">
        <v>7.7551983981899997E-3</v>
      </c>
    </row>
    <row r="1623" spans="1:33" x14ac:dyDescent="0.35">
      <c r="A1623" s="84">
        <v>16016</v>
      </c>
      <c r="B1623" s="126">
        <v>46112</v>
      </c>
      <c r="C1623" s="84">
        <v>8344</v>
      </c>
      <c r="D1623" s="83" t="s">
        <v>1934</v>
      </c>
      <c r="E1623" s="85">
        <v>5906777</v>
      </c>
      <c r="F1623" s="85">
        <v>3456039</v>
      </c>
      <c r="G1623" s="85">
        <v>0</v>
      </c>
      <c r="H1623" s="85">
        <v>0</v>
      </c>
      <c r="I1623" s="85">
        <v>0</v>
      </c>
      <c r="J1623" s="85">
        <v>0</v>
      </c>
      <c r="K1623" s="85">
        <v>2817287</v>
      </c>
      <c r="L1623" s="85">
        <v>0</v>
      </c>
      <c r="M1623" s="85">
        <v>0</v>
      </c>
      <c r="N1623" s="85">
        <v>0</v>
      </c>
      <c r="O1623" s="153">
        <v>631795</v>
      </c>
      <c r="P1623" s="153">
        <v>6957</v>
      </c>
      <c r="Q1623" s="153">
        <v>0</v>
      </c>
      <c r="R1623" s="153">
        <v>0</v>
      </c>
      <c r="S1623" s="153">
        <v>0</v>
      </c>
      <c r="T1623" s="86" t="s">
        <v>4364</v>
      </c>
      <c r="U1623" s="86" t="s">
        <v>4364</v>
      </c>
      <c r="V1623" s="154" t="s">
        <v>4364</v>
      </c>
      <c r="W1623" s="86">
        <v>0</v>
      </c>
      <c r="X1623" s="86">
        <v>0</v>
      </c>
      <c r="Y1623" s="86">
        <v>0</v>
      </c>
      <c r="Z1623" s="154" t="s">
        <v>4364</v>
      </c>
      <c r="AA1623" s="86">
        <v>0</v>
      </c>
      <c r="AB1623" s="86" t="s">
        <v>4364</v>
      </c>
      <c r="AC1623" s="86" t="s">
        <v>4364</v>
      </c>
      <c r="AD1623" s="86" t="s">
        <v>4364</v>
      </c>
      <c r="AE1623" s="86" t="s">
        <v>4364</v>
      </c>
      <c r="AF1623" s="86" t="s">
        <v>4364</v>
      </c>
      <c r="AG1623" s="86">
        <v>0</v>
      </c>
    </row>
    <row r="1624" spans="1:33" x14ac:dyDescent="0.35">
      <c r="A1624" s="84">
        <v>16030</v>
      </c>
      <c r="B1624" s="126">
        <v>46112</v>
      </c>
      <c r="C1624" s="84">
        <v>8351</v>
      </c>
      <c r="D1624" s="83" t="s">
        <v>1935</v>
      </c>
      <c r="E1624" s="85">
        <v>228643075</v>
      </c>
      <c r="F1624" s="85">
        <v>119053374</v>
      </c>
      <c r="G1624" s="85">
        <v>3756749</v>
      </c>
      <c r="H1624" s="85">
        <v>0</v>
      </c>
      <c r="I1624" s="85">
        <v>0</v>
      </c>
      <c r="J1624" s="85">
        <v>10523030</v>
      </c>
      <c r="K1624" s="85">
        <v>18393199</v>
      </c>
      <c r="L1624" s="85">
        <v>0</v>
      </c>
      <c r="M1624" s="85">
        <v>6475196</v>
      </c>
      <c r="N1624" s="85">
        <v>0</v>
      </c>
      <c r="O1624" s="153">
        <v>7103647</v>
      </c>
      <c r="P1624" s="153">
        <v>8104980</v>
      </c>
      <c r="Q1624" s="153">
        <v>38193131</v>
      </c>
      <c r="R1624" s="153">
        <v>26503443</v>
      </c>
      <c r="S1624" s="153">
        <v>0</v>
      </c>
      <c r="T1624" s="154">
        <v>1.6657260618719999E-2</v>
      </c>
      <c r="U1624" s="154" t="s">
        <v>4364</v>
      </c>
      <c r="V1624" s="154" t="s">
        <v>4364</v>
      </c>
      <c r="W1624" s="86">
        <v>2.178047356776E-2</v>
      </c>
      <c r="X1624" s="86">
        <v>9.0920103110999999E-4</v>
      </c>
      <c r="Y1624" s="86">
        <v>5.7633759139699998E-3</v>
      </c>
      <c r="Z1624" s="154" t="s">
        <v>4364</v>
      </c>
      <c r="AA1624" s="86">
        <v>0</v>
      </c>
      <c r="AB1624" s="86">
        <v>3.3134801241299998E-3</v>
      </c>
      <c r="AC1624" s="86">
        <v>0</v>
      </c>
      <c r="AD1624" s="154" t="s">
        <v>4364</v>
      </c>
      <c r="AE1624" s="86">
        <v>0</v>
      </c>
      <c r="AF1624" s="86" t="s">
        <v>4364</v>
      </c>
      <c r="AG1624" s="86">
        <v>3.80727500819E-3</v>
      </c>
    </row>
    <row r="1625" spans="1:33" x14ac:dyDescent="0.35">
      <c r="A1625" s="84">
        <v>16042</v>
      </c>
      <c r="B1625" s="126">
        <v>46112</v>
      </c>
      <c r="C1625" s="84">
        <v>8359</v>
      </c>
      <c r="D1625" s="83" t="s">
        <v>1936</v>
      </c>
      <c r="E1625" s="85">
        <v>89225261</v>
      </c>
      <c r="F1625" s="85">
        <v>48835228</v>
      </c>
      <c r="G1625" s="85">
        <v>4910622</v>
      </c>
      <c r="H1625" s="85">
        <v>0</v>
      </c>
      <c r="I1625" s="85">
        <v>0</v>
      </c>
      <c r="J1625" s="85">
        <v>6908233</v>
      </c>
      <c r="K1625" s="85">
        <v>19120932</v>
      </c>
      <c r="L1625" s="85">
        <v>0</v>
      </c>
      <c r="M1625" s="85">
        <v>0</v>
      </c>
      <c r="N1625" s="85">
        <v>0</v>
      </c>
      <c r="O1625" s="153">
        <v>2216221</v>
      </c>
      <c r="P1625" s="153">
        <v>1238644</v>
      </c>
      <c r="Q1625" s="153">
        <v>7911642</v>
      </c>
      <c r="R1625" s="153">
        <v>6528934</v>
      </c>
      <c r="S1625" s="153">
        <v>0</v>
      </c>
      <c r="T1625" s="154">
        <v>1.9210725471060001E-2</v>
      </c>
      <c r="U1625" s="154" t="s">
        <v>4364</v>
      </c>
      <c r="V1625" s="154" t="s">
        <v>4364</v>
      </c>
      <c r="W1625" s="154">
        <v>1.6311623069509999E-2</v>
      </c>
      <c r="X1625" s="154">
        <v>0</v>
      </c>
      <c r="Y1625" s="154">
        <v>1.8204863119100001E-3</v>
      </c>
      <c r="Z1625" s="154" t="s">
        <v>4364</v>
      </c>
      <c r="AA1625" s="154">
        <v>0</v>
      </c>
      <c r="AB1625" s="86">
        <v>0</v>
      </c>
      <c r="AC1625" s="86">
        <v>-4.5123373329999998E-4</v>
      </c>
      <c r="AD1625" s="154" t="s">
        <v>4364</v>
      </c>
      <c r="AE1625" s="154" t="s">
        <v>4364</v>
      </c>
      <c r="AF1625" s="154" t="s">
        <v>4364</v>
      </c>
      <c r="AG1625" s="86">
        <v>3.2624436811599998E-3</v>
      </c>
    </row>
    <row r="1626" spans="1:33" x14ac:dyDescent="0.35">
      <c r="A1626" s="84">
        <v>16061</v>
      </c>
      <c r="B1626" s="126">
        <v>46112</v>
      </c>
      <c r="C1626" s="84">
        <v>8372</v>
      </c>
      <c r="D1626" s="83" t="s">
        <v>1937</v>
      </c>
      <c r="E1626" s="85">
        <v>7516419</v>
      </c>
      <c r="F1626" s="85">
        <v>4929927</v>
      </c>
      <c r="G1626" s="85">
        <v>0</v>
      </c>
      <c r="H1626" s="85">
        <v>0</v>
      </c>
      <c r="I1626" s="85">
        <v>0</v>
      </c>
      <c r="J1626" s="85">
        <v>1166692</v>
      </c>
      <c r="K1626" s="85">
        <v>2580996</v>
      </c>
      <c r="L1626" s="85">
        <v>0</v>
      </c>
      <c r="M1626" s="85">
        <v>0</v>
      </c>
      <c r="N1626" s="85">
        <v>0</v>
      </c>
      <c r="O1626" s="153">
        <v>920701</v>
      </c>
      <c r="P1626" s="153">
        <v>261538</v>
      </c>
      <c r="Q1626" s="153">
        <v>0</v>
      </c>
      <c r="R1626" s="153">
        <v>0</v>
      </c>
      <c r="S1626" s="153">
        <v>0</v>
      </c>
      <c r="T1626" s="86" t="s">
        <v>4364</v>
      </c>
      <c r="U1626" s="154">
        <v>0</v>
      </c>
      <c r="V1626" s="154" t="s">
        <v>4364</v>
      </c>
      <c r="W1626" s="86">
        <v>1.822430263064E-2</v>
      </c>
      <c r="X1626" s="86">
        <v>1.7829368334889999E-2</v>
      </c>
      <c r="Y1626" s="86">
        <v>-1.43958974E-5</v>
      </c>
      <c r="Z1626" s="154" t="s">
        <v>4364</v>
      </c>
      <c r="AA1626" s="86">
        <v>0</v>
      </c>
      <c r="AB1626" s="86" t="s">
        <v>4364</v>
      </c>
      <c r="AC1626" s="86" t="s">
        <v>4364</v>
      </c>
      <c r="AD1626" s="154" t="s">
        <v>4364</v>
      </c>
      <c r="AE1626" s="86" t="s">
        <v>4364</v>
      </c>
      <c r="AF1626" s="86" t="s">
        <v>4364</v>
      </c>
      <c r="AG1626" s="86">
        <v>7.2984175160500002E-3</v>
      </c>
    </row>
    <row r="1627" spans="1:33" x14ac:dyDescent="0.35">
      <c r="A1627" s="84">
        <v>16063</v>
      </c>
      <c r="B1627" s="126">
        <v>46112</v>
      </c>
      <c r="C1627" s="84">
        <v>8373</v>
      </c>
      <c r="D1627" s="83" t="s">
        <v>1938</v>
      </c>
      <c r="E1627" s="85">
        <v>38065204</v>
      </c>
      <c r="F1627" s="85">
        <v>9221929</v>
      </c>
      <c r="G1627" s="85">
        <v>744248</v>
      </c>
      <c r="H1627" s="85">
        <v>0</v>
      </c>
      <c r="I1627" s="85">
        <v>0</v>
      </c>
      <c r="J1627" s="85">
        <v>1534948</v>
      </c>
      <c r="K1627" s="85">
        <v>942751</v>
      </c>
      <c r="L1627" s="85">
        <v>0</v>
      </c>
      <c r="M1627" s="85">
        <v>0</v>
      </c>
      <c r="N1627" s="85">
        <v>0</v>
      </c>
      <c r="O1627" s="153">
        <v>194253</v>
      </c>
      <c r="P1627" s="153">
        <v>338464</v>
      </c>
      <c r="Q1627" s="153">
        <v>1198253</v>
      </c>
      <c r="R1627" s="153">
        <v>4269012</v>
      </c>
      <c r="S1627" s="153">
        <v>0</v>
      </c>
      <c r="T1627" s="86">
        <v>1.603135852761E-2</v>
      </c>
      <c r="U1627" s="154" t="s">
        <v>4364</v>
      </c>
      <c r="V1627" s="154" t="s">
        <v>4364</v>
      </c>
      <c r="W1627" s="86">
        <v>3.0714145638300001E-2</v>
      </c>
      <c r="X1627" s="86">
        <v>0</v>
      </c>
      <c r="Y1627" s="86">
        <v>6.9554922490999997E-4</v>
      </c>
      <c r="Z1627" s="154" t="s">
        <v>4364</v>
      </c>
      <c r="AA1627" s="86">
        <v>0</v>
      </c>
      <c r="AB1627" s="86">
        <v>0</v>
      </c>
      <c r="AC1627" s="86">
        <v>0</v>
      </c>
      <c r="AD1627" s="154" t="s">
        <v>4364</v>
      </c>
      <c r="AE1627" s="86" t="s">
        <v>4364</v>
      </c>
      <c r="AF1627" s="154" t="s">
        <v>4364</v>
      </c>
      <c r="AG1627" s="86">
        <v>2.0477315379300001E-3</v>
      </c>
    </row>
    <row r="1628" spans="1:33" x14ac:dyDescent="0.35">
      <c r="A1628" s="84">
        <v>16065</v>
      </c>
      <c r="B1628" s="126">
        <v>46112</v>
      </c>
      <c r="C1628" s="84">
        <v>8374</v>
      </c>
      <c r="D1628" s="83" t="s">
        <v>1939</v>
      </c>
      <c r="E1628" s="85">
        <v>31341243</v>
      </c>
      <c r="F1628" s="85">
        <v>8428255</v>
      </c>
      <c r="G1628" s="85">
        <v>0</v>
      </c>
      <c r="H1628" s="85">
        <v>0</v>
      </c>
      <c r="I1628" s="85">
        <v>0</v>
      </c>
      <c r="J1628" s="85">
        <v>1959752</v>
      </c>
      <c r="K1628" s="85">
        <v>4192766</v>
      </c>
      <c r="L1628" s="85">
        <v>0</v>
      </c>
      <c r="M1628" s="85">
        <v>0</v>
      </c>
      <c r="N1628" s="85">
        <v>106840</v>
      </c>
      <c r="O1628" s="153">
        <v>733639</v>
      </c>
      <c r="P1628" s="153">
        <v>343865</v>
      </c>
      <c r="Q1628" s="153">
        <v>30592</v>
      </c>
      <c r="R1628" s="153">
        <v>1060801</v>
      </c>
      <c r="S1628" s="153">
        <v>0</v>
      </c>
      <c r="T1628" s="86" t="s">
        <v>4364</v>
      </c>
      <c r="U1628" s="154" t="s">
        <v>4364</v>
      </c>
      <c r="V1628" s="86" t="s">
        <v>4364</v>
      </c>
      <c r="W1628" s="86">
        <v>7.67850641037E-3</v>
      </c>
      <c r="X1628" s="86">
        <v>0</v>
      </c>
      <c r="Y1628" s="86">
        <v>9.0902379526000001E-4</v>
      </c>
      <c r="Z1628" s="154" t="s">
        <v>4364</v>
      </c>
      <c r="AA1628" s="86">
        <v>0</v>
      </c>
      <c r="AB1628" s="86">
        <v>0</v>
      </c>
      <c r="AC1628" s="86">
        <v>0</v>
      </c>
      <c r="AD1628" s="154">
        <v>0</v>
      </c>
      <c r="AE1628" s="86" t="s">
        <v>4364</v>
      </c>
      <c r="AF1628" s="154">
        <v>0.19794084612505</v>
      </c>
      <c r="AG1628" s="86">
        <v>2.1867052654699999E-3</v>
      </c>
    </row>
    <row r="1629" spans="1:33" x14ac:dyDescent="0.35">
      <c r="A1629" s="84">
        <v>16067</v>
      </c>
      <c r="B1629" s="126">
        <v>46112</v>
      </c>
      <c r="C1629" s="84">
        <v>8376</v>
      </c>
      <c r="D1629" s="83" t="s">
        <v>1940</v>
      </c>
      <c r="E1629" s="85">
        <v>36221651</v>
      </c>
      <c r="F1629" s="85">
        <v>8201330</v>
      </c>
      <c r="G1629" s="85">
        <v>719035</v>
      </c>
      <c r="H1629" s="85">
        <v>0</v>
      </c>
      <c r="I1629" s="85">
        <v>0</v>
      </c>
      <c r="J1629" s="85">
        <v>590518</v>
      </c>
      <c r="K1629" s="85">
        <v>887917</v>
      </c>
      <c r="L1629" s="85">
        <v>0</v>
      </c>
      <c r="M1629" s="85">
        <v>0</v>
      </c>
      <c r="N1629" s="85">
        <v>0</v>
      </c>
      <c r="O1629" s="153">
        <v>790286</v>
      </c>
      <c r="P1629" s="153">
        <v>44640</v>
      </c>
      <c r="Q1629" s="153">
        <v>0</v>
      </c>
      <c r="R1629" s="153">
        <v>5168934</v>
      </c>
      <c r="S1629" s="153">
        <v>0</v>
      </c>
      <c r="T1629" s="154">
        <v>5.9815148845200001E-3</v>
      </c>
      <c r="U1629" s="154" t="s">
        <v>4364</v>
      </c>
      <c r="V1629" s="154" t="s">
        <v>4364</v>
      </c>
      <c r="W1629" s="86">
        <v>2.090544287631E-2</v>
      </c>
      <c r="X1629" s="86">
        <v>0</v>
      </c>
      <c r="Y1629" s="86">
        <v>0</v>
      </c>
      <c r="Z1629" s="154" t="s">
        <v>4364</v>
      </c>
      <c r="AA1629" s="86">
        <v>0</v>
      </c>
      <c r="AB1629" s="154" t="s">
        <v>4364</v>
      </c>
      <c r="AC1629" s="154">
        <v>0</v>
      </c>
      <c r="AD1629" s="154" t="s">
        <v>4364</v>
      </c>
      <c r="AE1629" s="154" t="s">
        <v>4364</v>
      </c>
      <c r="AF1629" s="154" t="s">
        <v>4364</v>
      </c>
      <c r="AG1629" s="86">
        <v>2.61445771969E-3</v>
      </c>
    </row>
    <row r="1630" spans="1:33" x14ac:dyDescent="0.35">
      <c r="A1630" s="84">
        <v>16085</v>
      </c>
      <c r="B1630" s="126">
        <v>46112</v>
      </c>
      <c r="C1630" s="84">
        <v>8387</v>
      </c>
      <c r="D1630" s="83" t="s">
        <v>1941</v>
      </c>
      <c r="E1630" s="85">
        <v>2902767</v>
      </c>
      <c r="F1630" s="85">
        <v>1199203</v>
      </c>
      <c r="G1630" s="85">
        <v>0</v>
      </c>
      <c r="H1630" s="85">
        <v>0</v>
      </c>
      <c r="I1630" s="85">
        <v>0</v>
      </c>
      <c r="J1630" s="85">
        <v>197616</v>
      </c>
      <c r="K1630" s="85">
        <v>656675</v>
      </c>
      <c r="L1630" s="85">
        <v>0</v>
      </c>
      <c r="M1630" s="85">
        <v>0</v>
      </c>
      <c r="N1630" s="85">
        <v>0</v>
      </c>
      <c r="O1630" s="153">
        <v>102029</v>
      </c>
      <c r="P1630" s="153">
        <v>242883</v>
      </c>
      <c r="Q1630" s="153">
        <v>0</v>
      </c>
      <c r="R1630" s="153">
        <v>0</v>
      </c>
      <c r="S1630" s="153">
        <v>0</v>
      </c>
      <c r="T1630" s="86" t="s">
        <v>4364</v>
      </c>
      <c r="U1630" s="154" t="s">
        <v>4364</v>
      </c>
      <c r="V1630" s="154" t="s">
        <v>4364</v>
      </c>
      <c r="W1630" s="86">
        <v>0</v>
      </c>
      <c r="X1630" s="86">
        <v>0</v>
      </c>
      <c r="Y1630" s="86">
        <v>0</v>
      </c>
      <c r="Z1630" s="154" t="s">
        <v>4364</v>
      </c>
      <c r="AA1630" s="86">
        <v>0</v>
      </c>
      <c r="AB1630" s="86" t="s">
        <v>4364</v>
      </c>
      <c r="AC1630" s="86" t="s">
        <v>4364</v>
      </c>
      <c r="AD1630" s="86" t="s">
        <v>4364</v>
      </c>
      <c r="AE1630" s="86" t="s">
        <v>4364</v>
      </c>
      <c r="AF1630" s="86" t="s">
        <v>4364</v>
      </c>
      <c r="AG1630" s="86">
        <v>0</v>
      </c>
    </row>
    <row r="1631" spans="1:33" x14ac:dyDescent="0.35">
      <c r="A1631" s="84">
        <v>16096</v>
      </c>
      <c r="B1631" s="126">
        <v>46112</v>
      </c>
      <c r="C1631" s="84">
        <v>8392</v>
      </c>
      <c r="D1631" s="83" t="s">
        <v>1942</v>
      </c>
      <c r="E1631" s="85">
        <v>135708813</v>
      </c>
      <c r="F1631" s="85">
        <v>13277999</v>
      </c>
      <c r="G1631" s="85">
        <v>0</v>
      </c>
      <c r="H1631" s="85">
        <v>0</v>
      </c>
      <c r="I1631" s="85">
        <v>0</v>
      </c>
      <c r="J1631" s="85">
        <v>1271569</v>
      </c>
      <c r="K1631" s="85">
        <v>1136727</v>
      </c>
      <c r="L1631" s="85">
        <v>0</v>
      </c>
      <c r="M1631" s="85">
        <v>0</v>
      </c>
      <c r="N1631" s="85">
        <v>0</v>
      </c>
      <c r="O1631" s="153">
        <v>1941973</v>
      </c>
      <c r="P1631" s="153">
        <v>8927730</v>
      </c>
      <c r="Q1631" s="153">
        <v>0</v>
      </c>
      <c r="R1631" s="153">
        <v>0</v>
      </c>
      <c r="S1631" s="153">
        <v>0</v>
      </c>
      <c r="T1631" s="154" t="s">
        <v>4364</v>
      </c>
      <c r="U1631" s="154" t="s">
        <v>4364</v>
      </c>
      <c r="V1631" s="154" t="s">
        <v>4364</v>
      </c>
      <c r="W1631" s="86">
        <v>1.4852477592749999E-2</v>
      </c>
      <c r="X1631" s="86">
        <v>0</v>
      </c>
      <c r="Y1631" s="86">
        <v>1.0213086058E-4</v>
      </c>
      <c r="Z1631" s="154" t="s">
        <v>4364</v>
      </c>
      <c r="AA1631" s="86">
        <v>-5.8005531929999996E-4</v>
      </c>
      <c r="AB1631" s="154" t="s">
        <v>4364</v>
      </c>
      <c r="AC1631" s="154" t="s">
        <v>4364</v>
      </c>
      <c r="AD1631" s="154" t="s">
        <v>4364</v>
      </c>
      <c r="AE1631" s="154" t="s">
        <v>4364</v>
      </c>
      <c r="AF1631" s="154">
        <v>0</v>
      </c>
      <c r="AG1631" s="86">
        <v>1.90921730772E-3</v>
      </c>
    </row>
    <row r="1632" spans="1:33" x14ac:dyDescent="0.35">
      <c r="A1632" s="84">
        <v>16113</v>
      </c>
      <c r="B1632" s="126">
        <v>46112</v>
      </c>
      <c r="C1632" s="84">
        <v>8403</v>
      </c>
      <c r="D1632" s="83" t="s">
        <v>1943</v>
      </c>
      <c r="E1632" s="85">
        <v>163996010</v>
      </c>
      <c r="F1632" s="85">
        <v>102473516</v>
      </c>
      <c r="G1632" s="85">
        <v>2187639</v>
      </c>
      <c r="H1632" s="85">
        <v>0</v>
      </c>
      <c r="I1632" s="85">
        <v>0</v>
      </c>
      <c r="J1632" s="85">
        <v>25372681</v>
      </c>
      <c r="K1632" s="85">
        <v>24205553</v>
      </c>
      <c r="L1632" s="85">
        <v>0</v>
      </c>
      <c r="M1632" s="85">
        <v>906698</v>
      </c>
      <c r="N1632" s="85">
        <v>0</v>
      </c>
      <c r="O1632" s="153">
        <v>1299196</v>
      </c>
      <c r="P1632" s="153">
        <v>4367063</v>
      </c>
      <c r="Q1632" s="153">
        <v>20932335</v>
      </c>
      <c r="R1632" s="153">
        <v>19757759</v>
      </c>
      <c r="S1632" s="153">
        <v>3444592</v>
      </c>
      <c r="T1632" s="154">
        <v>2.8243547486960001E-2</v>
      </c>
      <c r="U1632" s="154" t="s">
        <v>4364</v>
      </c>
      <c r="V1632" s="154" t="s">
        <v>4364</v>
      </c>
      <c r="W1632" s="86">
        <v>2.316396655795E-2</v>
      </c>
      <c r="X1632" s="86">
        <v>9.5889472858E-4</v>
      </c>
      <c r="Y1632" s="86">
        <v>1.379665907323E-2</v>
      </c>
      <c r="Z1632" s="154" t="s">
        <v>4364</v>
      </c>
      <c r="AA1632" s="86">
        <v>5.8785638303399997E-3</v>
      </c>
      <c r="AB1632" s="154">
        <v>0</v>
      </c>
      <c r="AC1632" s="86">
        <v>-1.0021545890000001E-4</v>
      </c>
      <c r="AD1632" s="154">
        <v>5.2400699364999999E-4</v>
      </c>
      <c r="AE1632" s="154">
        <v>0</v>
      </c>
      <c r="AF1632" s="154" t="s">
        <v>4364</v>
      </c>
      <c r="AG1632" s="86">
        <v>5.4929989089900003E-3</v>
      </c>
    </row>
    <row r="1633" spans="1:33" x14ac:dyDescent="0.35">
      <c r="A1633" s="84">
        <v>16126</v>
      </c>
      <c r="B1633" s="126">
        <v>46112</v>
      </c>
      <c r="C1633" s="84">
        <v>8412</v>
      </c>
      <c r="D1633" s="83" t="s">
        <v>1944</v>
      </c>
      <c r="E1633" s="85">
        <v>526087</v>
      </c>
      <c r="F1633" s="85">
        <v>131087</v>
      </c>
      <c r="G1633" s="85">
        <v>0</v>
      </c>
      <c r="H1633" s="85">
        <v>0</v>
      </c>
      <c r="I1633" s="85">
        <v>0</v>
      </c>
      <c r="J1633" s="85">
        <v>0</v>
      </c>
      <c r="K1633" s="85">
        <v>0</v>
      </c>
      <c r="L1633" s="85">
        <v>0</v>
      </c>
      <c r="M1633" s="85">
        <v>0</v>
      </c>
      <c r="N1633" s="85">
        <v>0</v>
      </c>
      <c r="O1633" s="153">
        <v>131087</v>
      </c>
      <c r="P1633" s="153">
        <v>0</v>
      </c>
      <c r="Q1633" s="153">
        <v>0</v>
      </c>
      <c r="R1633" s="153">
        <v>0</v>
      </c>
      <c r="S1633" s="153">
        <v>0</v>
      </c>
      <c r="T1633" s="154" t="s">
        <v>4364</v>
      </c>
      <c r="U1633" s="154" t="s">
        <v>4364</v>
      </c>
      <c r="V1633" s="154" t="s">
        <v>4364</v>
      </c>
      <c r="W1633" s="86">
        <v>3.4740649370000001E-2</v>
      </c>
      <c r="X1633" s="86" t="s">
        <v>4364</v>
      </c>
      <c r="Y1633" s="86" t="s">
        <v>4364</v>
      </c>
      <c r="Z1633" s="154" t="s">
        <v>4364</v>
      </c>
      <c r="AA1633" s="86" t="s">
        <v>4364</v>
      </c>
      <c r="AB1633" s="86" t="s">
        <v>4364</v>
      </c>
      <c r="AC1633" s="86" t="s">
        <v>4364</v>
      </c>
      <c r="AD1633" s="154" t="s">
        <v>4364</v>
      </c>
      <c r="AE1633" s="86" t="s">
        <v>4364</v>
      </c>
      <c r="AF1633" s="154" t="s">
        <v>4364</v>
      </c>
      <c r="AG1633" s="86">
        <v>3.4740739397699998E-2</v>
      </c>
    </row>
    <row r="1634" spans="1:33" x14ac:dyDescent="0.35">
      <c r="A1634" s="84">
        <v>16168</v>
      </c>
      <c r="B1634" s="126">
        <v>46112</v>
      </c>
      <c r="C1634" s="84">
        <v>8439</v>
      </c>
      <c r="D1634" s="83" t="s">
        <v>1945</v>
      </c>
      <c r="E1634" s="85">
        <v>243879593</v>
      </c>
      <c r="F1634" s="85">
        <v>100437036</v>
      </c>
      <c r="G1634" s="85">
        <v>5741122</v>
      </c>
      <c r="H1634" s="85">
        <v>220630</v>
      </c>
      <c r="I1634" s="85">
        <v>0</v>
      </c>
      <c r="J1634" s="85">
        <v>16943740</v>
      </c>
      <c r="K1634" s="85">
        <v>40491294</v>
      </c>
      <c r="L1634" s="85">
        <v>0</v>
      </c>
      <c r="M1634" s="85">
        <v>0</v>
      </c>
      <c r="N1634" s="85">
        <v>0</v>
      </c>
      <c r="O1634" s="153">
        <v>10868720</v>
      </c>
      <c r="P1634" s="153">
        <v>4070785</v>
      </c>
      <c r="Q1634" s="153">
        <v>19207244</v>
      </c>
      <c r="R1634" s="153">
        <v>2893501</v>
      </c>
      <c r="S1634" s="153">
        <v>0</v>
      </c>
      <c r="T1634" s="154">
        <v>2.946766690318E-2</v>
      </c>
      <c r="U1634" s="86">
        <v>0.18492770173911</v>
      </c>
      <c r="V1634" s="154" t="s">
        <v>4364</v>
      </c>
      <c r="W1634" s="86">
        <v>4.4400673370379999E-2</v>
      </c>
      <c r="X1634" s="86">
        <v>1.8996792563600001E-3</v>
      </c>
      <c r="Y1634" s="86">
        <v>9.2354478510599993E-3</v>
      </c>
      <c r="Z1634" s="154" t="s">
        <v>4364</v>
      </c>
      <c r="AA1634" s="86">
        <v>7.88412647055E-3</v>
      </c>
      <c r="AB1634" s="86">
        <v>3.6002806286999998E-4</v>
      </c>
      <c r="AC1634" s="86">
        <v>0</v>
      </c>
      <c r="AD1634" s="154">
        <v>0</v>
      </c>
      <c r="AE1634" s="154" t="s">
        <v>4364</v>
      </c>
      <c r="AF1634" s="154" t="s">
        <v>4364</v>
      </c>
      <c r="AG1634" s="86">
        <v>1.1373351106209999E-2</v>
      </c>
    </row>
    <row r="1635" spans="1:33" x14ac:dyDescent="0.35">
      <c r="A1635" s="84">
        <v>16174</v>
      </c>
      <c r="B1635" s="126">
        <v>46112</v>
      </c>
      <c r="C1635" s="84">
        <v>8444</v>
      </c>
      <c r="D1635" s="83" t="s">
        <v>1946</v>
      </c>
      <c r="E1635" s="85">
        <v>99187151</v>
      </c>
      <c r="F1635" s="85">
        <v>38702469</v>
      </c>
      <c r="G1635" s="85">
        <v>2432013</v>
      </c>
      <c r="H1635" s="85">
        <v>0</v>
      </c>
      <c r="I1635" s="85">
        <v>0</v>
      </c>
      <c r="J1635" s="85">
        <v>2775949</v>
      </c>
      <c r="K1635" s="85">
        <v>6640756</v>
      </c>
      <c r="L1635" s="85">
        <v>0</v>
      </c>
      <c r="M1635" s="85">
        <v>10323422</v>
      </c>
      <c r="N1635" s="85">
        <v>5352</v>
      </c>
      <c r="O1635" s="153">
        <v>2501367</v>
      </c>
      <c r="P1635" s="153">
        <v>569090</v>
      </c>
      <c r="Q1635" s="153">
        <v>7759441</v>
      </c>
      <c r="R1635" s="153">
        <v>5695079</v>
      </c>
      <c r="S1635" s="153">
        <v>0</v>
      </c>
      <c r="T1635" s="154">
        <v>1.469527627606E-2</v>
      </c>
      <c r="U1635" s="154" t="s">
        <v>4364</v>
      </c>
      <c r="V1635" s="154" t="s">
        <v>4364</v>
      </c>
      <c r="W1635" s="86">
        <v>2.166460104802E-2</v>
      </c>
      <c r="X1635" s="86">
        <v>3.73773099657E-3</v>
      </c>
      <c r="Y1635" s="86">
        <v>-5.8696582419999997E-4</v>
      </c>
      <c r="Z1635" s="154" t="s">
        <v>4364</v>
      </c>
      <c r="AA1635" s="154">
        <v>0</v>
      </c>
      <c r="AB1635" s="154">
        <v>0</v>
      </c>
      <c r="AC1635" s="154">
        <v>0</v>
      </c>
      <c r="AD1635" s="154" t="s">
        <v>4364</v>
      </c>
      <c r="AE1635" s="154">
        <v>0</v>
      </c>
      <c r="AF1635" s="154">
        <v>0</v>
      </c>
      <c r="AG1635" s="86">
        <v>2.64054699463E-3</v>
      </c>
    </row>
    <row r="1636" spans="1:33" x14ac:dyDescent="0.35">
      <c r="A1636" s="84">
        <v>16176</v>
      </c>
      <c r="B1636" s="126">
        <v>46112</v>
      </c>
      <c r="C1636" s="84">
        <v>8445</v>
      </c>
      <c r="D1636" s="83" t="s">
        <v>1947</v>
      </c>
      <c r="E1636" s="85">
        <v>27995905</v>
      </c>
      <c r="F1636" s="85">
        <v>10793581</v>
      </c>
      <c r="G1636" s="85">
        <v>812723</v>
      </c>
      <c r="H1636" s="85">
        <v>0</v>
      </c>
      <c r="I1636" s="85">
        <v>154376</v>
      </c>
      <c r="J1636" s="85">
        <v>1178473</v>
      </c>
      <c r="K1636" s="85">
        <v>2824673</v>
      </c>
      <c r="L1636" s="85">
        <v>0</v>
      </c>
      <c r="M1636" s="85">
        <v>0</v>
      </c>
      <c r="N1636" s="85">
        <v>0</v>
      </c>
      <c r="O1636" s="153">
        <v>1722502</v>
      </c>
      <c r="P1636" s="153">
        <v>1366281</v>
      </c>
      <c r="Q1636" s="153">
        <v>2734550</v>
      </c>
      <c r="R1636" s="153">
        <v>0</v>
      </c>
      <c r="S1636" s="153">
        <v>0</v>
      </c>
      <c r="T1636" s="86">
        <v>1.741256649293E-2</v>
      </c>
      <c r="U1636" s="154" t="s">
        <v>4364</v>
      </c>
      <c r="V1636" s="154">
        <v>0</v>
      </c>
      <c r="W1636" s="86">
        <v>7.3025187020200003E-3</v>
      </c>
      <c r="X1636" s="86">
        <v>0</v>
      </c>
      <c r="Y1636" s="86">
        <v>5.8519175464600004E-3</v>
      </c>
      <c r="Z1636" s="154" t="s">
        <v>4364</v>
      </c>
      <c r="AA1636" s="86">
        <v>0</v>
      </c>
      <c r="AB1636" s="86">
        <v>0</v>
      </c>
      <c r="AC1636" s="154">
        <v>0</v>
      </c>
      <c r="AD1636" s="154" t="s">
        <v>4364</v>
      </c>
      <c r="AE1636" s="154" t="s">
        <v>4364</v>
      </c>
      <c r="AF1636" s="154" t="s">
        <v>4364</v>
      </c>
      <c r="AG1636" s="86">
        <v>3.62479964508E-3</v>
      </c>
    </row>
    <row r="1637" spans="1:33" x14ac:dyDescent="0.35">
      <c r="A1637" s="84">
        <v>16178</v>
      </c>
      <c r="B1637" s="126">
        <v>46112</v>
      </c>
      <c r="C1637" s="84">
        <v>8446</v>
      </c>
      <c r="D1637" s="83" t="s">
        <v>1948</v>
      </c>
      <c r="E1637" s="85">
        <v>93877070</v>
      </c>
      <c r="F1637" s="85">
        <v>51686573</v>
      </c>
      <c r="G1637" s="85">
        <v>3630205</v>
      </c>
      <c r="H1637" s="85">
        <v>96924</v>
      </c>
      <c r="I1637" s="85">
        <v>0</v>
      </c>
      <c r="J1637" s="85">
        <v>6059534</v>
      </c>
      <c r="K1637" s="85">
        <v>13707166</v>
      </c>
      <c r="L1637" s="85">
        <v>0</v>
      </c>
      <c r="M1637" s="85">
        <v>0</v>
      </c>
      <c r="N1637" s="85">
        <v>0</v>
      </c>
      <c r="O1637" s="153">
        <v>5465705</v>
      </c>
      <c r="P1637" s="153">
        <v>6444001</v>
      </c>
      <c r="Q1637" s="153">
        <v>6787387</v>
      </c>
      <c r="R1637" s="153">
        <v>9495652</v>
      </c>
      <c r="S1637" s="153">
        <v>0</v>
      </c>
      <c r="T1637" s="86">
        <v>1.7663406805720001E-2</v>
      </c>
      <c r="U1637" s="86">
        <v>3.1143312001660001E-2</v>
      </c>
      <c r="V1637" s="154" t="s">
        <v>4364</v>
      </c>
      <c r="W1637" s="86">
        <v>1.3070691099650001E-2</v>
      </c>
      <c r="X1637" s="86">
        <v>-4.7242032469999999E-4</v>
      </c>
      <c r="Y1637" s="86">
        <v>2.5749582746899999E-3</v>
      </c>
      <c r="Z1637" s="154" t="s">
        <v>4364</v>
      </c>
      <c r="AA1637" s="86">
        <v>4.6749761498799999E-3</v>
      </c>
      <c r="AB1637" s="154">
        <v>0</v>
      </c>
      <c r="AC1637" s="86">
        <v>2.6478352707299999E-3</v>
      </c>
      <c r="AD1637" s="154" t="s">
        <v>4364</v>
      </c>
      <c r="AE1637" s="154" t="s">
        <v>4364</v>
      </c>
      <c r="AF1637" s="154" t="s">
        <v>4364</v>
      </c>
      <c r="AG1637" s="86">
        <v>4.3804401785899998E-3</v>
      </c>
    </row>
    <row r="1638" spans="1:33" x14ac:dyDescent="0.35">
      <c r="A1638" s="84">
        <v>16190</v>
      </c>
      <c r="B1638" s="126">
        <v>46112</v>
      </c>
      <c r="C1638" s="84">
        <v>8452</v>
      </c>
      <c r="D1638" s="83" t="s">
        <v>1949</v>
      </c>
      <c r="E1638" s="85">
        <v>25393083</v>
      </c>
      <c r="F1638" s="85">
        <v>13894740</v>
      </c>
      <c r="G1638" s="85">
        <v>243387</v>
      </c>
      <c r="H1638" s="85">
        <v>2629</v>
      </c>
      <c r="I1638" s="85">
        <v>0</v>
      </c>
      <c r="J1638" s="85">
        <v>1267618</v>
      </c>
      <c r="K1638" s="85">
        <v>5869427</v>
      </c>
      <c r="L1638" s="85">
        <v>0</v>
      </c>
      <c r="M1638" s="85">
        <v>0</v>
      </c>
      <c r="N1638" s="85">
        <v>0</v>
      </c>
      <c r="O1638" s="153">
        <v>294600</v>
      </c>
      <c r="P1638" s="153">
        <v>1539774</v>
      </c>
      <c r="Q1638" s="153">
        <v>4598347</v>
      </c>
      <c r="R1638" s="153">
        <v>28892</v>
      </c>
      <c r="S1638" s="153">
        <v>50066</v>
      </c>
      <c r="T1638" s="86">
        <v>0</v>
      </c>
      <c r="U1638" s="154">
        <v>4.6231155778889997E-2</v>
      </c>
      <c r="V1638" s="86" t="s">
        <v>4364</v>
      </c>
      <c r="W1638" s="86">
        <v>1.7351215823619998E-2</v>
      </c>
      <c r="X1638" s="86">
        <v>0</v>
      </c>
      <c r="Y1638" s="86">
        <v>2.9288655075299999E-3</v>
      </c>
      <c r="Z1638" s="86" t="s">
        <v>4364</v>
      </c>
      <c r="AA1638" s="86">
        <v>1.081004733776E-2</v>
      </c>
      <c r="AB1638" s="86">
        <v>0</v>
      </c>
      <c r="AC1638" s="86">
        <v>0</v>
      </c>
      <c r="AD1638" s="154">
        <v>0</v>
      </c>
      <c r="AE1638" s="86" t="s">
        <v>4364</v>
      </c>
      <c r="AF1638" s="86" t="s">
        <v>4364</v>
      </c>
      <c r="AG1638" s="86">
        <v>2.82327613181E-3</v>
      </c>
    </row>
    <row r="1639" spans="1:33" x14ac:dyDescent="0.35">
      <c r="A1639" s="84">
        <v>16207</v>
      </c>
      <c r="B1639" s="126">
        <v>46112</v>
      </c>
      <c r="C1639" s="84">
        <v>8463</v>
      </c>
      <c r="D1639" s="83" t="s">
        <v>1950</v>
      </c>
      <c r="E1639" s="85">
        <v>46450445</v>
      </c>
      <c r="F1639" s="85">
        <v>36565306</v>
      </c>
      <c r="G1639" s="85">
        <v>0</v>
      </c>
      <c r="H1639" s="85">
        <v>0</v>
      </c>
      <c r="I1639" s="85">
        <v>0</v>
      </c>
      <c r="J1639" s="85">
        <v>5600067</v>
      </c>
      <c r="K1639" s="85">
        <v>15183078</v>
      </c>
      <c r="L1639" s="85">
        <v>0</v>
      </c>
      <c r="M1639" s="85">
        <v>0</v>
      </c>
      <c r="N1639" s="85">
        <v>0</v>
      </c>
      <c r="O1639" s="153">
        <v>2562691</v>
      </c>
      <c r="P1639" s="153">
        <v>8135881</v>
      </c>
      <c r="Q1639" s="153">
        <v>1913903</v>
      </c>
      <c r="R1639" s="153">
        <v>3169686</v>
      </c>
      <c r="S1639" s="153">
        <v>0</v>
      </c>
      <c r="T1639" s="86" t="s">
        <v>4364</v>
      </c>
      <c r="U1639" s="154" t="s">
        <v>4364</v>
      </c>
      <c r="V1639" s="154" t="s">
        <v>4364</v>
      </c>
      <c r="W1639" s="86">
        <v>4.1447117081900003E-3</v>
      </c>
      <c r="X1639" s="86">
        <v>0</v>
      </c>
      <c r="Y1639" s="86">
        <v>1.5669669007499999E-3</v>
      </c>
      <c r="Z1639" s="154" t="s">
        <v>4364</v>
      </c>
      <c r="AA1639" s="86">
        <v>2.8054908060900002E-3</v>
      </c>
      <c r="AB1639" s="86">
        <v>0</v>
      </c>
      <c r="AC1639" s="86">
        <v>0</v>
      </c>
      <c r="AD1639" s="154" t="s">
        <v>4364</v>
      </c>
      <c r="AE1639" s="86" t="s">
        <v>4364</v>
      </c>
      <c r="AF1639" s="154" t="s">
        <v>4364</v>
      </c>
      <c r="AG1639" s="86">
        <v>1.60590475984E-3</v>
      </c>
    </row>
    <row r="1640" spans="1:33" x14ac:dyDescent="0.35">
      <c r="A1640" s="84">
        <v>16213</v>
      </c>
      <c r="B1640" s="126">
        <v>46112</v>
      </c>
      <c r="C1640" s="84">
        <v>8468</v>
      </c>
      <c r="D1640" s="83" t="s">
        <v>1951</v>
      </c>
      <c r="E1640" s="85">
        <v>149419169</v>
      </c>
      <c r="F1640" s="85">
        <v>95736290</v>
      </c>
      <c r="G1640" s="85">
        <v>2458883</v>
      </c>
      <c r="H1640" s="85">
        <v>0</v>
      </c>
      <c r="I1640" s="85">
        <v>0</v>
      </c>
      <c r="J1640" s="85">
        <v>9931515</v>
      </c>
      <c r="K1640" s="85">
        <v>26266278</v>
      </c>
      <c r="L1640" s="85">
        <v>0</v>
      </c>
      <c r="M1640" s="85">
        <v>26557</v>
      </c>
      <c r="N1640" s="85">
        <v>0</v>
      </c>
      <c r="O1640" s="153">
        <v>5345462</v>
      </c>
      <c r="P1640" s="153">
        <v>5262652</v>
      </c>
      <c r="Q1640" s="153">
        <v>28529138</v>
      </c>
      <c r="R1640" s="153">
        <v>17872261</v>
      </c>
      <c r="S1640" s="153">
        <v>43545</v>
      </c>
      <c r="T1640" s="154">
        <v>1.4577497177959999E-2</v>
      </c>
      <c r="U1640" s="154" t="s">
        <v>4364</v>
      </c>
      <c r="V1640" s="154" t="s">
        <v>4364</v>
      </c>
      <c r="W1640" s="86">
        <v>2.178720246571E-2</v>
      </c>
      <c r="X1640" s="86">
        <v>3.6813807882300001E-3</v>
      </c>
      <c r="Y1640" s="86">
        <v>1.1150558591519999E-2</v>
      </c>
      <c r="Z1640" s="154">
        <v>0</v>
      </c>
      <c r="AA1640" s="86">
        <v>2.7819421248200002E-3</v>
      </c>
      <c r="AB1640" s="86">
        <v>3.7674476543000002E-4</v>
      </c>
      <c r="AC1640" s="86">
        <v>-4.81055714E-4</v>
      </c>
      <c r="AD1640" s="154">
        <v>-4.4641411972E-2</v>
      </c>
      <c r="AE1640" s="154">
        <v>0</v>
      </c>
      <c r="AF1640" s="154" t="s">
        <v>4364</v>
      </c>
      <c r="AG1640" s="86">
        <v>5.3613745859499998E-3</v>
      </c>
    </row>
    <row r="1641" spans="1:33" x14ac:dyDescent="0.35">
      <c r="A1641" s="84">
        <v>16218</v>
      </c>
      <c r="B1641" s="126">
        <v>46112</v>
      </c>
      <c r="C1641" s="84">
        <v>8471</v>
      </c>
      <c r="D1641" s="83" t="s">
        <v>1952</v>
      </c>
      <c r="E1641" s="85">
        <v>186497243</v>
      </c>
      <c r="F1641" s="85">
        <v>121936830</v>
      </c>
      <c r="G1641" s="85">
        <v>7724881</v>
      </c>
      <c r="H1641" s="85">
        <v>0</v>
      </c>
      <c r="I1641" s="85">
        <v>401988</v>
      </c>
      <c r="J1641" s="85">
        <v>5179005</v>
      </c>
      <c r="K1641" s="85">
        <v>13042822</v>
      </c>
      <c r="L1641" s="85">
        <v>0</v>
      </c>
      <c r="M1641" s="85">
        <v>1195932</v>
      </c>
      <c r="N1641" s="85">
        <v>0</v>
      </c>
      <c r="O1641" s="153">
        <v>17362146</v>
      </c>
      <c r="P1641" s="153">
        <v>437135</v>
      </c>
      <c r="Q1641" s="153">
        <v>32994637</v>
      </c>
      <c r="R1641" s="153">
        <v>43598284</v>
      </c>
      <c r="S1641" s="153">
        <v>0</v>
      </c>
      <c r="T1641" s="86">
        <v>2.7252257609349999E-2</v>
      </c>
      <c r="U1641" s="86" t="s">
        <v>4364</v>
      </c>
      <c r="V1641" s="154">
        <v>-1.3830238893900001E-2</v>
      </c>
      <c r="W1641" s="86">
        <v>1.2932448042320001E-2</v>
      </c>
      <c r="X1641" s="86">
        <v>0</v>
      </c>
      <c r="Y1641" s="86">
        <v>5.5219865693099997E-3</v>
      </c>
      <c r="Z1641" s="154" t="s">
        <v>4364</v>
      </c>
      <c r="AA1641" s="86">
        <v>0</v>
      </c>
      <c r="AB1641" s="86">
        <v>0</v>
      </c>
      <c r="AC1641" s="86">
        <v>8.0563328070999999E-4</v>
      </c>
      <c r="AD1641" s="154" t="s">
        <v>4364</v>
      </c>
      <c r="AE1641" s="154">
        <v>0</v>
      </c>
      <c r="AF1641" s="154" t="s">
        <v>4364</v>
      </c>
      <c r="AG1641" s="86">
        <v>4.7292293853099998E-3</v>
      </c>
    </row>
    <row r="1642" spans="1:33" x14ac:dyDescent="0.35">
      <c r="A1642" s="84">
        <v>16236</v>
      </c>
      <c r="B1642" s="126">
        <v>46112</v>
      </c>
      <c r="C1642" s="84">
        <v>8481</v>
      </c>
      <c r="D1642" s="83" t="s">
        <v>1953</v>
      </c>
      <c r="E1642" s="85">
        <v>30452093</v>
      </c>
      <c r="F1642" s="85">
        <v>13203384</v>
      </c>
      <c r="G1642" s="85">
        <v>1076950</v>
      </c>
      <c r="H1642" s="85">
        <v>0</v>
      </c>
      <c r="I1642" s="85">
        <v>0</v>
      </c>
      <c r="J1642" s="85">
        <v>2437829</v>
      </c>
      <c r="K1642" s="85">
        <v>5645503</v>
      </c>
      <c r="L1642" s="85">
        <v>0</v>
      </c>
      <c r="M1642" s="85">
        <v>0</v>
      </c>
      <c r="N1642" s="85">
        <v>0</v>
      </c>
      <c r="O1642" s="153">
        <v>351985</v>
      </c>
      <c r="P1642" s="153">
        <v>210126</v>
      </c>
      <c r="Q1642" s="153">
        <v>2435426</v>
      </c>
      <c r="R1642" s="153">
        <v>1045564</v>
      </c>
      <c r="S1642" s="153">
        <v>0</v>
      </c>
      <c r="T1642" s="86">
        <v>4.8640225528000002E-3</v>
      </c>
      <c r="U1642" s="154" t="s">
        <v>4364</v>
      </c>
      <c r="V1642" s="154" t="s">
        <v>4364</v>
      </c>
      <c r="W1642" s="86">
        <v>2.5906920899540001E-2</v>
      </c>
      <c r="X1642" s="86">
        <v>0</v>
      </c>
      <c r="Y1642" s="86">
        <v>1.8590837256199999E-3</v>
      </c>
      <c r="Z1642" s="154" t="s">
        <v>4364</v>
      </c>
      <c r="AA1642" s="86">
        <v>0</v>
      </c>
      <c r="AB1642" s="86">
        <v>0</v>
      </c>
      <c r="AC1642" s="86">
        <v>0</v>
      </c>
      <c r="AD1642" s="154" t="s">
        <v>4364</v>
      </c>
      <c r="AE1642" s="154" t="s">
        <v>4364</v>
      </c>
      <c r="AF1642" s="154" t="s">
        <v>4364</v>
      </c>
      <c r="AG1642" s="86">
        <v>1.79215276387E-3</v>
      </c>
    </row>
    <row r="1643" spans="1:33" x14ac:dyDescent="0.35">
      <c r="A1643" s="84">
        <v>16248</v>
      </c>
      <c r="B1643" s="126">
        <v>46112</v>
      </c>
      <c r="C1643" s="84">
        <v>8490</v>
      </c>
      <c r="D1643" s="83" t="s">
        <v>1954</v>
      </c>
      <c r="E1643" s="85">
        <v>50509931</v>
      </c>
      <c r="F1643" s="85">
        <v>29927909</v>
      </c>
      <c r="G1643" s="85">
        <v>1267749</v>
      </c>
      <c r="H1643" s="85">
        <v>0</v>
      </c>
      <c r="I1643" s="85">
        <v>29738</v>
      </c>
      <c r="J1643" s="85">
        <v>1685523</v>
      </c>
      <c r="K1643" s="85">
        <v>8910477</v>
      </c>
      <c r="L1643" s="85">
        <v>0</v>
      </c>
      <c r="M1643" s="85">
        <v>0</v>
      </c>
      <c r="N1643" s="85">
        <v>0</v>
      </c>
      <c r="O1643" s="153">
        <v>2417259</v>
      </c>
      <c r="P1643" s="153">
        <v>1055634</v>
      </c>
      <c r="Q1643" s="153">
        <v>6197377</v>
      </c>
      <c r="R1643" s="153">
        <v>8364152</v>
      </c>
      <c r="S1643" s="153">
        <v>0</v>
      </c>
      <c r="T1643" s="86">
        <v>1.7184762042599999E-2</v>
      </c>
      <c r="U1643" s="154" t="s">
        <v>4364</v>
      </c>
      <c r="V1643" s="86">
        <v>-2.03589590582E-2</v>
      </c>
      <c r="W1643" s="86">
        <v>2.2287934468310001E-2</v>
      </c>
      <c r="X1643" s="86">
        <v>0</v>
      </c>
      <c r="Y1643" s="86">
        <v>6.1000398384400004E-3</v>
      </c>
      <c r="Z1643" s="154" t="s">
        <v>4364</v>
      </c>
      <c r="AA1643" s="86">
        <v>-1.0518547047999999E-3</v>
      </c>
      <c r="AB1643" s="86">
        <v>0</v>
      </c>
      <c r="AC1643" s="86">
        <v>0</v>
      </c>
      <c r="AD1643" s="154" t="s">
        <v>4364</v>
      </c>
      <c r="AE1643" s="86" t="s">
        <v>4364</v>
      </c>
      <c r="AF1643" s="86" t="s">
        <v>4364</v>
      </c>
      <c r="AG1643" s="86">
        <v>4.1247176311600001E-3</v>
      </c>
    </row>
    <row r="1644" spans="1:33" x14ac:dyDescent="0.35">
      <c r="A1644" s="84">
        <v>16256</v>
      </c>
      <c r="B1644" s="126">
        <v>46112</v>
      </c>
      <c r="C1644" s="84">
        <v>8495</v>
      </c>
      <c r="D1644" s="83" t="s">
        <v>1955</v>
      </c>
      <c r="E1644" s="85">
        <v>1026219</v>
      </c>
      <c r="F1644" s="85">
        <v>519686</v>
      </c>
      <c r="G1644" s="85">
        <v>0</v>
      </c>
      <c r="H1644" s="85">
        <v>0</v>
      </c>
      <c r="I1644" s="85">
        <v>0</v>
      </c>
      <c r="J1644" s="85">
        <v>113912</v>
      </c>
      <c r="K1644" s="85">
        <v>106001</v>
      </c>
      <c r="L1644" s="85">
        <v>0</v>
      </c>
      <c r="M1644" s="85">
        <v>0</v>
      </c>
      <c r="N1644" s="85">
        <v>0</v>
      </c>
      <c r="O1644" s="153">
        <v>299773</v>
      </c>
      <c r="P1644" s="153">
        <v>0</v>
      </c>
      <c r="Q1644" s="153">
        <v>0</v>
      </c>
      <c r="R1644" s="153">
        <v>0</v>
      </c>
      <c r="S1644" s="153">
        <v>0</v>
      </c>
      <c r="T1644" s="154" t="s">
        <v>4364</v>
      </c>
      <c r="U1644" s="154" t="s">
        <v>4364</v>
      </c>
      <c r="V1644" s="154" t="s">
        <v>4364</v>
      </c>
      <c r="W1644" s="86">
        <v>1.7087282660219999E-2</v>
      </c>
      <c r="X1644" s="154">
        <v>0</v>
      </c>
      <c r="Y1644" s="154">
        <v>0</v>
      </c>
      <c r="Z1644" s="154" t="s">
        <v>4364</v>
      </c>
      <c r="AA1644" s="154">
        <v>0</v>
      </c>
      <c r="AB1644" s="154" t="s">
        <v>4364</v>
      </c>
      <c r="AC1644" s="154" t="s">
        <v>4364</v>
      </c>
      <c r="AD1644" s="154" t="s">
        <v>4364</v>
      </c>
      <c r="AE1644" s="154" t="s">
        <v>4364</v>
      </c>
      <c r="AF1644" s="154" t="s">
        <v>4364</v>
      </c>
      <c r="AG1644" s="86">
        <v>1.1762525075540001E-2</v>
      </c>
    </row>
    <row r="1645" spans="1:33" x14ac:dyDescent="0.35">
      <c r="A1645" s="84">
        <v>16264</v>
      </c>
      <c r="B1645" s="126">
        <v>46112</v>
      </c>
      <c r="C1645" s="84">
        <v>8501</v>
      </c>
      <c r="D1645" s="83" t="s">
        <v>1956</v>
      </c>
      <c r="E1645" s="85">
        <v>20503151</v>
      </c>
      <c r="F1645" s="85">
        <v>14418523</v>
      </c>
      <c r="G1645" s="85">
        <v>0</v>
      </c>
      <c r="H1645" s="85">
        <v>0</v>
      </c>
      <c r="I1645" s="85">
        <v>0</v>
      </c>
      <c r="J1645" s="85">
        <v>1257519</v>
      </c>
      <c r="K1645" s="85">
        <v>8082493</v>
      </c>
      <c r="L1645" s="85">
        <v>0</v>
      </c>
      <c r="M1645" s="85">
        <v>0</v>
      </c>
      <c r="N1645" s="85">
        <v>0</v>
      </c>
      <c r="O1645" s="153">
        <v>90406</v>
      </c>
      <c r="P1645" s="153">
        <v>4988104</v>
      </c>
      <c r="Q1645" s="153">
        <v>0</v>
      </c>
      <c r="R1645" s="153">
        <v>0</v>
      </c>
      <c r="S1645" s="153">
        <v>0</v>
      </c>
      <c r="T1645" s="154" t="s">
        <v>4364</v>
      </c>
      <c r="U1645" s="154" t="s">
        <v>4364</v>
      </c>
      <c r="V1645" s="154" t="s">
        <v>4364</v>
      </c>
      <c r="W1645" s="86">
        <v>-3.8449003659E-3</v>
      </c>
      <c r="X1645" s="86">
        <v>0</v>
      </c>
      <c r="Y1645" s="86">
        <v>-8.9868515199999999E-5</v>
      </c>
      <c r="Z1645" s="154" t="s">
        <v>4364</v>
      </c>
      <c r="AA1645" s="86">
        <v>1.7173342947999999E-4</v>
      </c>
      <c r="AB1645" s="154" t="s">
        <v>4364</v>
      </c>
      <c r="AC1645" s="154" t="s">
        <v>4364</v>
      </c>
      <c r="AD1645" s="154" t="s">
        <v>4364</v>
      </c>
      <c r="AE1645" s="154" t="s">
        <v>4364</v>
      </c>
      <c r="AF1645" s="154" t="s">
        <v>4364</v>
      </c>
      <c r="AG1645" s="86">
        <v>-6.7054293056000001E-6</v>
      </c>
    </row>
    <row r="1646" spans="1:33" x14ac:dyDescent="0.35">
      <c r="A1646" s="84">
        <v>16268</v>
      </c>
      <c r="B1646" s="126">
        <v>46112</v>
      </c>
      <c r="C1646" s="84">
        <v>8503</v>
      </c>
      <c r="D1646" s="83" t="s">
        <v>1957</v>
      </c>
      <c r="E1646" s="85">
        <v>34690983</v>
      </c>
      <c r="F1646" s="85">
        <v>18594928</v>
      </c>
      <c r="G1646" s="85">
        <v>601970</v>
      </c>
      <c r="H1646" s="85">
        <v>0</v>
      </c>
      <c r="I1646" s="85">
        <v>0</v>
      </c>
      <c r="J1646" s="85">
        <v>2892824</v>
      </c>
      <c r="K1646" s="85">
        <v>6205041</v>
      </c>
      <c r="L1646" s="85">
        <v>0</v>
      </c>
      <c r="M1646" s="85">
        <v>0</v>
      </c>
      <c r="N1646" s="85">
        <v>0</v>
      </c>
      <c r="O1646" s="153">
        <v>4265422</v>
      </c>
      <c r="P1646" s="153">
        <v>87335</v>
      </c>
      <c r="Q1646" s="153">
        <v>4066215</v>
      </c>
      <c r="R1646" s="153">
        <v>476121</v>
      </c>
      <c r="S1646" s="153">
        <v>0</v>
      </c>
      <c r="T1646" s="154">
        <v>2.5582161029940001E-2</v>
      </c>
      <c r="U1646" s="154" t="s">
        <v>4364</v>
      </c>
      <c r="V1646" s="154" t="s">
        <v>4364</v>
      </c>
      <c r="W1646" s="86">
        <v>3.2120072150290002E-2</v>
      </c>
      <c r="X1646" s="86">
        <v>-1.2077423269999999E-3</v>
      </c>
      <c r="Y1646" s="86">
        <v>1.1930998071250001E-2</v>
      </c>
      <c r="Z1646" s="154" t="s">
        <v>4364</v>
      </c>
      <c r="AA1646" s="86">
        <v>0</v>
      </c>
      <c r="AB1646" s="86">
        <v>0</v>
      </c>
      <c r="AC1646" s="154">
        <v>0</v>
      </c>
      <c r="AD1646" s="154" t="s">
        <v>4364</v>
      </c>
      <c r="AE1646" s="154" t="s">
        <v>4364</v>
      </c>
      <c r="AF1646" s="154" t="s">
        <v>4364</v>
      </c>
      <c r="AG1646" s="86">
        <v>1.1493890108409999E-2</v>
      </c>
    </row>
    <row r="1647" spans="1:33" x14ac:dyDescent="0.35">
      <c r="A1647" s="84">
        <v>16271</v>
      </c>
      <c r="B1647" s="126">
        <v>46112</v>
      </c>
      <c r="C1647" s="84">
        <v>8505</v>
      </c>
      <c r="D1647" s="83" t="s">
        <v>1958</v>
      </c>
      <c r="E1647" s="85">
        <v>11782092</v>
      </c>
      <c r="F1647" s="85">
        <v>1761203</v>
      </c>
      <c r="G1647" s="85">
        <v>130643</v>
      </c>
      <c r="H1647" s="85">
        <v>0</v>
      </c>
      <c r="I1647" s="85">
        <v>0</v>
      </c>
      <c r="J1647" s="85">
        <v>715847</v>
      </c>
      <c r="K1647" s="85">
        <v>520004</v>
      </c>
      <c r="L1647" s="85">
        <v>0</v>
      </c>
      <c r="M1647" s="85">
        <v>0</v>
      </c>
      <c r="N1647" s="85">
        <v>0</v>
      </c>
      <c r="O1647" s="153">
        <v>124052</v>
      </c>
      <c r="P1647" s="153">
        <v>186819</v>
      </c>
      <c r="Q1647" s="153">
        <v>0</v>
      </c>
      <c r="R1647" s="153">
        <v>83838</v>
      </c>
      <c r="S1647" s="153">
        <v>0</v>
      </c>
      <c r="T1647" s="86">
        <v>2.6319145707740001E-2</v>
      </c>
      <c r="U1647" s="154" t="s">
        <v>4364</v>
      </c>
      <c r="V1647" s="154" t="s">
        <v>4364</v>
      </c>
      <c r="W1647" s="86">
        <v>2.5452615568789999E-2</v>
      </c>
      <c r="X1647" s="86">
        <v>3.7767573047600002E-3</v>
      </c>
      <c r="Y1647" s="86">
        <v>6.7464121393899998E-3</v>
      </c>
      <c r="Z1647" s="154" t="s">
        <v>4364</v>
      </c>
      <c r="AA1647" s="86">
        <v>0</v>
      </c>
      <c r="AB1647" s="86" t="s">
        <v>4364</v>
      </c>
      <c r="AC1647" s="86">
        <v>0</v>
      </c>
      <c r="AD1647" s="154" t="s">
        <v>4364</v>
      </c>
      <c r="AE1647" s="154" t="s">
        <v>4364</v>
      </c>
      <c r="AF1647" s="154" t="s">
        <v>4364</v>
      </c>
      <c r="AG1647" s="86">
        <v>6.9618677270299996E-3</v>
      </c>
    </row>
    <row r="1648" spans="1:33" x14ac:dyDescent="0.35">
      <c r="A1648" s="84">
        <v>16278</v>
      </c>
      <c r="B1648" s="126">
        <v>46112</v>
      </c>
      <c r="C1648" s="84">
        <v>8508</v>
      </c>
      <c r="D1648" s="83" t="s">
        <v>1959</v>
      </c>
      <c r="E1648" s="85">
        <v>5450473</v>
      </c>
      <c r="F1648" s="85">
        <v>3547666</v>
      </c>
      <c r="G1648" s="85">
        <v>0</v>
      </c>
      <c r="H1648" s="85">
        <v>0</v>
      </c>
      <c r="I1648" s="85">
        <v>0</v>
      </c>
      <c r="J1648" s="85">
        <v>586749</v>
      </c>
      <c r="K1648" s="85">
        <v>2151287</v>
      </c>
      <c r="L1648" s="85">
        <v>0</v>
      </c>
      <c r="M1648" s="85">
        <v>0</v>
      </c>
      <c r="N1648" s="85">
        <v>0</v>
      </c>
      <c r="O1648" s="153">
        <v>809630</v>
      </c>
      <c r="P1648" s="153">
        <v>0</v>
      </c>
      <c r="Q1648" s="153">
        <v>0</v>
      </c>
      <c r="R1648" s="153">
        <v>0</v>
      </c>
      <c r="S1648" s="153">
        <v>0</v>
      </c>
      <c r="T1648" s="86" t="s">
        <v>4364</v>
      </c>
      <c r="U1648" s="154" t="s">
        <v>4364</v>
      </c>
      <c r="V1648" s="154" t="s">
        <v>4364</v>
      </c>
      <c r="W1648" s="86">
        <v>1.2320872726479999E-2</v>
      </c>
      <c r="X1648" s="86">
        <v>0</v>
      </c>
      <c r="Y1648" s="86">
        <v>1.7927127976000001E-3</v>
      </c>
      <c r="Z1648" s="154" t="s">
        <v>4364</v>
      </c>
      <c r="AA1648" s="86">
        <v>0</v>
      </c>
      <c r="AB1648" s="86" t="s">
        <v>4364</v>
      </c>
      <c r="AC1648" s="86" t="s">
        <v>4364</v>
      </c>
      <c r="AD1648" s="154" t="s">
        <v>4364</v>
      </c>
      <c r="AE1648" s="154" t="s">
        <v>4364</v>
      </c>
      <c r="AF1648" s="154" t="s">
        <v>4364</v>
      </c>
      <c r="AG1648" s="86">
        <v>3.6614901952700001E-3</v>
      </c>
    </row>
    <row r="1649" spans="1:33" x14ac:dyDescent="0.35">
      <c r="A1649" s="84">
        <v>16327</v>
      </c>
      <c r="B1649" s="126">
        <v>46112</v>
      </c>
      <c r="C1649" s="84">
        <v>8539</v>
      </c>
      <c r="D1649" s="83" t="s">
        <v>1960</v>
      </c>
      <c r="E1649" s="85">
        <v>12810232</v>
      </c>
      <c r="F1649" s="85">
        <v>7655238</v>
      </c>
      <c r="G1649" s="85">
        <v>201545</v>
      </c>
      <c r="H1649" s="85">
        <v>0</v>
      </c>
      <c r="I1649" s="85">
        <v>0</v>
      </c>
      <c r="J1649" s="85">
        <v>1254056</v>
      </c>
      <c r="K1649" s="85">
        <v>4639888</v>
      </c>
      <c r="L1649" s="85">
        <v>0</v>
      </c>
      <c r="M1649" s="85">
        <v>0</v>
      </c>
      <c r="N1649" s="85">
        <v>0</v>
      </c>
      <c r="O1649" s="153">
        <v>642308</v>
      </c>
      <c r="P1649" s="153">
        <v>917441</v>
      </c>
      <c r="Q1649" s="153">
        <v>0</v>
      </c>
      <c r="R1649" s="153">
        <v>0</v>
      </c>
      <c r="S1649" s="153">
        <v>0</v>
      </c>
      <c r="T1649" s="86">
        <v>1.198621797412E-2</v>
      </c>
      <c r="U1649" s="154" t="s">
        <v>4364</v>
      </c>
      <c r="V1649" s="154" t="s">
        <v>4364</v>
      </c>
      <c r="W1649" s="86">
        <v>7.3495221469399999E-3</v>
      </c>
      <c r="X1649" s="86">
        <v>0</v>
      </c>
      <c r="Y1649" s="86">
        <v>7.6242397245E-4</v>
      </c>
      <c r="Z1649" s="154" t="s">
        <v>4364</v>
      </c>
      <c r="AA1649" s="86">
        <v>0</v>
      </c>
      <c r="AB1649" s="86" t="s">
        <v>4364</v>
      </c>
      <c r="AC1649" s="86" t="s">
        <v>4364</v>
      </c>
      <c r="AD1649" s="154" t="s">
        <v>4364</v>
      </c>
      <c r="AE1649" s="154" t="s">
        <v>4364</v>
      </c>
      <c r="AF1649" s="154" t="s">
        <v>4364</v>
      </c>
      <c r="AG1649" s="86">
        <v>1.3307668882E-3</v>
      </c>
    </row>
    <row r="1650" spans="1:33" x14ac:dyDescent="0.35">
      <c r="A1650" s="84">
        <v>16351</v>
      </c>
      <c r="B1650" s="126">
        <v>46112</v>
      </c>
      <c r="C1650" s="84">
        <v>8554</v>
      </c>
      <c r="D1650" s="83" t="s">
        <v>1961</v>
      </c>
      <c r="E1650" s="85">
        <v>46105192</v>
      </c>
      <c r="F1650" s="85">
        <v>18207783</v>
      </c>
      <c r="G1650" s="85">
        <v>0</v>
      </c>
      <c r="H1650" s="85">
        <v>0</v>
      </c>
      <c r="I1650" s="85">
        <v>0</v>
      </c>
      <c r="J1650" s="85">
        <v>3268681</v>
      </c>
      <c r="K1650" s="85">
        <v>8443270</v>
      </c>
      <c r="L1650" s="85">
        <v>0</v>
      </c>
      <c r="M1650" s="85">
        <v>0</v>
      </c>
      <c r="N1650" s="85">
        <v>0</v>
      </c>
      <c r="O1650" s="153">
        <v>1693315</v>
      </c>
      <c r="P1650" s="153">
        <v>2200865</v>
      </c>
      <c r="Q1650" s="153">
        <v>1167627</v>
      </c>
      <c r="R1650" s="153">
        <v>0</v>
      </c>
      <c r="S1650" s="153">
        <v>1434025</v>
      </c>
      <c r="T1650" s="86" t="s">
        <v>4364</v>
      </c>
      <c r="U1650" s="86" t="s">
        <v>4364</v>
      </c>
      <c r="V1650" s="154" t="s">
        <v>4364</v>
      </c>
      <c r="W1650" s="86">
        <v>1.418849487756E-2</v>
      </c>
      <c r="X1650" s="86">
        <v>0</v>
      </c>
      <c r="Y1650" s="86">
        <v>2.5025312140500001E-3</v>
      </c>
      <c r="Z1650" s="154" t="s">
        <v>4364</v>
      </c>
      <c r="AA1650" s="86">
        <v>-2.6425166736999998E-6</v>
      </c>
      <c r="AB1650" s="86">
        <v>0</v>
      </c>
      <c r="AC1650" s="86" t="s">
        <v>4364</v>
      </c>
      <c r="AD1650" s="86">
        <v>0</v>
      </c>
      <c r="AE1650" s="86" t="s">
        <v>4364</v>
      </c>
      <c r="AF1650" s="86" t="s">
        <v>4364</v>
      </c>
      <c r="AG1650" s="86">
        <v>2.5169080465E-3</v>
      </c>
    </row>
    <row r="1651" spans="1:33" x14ac:dyDescent="0.35">
      <c r="A1651" s="84">
        <v>16360</v>
      </c>
      <c r="B1651" s="126">
        <v>46112</v>
      </c>
      <c r="C1651" s="84">
        <v>8559</v>
      </c>
      <c r="D1651" s="83" t="s">
        <v>4252</v>
      </c>
      <c r="E1651" s="85">
        <v>457595465</v>
      </c>
      <c r="F1651" s="85">
        <v>320930153</v>
      </c>
      <c r="G1651" s="85">
        <v>2976763</v>
      </c>
      <c r="H1651" s="85">
        <v>0</v>
      </c>
      <c r="I1651" s="85">
        <v>0</v>
      </c>
      <c r="J1651" s="85">
        <v>5604599</v>
      </c>
      <c r="K1651" s="85">
        <v>6378216</v>
      </c>
      <c r="L1651" s="85">
        <v>0</v>
      </c>
      <c r="M1651" s="85">
        <v>73800041</v>
      </c>
      <c r="N1651" s="85">
        <v>657040</v>
      </c>
      <c r="O1651" s="153">
        <v>401265</v>
      </c>
      <c r="P1651" s="153">
        <v>1598882</v>
      </c>
      <c r="Q1651" s="153">
        <v>217368924</v>
      </c>
      <c r="R1651" s="153">
        <v>0</v>
      </c>
      <c r="S1651" s="153">
        <v>12144423</v>
      </c>
      <c r="T1651" s="86">
        <v>5.9208226259699999E-3</v>
      </c>
      <c r="U1651" s="86" t="s">
        <v>4364</v>
      </c>
      <c r="V1651" s="154" t="s">
        <v>4364</v>
      </c>
      <c r="W1651" s="86">
        <v>0</v>
      </c>
      <c r="X1651" s="86">
        <v>0</v>
      </c>
      <c r="Y1651" s="86">
        <v>0</v>
      </c>
      <c r="Z1651" s="154" t="s">
        <v>4364</v>
      </c>
      <c r="AA1651" s="86">
        <v>0</v>
      </c>
      <c r="AB1651" s="154">
        <v>0</v>
      </c>
      <c r="AC1651" s="154" t="s">
        <v>4364</v>
      </c>
      <c r="AD1651" s="154">
        <v>0</v>
      </c>
      <c r="AE1651" s="154">
        <v>4.1241012329999997E-5</v>
      </c>
      <c r="AF1651" s="154">
        <v>0.28268120510158001</v>
      </c>
      <c r="AG1651" s="86">
        <v>1.1139081603899999E-3</v>
      </c>
    </row>
    <row r="1652" spans="1:33" x14ac:dyDescent="0.35">
      <c r="A1652" s="84">
        <v>16364</v>
      </c>
      <c r="B1652" s="126">
        <v>46112</v>
      </c>
      <c r="C1652" s="84">
        <v>8563</v>
      </c>
      <c r="D1652" s="83" t="s">
        <v>1962</v>
      </c>
      <c r="E1652" s="85">
        <v>11980258</v>
      </c>
      <c r="F1652" s="85">
        <v>5362229</v>
      </c>
      <c r="G1652" s="85">
        <v>380196</v>
      </c>
      <c r="H1652" s="85">
        <v>5772</v>
      </c>
      <c r="I1652" s="85">
        <v>0</v>
      </c>
      <c r="J1652" s="85">
        <v>1334789</v>
      </c>
      <c r="K1652" s="85">
        <v>1647443</v>
      </c>
      <c r="L1652" s="85">
        <v>0</v>
      </c>
      <c r="M1652" s="85">
        <v>0</v>
      </c>
      <c r="N1652" s="85">
        <v>0</v>
      </c>
      <c r="O1652" s="153">
        <v>1748172</v>
      </c>
      <c r="P1652" s="153">
        <v>204484</v>
      </c>
      <c r="Q1652" s="153">
        <v>41373</v>
      </c>
      <c r="R1652" s="153">
        <v>0</v>
      </c>
      <c r="S1652" s="153">
        <v>0</v>
      </c>
      <c r="T1652" s="86">
        <v>3.1561313104449998E-2</v>
      </c>
      <c r="U1652" s="86">
        <v>0</v>
      </c>
      <c r="V1652" s="86" t="s">
        <v>4364</v>
      </c>
      <c r="W1652" s="86">
        <v>3.2947345348500003E-2</v>
      </c>
      <c r="X1652" s="86">
        <v>0</v>
      </c>
      <c r="Y1652" s="86">
        <v>1.649300411504E-2</v>
      </c>
      <c r="Z1652" s="154" t="s">
        <v>4364</v>
      </c>
      <c r="AA1652" s="86">
        <v>0</v>
      </c>
      <c r="AB1652" s="86">
        <v>0</v>
      </c>
      <c r="AC1652" s="86">
        <v>0</v>
      </c>
      <c r="AD1652" s="154" t="s">
        <v>4364</v>
      </c>
      <c r="AE1652" s="154" t="s">
        <v>4364</v>
      </c>
      <c r="AF1652" s="154" t="s">
        <v>4364</v>
      </c>
      <c r="AG1652" s="86">
        <v>1.8672303768289999E-2</v>
      </c>
    </row>
    <row r="1653" spans="1:33" x14ac:dyDescent="0.35">
      <c r="A1653" s="84">
        <v>16367</v>
      </c>
      <c r="B1653" s="126">
        <v>46112</v>
      </c>
      <c r="C1653" s="84">
        <v>8565</v>
      </c>
      <c r="D1653" s="83" t="s">
        <v>1963</v>
      </c>
      <c r="E1653" s="85">
        <v>35060579</v>
      </c>
      <c r="F1653" s="85">
        <v>6536988</v>
      </c>
      <c r="G1653" s="85">
        <v>131297</v>
      </c>
      <c r="H1653" s="85">
        <v>0</v>
      </c>
      <c r="I1653" s="85">
        <v>0</v>
      </c>
      <c r="J1653" s="85">
        <v>1644995</v>
      </c>
      <c r="K1653" s="85">
        <v>3206735</v>
      </c>
      <c r="L1653" s="85">
        <v>0</v>
      </c>
      <c r="M1653" s="85">
        <v>0</v>
      </c>
      <c r="N1653" s="85">
        <v>0</v>
      </c>
      <c r="O1653" s="153">
        <v>398799</v>
      </c>
      <c r="P1653" s="153">
        <v>445211</v>
      </c>
      <c r="Q1653" s="153">
        <v>709951</v>
      </c>
      <c r="R1653" s="153">
        <v>0</v>
      </c>
      <c r="S1653" s="153">
        <v>0</v>
      </c>
      <c r="T1653" s="154">
        <v>4.6277794267400004E-3</v>
      </c>
      <c r="U1653" s="154" t="s">
        <v>4364</v>
      </c>
      <c r="V1653" s="154" t="s">
        <v>4364</v>
      </c>
      <c r="W1653" s="86">
        <v>5.2348653050900001E-3</v>
      </c>
      <c r="X1653" s="86">
        <v>0</v>
      </c>
      <c r="Y1653" s="86">
        <v>2.01735446352E-3</v>
      </c>
      <c r="Z1653" s="154" t="s">
        <v>4364</v>
      </c>
      <c r="AA1653" s="86">
        <v>0</v>
      </c>
      <c r="AB1653" s="86">
        <v>0</v>
      </c>
      <c r="AC1653" s="86">
        <v>0</v>
      </c>
      <c r="AD1653" s="154" t="s">
        <v>4364</v>
      </c>
      <c r="AE1653" s="154" t="s">
        <v>4364</v>
      </c>
      <c r="AF1653" s="154" t="s">
        <v>4364</v>
      </c>
      <c r="AG1653" s="86">
        <v>1.2936419660400001E-3</v>
      </c>
    </row>
    <row r="1654" spans="1:33" x14ac:dyDescent="0.35">
      <c r="A1654" s="84">
        <v>16373</v>
      </c>
      <c r="B1654" s="126">
        <v>46112</v>
      </c>
      <c r="C1654" s="84">
        <v>8569</v>
      </c>
      <c r="D1654" s="83" t="s">
        <v>1964</v>
      </c>
      <c r="E1654" s="85">
        <v>97230370</v>
      </c>
      <c r="F1654" s="85">
        <v>65298843</v>
      </c>
      <c r="G1654" s="85">
        <v>379355</v>
      </c>
      <c r="H1654" s="85">
        <v>0</v>
      </c>
      <c r="I1654" s="85">
        <v>0</v>
      </c>
      <c r="J1654" s="85">
        <v>2514745</v>
      </c>
      <c r="K1654" s="85">
        <v>10130165</v>
      </c>
      <c r="L1654" s="85">
        <v>0</v>
      </c>
      <c r="M1654" s="85">
        <v>5008663</v>
      </c>
      <c r="N1654" s="85">
        <v>5669823</v>
      </c>
      <c r="O1654" s="153">
        <v>979211</v>
      </c>
      <c r="P1654" s="153">
        <v>4173131</v>
      </c>
      <c r="Q1654" s="153">
        <v>32345450</v>
      </c>
      <c r="R1654" s="153">
        <v>256839</v>
      </c>
      <c r="S1654" s="153">
        <v>3841461</v>
      </c>
      <c r="T1654" s="154">
        <v>9.2093644331999998E-4</v>
      </c>
      <c r="U1654" s="154" t="s">
        <v>4364</v>
      </c>
      <c r="V1654" s="154" t="s">
        <v>4364</v>
      </c>
      <c r="W1654" s="86">
        <v>4.0976432065300003E-3</v>
      </c>
      <c r="X1654" s="154">
        <v>0</v>
      </c>
      <c r="Y1654" s="154">
        <v>1.81691171558E-3</v>
      </c>
      <c r="Z1654" s="154" t="s">
        <v>4364</v>
      </c>
      <c r="AA1654" s="86">
        <v>1.7219541822900001E-3</v>
      </c>
      <c r="AB1654" s="154">
        <v>0</v>
      </c>
      <c r="AC1654" s="154">
        <v>0</v>
      </c>
      <c r="AD1654" s="154">
        <v>0</v>
      </c>
      <c r="AE1654" s="154">
        <v>0</v>
      </c>
      <c r="AF1654" s="154">
        <v>6.6841362187199998E-3</v>
      </c>
      <c r="AG1654" s="86">
        <v>1.04800767944E-3</v>
      </c>
    </row>
    <row r="1655" spans="1:33" x14ac:dyDescent="0.35">
      <c r="A1655" s="84">
        <v>16383</v>
      </c>
      <c r="B1655" s="126">
        <v>46112</v>
      </c>
      <c r="C1655" s="84">
        <v>8575</v>
      </c>
      <c r="D1655" s="83" t="s">
        <v>1965</v>
      </c>
      <c r="E1655" s="85">
        <v>2776268</v>
      </c>
      <c r="F1655" s="85">
        <v>983984</v>
      </c>
      <c r="G1655" s="85">
        <v>0</v>
      </c>
      <c r="H1655" s="85">
        <v>0</v>
      </c>
      <c r="I1655" s="85">
        <v>0</v>
      </c>
      <c r="J1655" s="85">
        <v>0</v>
      </c>
      <c r="K1655" s="85">
        <v>16231</v>
      </c>
      <c r="L1655" s="85">
        <v>0</v>
      </c>
      <c r="M1655" s="85">
        <v>0</v>
      </c>
      <c r="N1655" s="85">
        <v>0</v>
      </c>
      <c r="O1655" s="153">
        <v>46020</v>
      </c>
      <c r="P1655" s="153">
        <v>52168</v>
      </c>
      <c r="Q1655" s="153">
        <v>0</v>
      </c>
      <c r="R1655" s="153">
        <v>869565</v>
      </c>
      <c r="S1655" s="153">
        <v>0</v>
      </c>
      <c r="T1655" s="154" t="s">
        <v>4364</v>
      </c>
      <c r="U1655" s="154" t="s">
        <v>4364</v>
      </c>
      <c r="V1655" s="154" t="s">
        <v>4364</v>
      </c>
      <c r="W1655" s="86">
        <v>-0.19262337976380001</v>
      </c>
      <c r="X1655" s="154" t="s">
        <v>4364</v>
      </c>
      <c r="Y1655" s="154">
        <v>0</v>
      </c>
      <c r="Z1655" s="154" t="s">
        <v>4364</v>
      </c>
      <c r="AA1655" s="154">
        <v>0</v>
      </c>
      <c r="AB1655" s="154" t="s">
        <v>4364</v>
      </c>
      <c r="AC1655" s="154">
        <v>0</v>
      </c>
      <c r="AD1655" s="86" t="s">
        <v>4364</v>
      </c>
      <c r="AE1655" s="154" t="s">
        <v>4364</v>
      </c>
      <c r="AF1655" s="154" t="s">
        <v>4364</v>
      </c>
      <c r="AG1655" s="86">
        <v>-1.4040083016499999E-2</v>
      </c>
    </row>
    <row r="1656" spans="1:33" x14ac:dyDescent="0.35">
      <c r="A1656" s="84">
        <v>16400</v>
      </c>
      <c r="B1656" s="126">
        <v>46112</v>
      </c>
      <c r="C1656" s="84">
        <v>8584</v>
      </c>
      <c r="D1656" s="83" t="s">
        <v>1966</v>
      </c>
      <c r="E1656" s="85">
        <v>349116040</v>
      </c>
      <c r="F1656" s="85">
        <v>210686363</v>
      </c>
      <c r="G1656" s="85">
        <v>6079743</v>
      </c>
      <c r="H1656" s="85">
        <v>0</v>
      </c>
      <c r="I1656" s="85">
        <v>3232794</v>
      </c>
      <c r="J1656" s="85">
        <v>8053552</v>
      </c>
      <c r="K1656" s="85">
        <v>12806784</v>
      </c>
      <c r="L1656" s="85">
        <v>0</v>
      </c>
      <c r="M1656" s="85">
        <v>11829216</v>
      </c>
      <c r="N1656" s="85">
        <v>0</v>
      </c>
      <c r="O1656" s="153">
        <v>24274704</v>
      </c>
      <c r="P1656" s="153">
        <v>1230890</v>
      </c>
      <c r="Q1656" s="153">
        <v>116128087</v>
      </c>
      <c r="R1656" s="153">
        <v>27050592</v>
      </c>
      <c r="S1656" s="153">
        <v>0</v>
      </c>
      <c r="T1656" s="86">
        <v>2.6147440060370002E-2</v>
      </c>
      <c r="U1656" s="154" t="s">
        <v>4364</v>
      </c>
      <c r="V1656" s="154">
        <v>1.063388729923E-2</v>
      </c>
      <c r="W1656" s="86">
        <v>2.3349452770200001E-2</v>
      </c>
      <c r="X1656" s="86">
        <v>9.6914394358999997E-4</v>
      </c>
      <c r="Y1656" s="86">
        <v>1.05084038116E-2</v>
      </c>
      <c r="Z1656" s="154" t="s">
        <v>4364</v>
      </c>
      <c r="AA1656" s="86">
        <v>2.2783444527999999E-4</v>
      </c>
      <c r="AB1656" s="86">
        <v>0</v>
      </c>
      <c r="AC1656" s="86">
        <v>-1.1040656296E-3</v>
      </c>
      <c r="AD1656" s="86" t="s">
        <v>4364</v>
      </c>
      <c r="AE1656" s="154">
        <v>3.5136317743599999E-3</v>
      </c>
      <c r="AF1656" s="86" t="s">
        <v>4364</v>
      </c>
      <c r="AG1656" s="86">
        <v>5.1149648874299998E-3</v>
      </c>
    </row>
    <row r="1657" spans="1:33" x14ac:dyDescent="0.35">
      <c r="A1657" s="84">
        <v>16401</v>
      </c>
      <c r="B1657" s="126">
        <v>46112</v>
      </c>
      <c r="C1657" s="84">
        <v>8585</v>
      </c>
      <c r="D1657" s="83" t="s">
        <v>1967</v>
      </c>
      <c r="E1657" s="85">
        <v>177108223</v>
      </c>
      <c r="F1657" s="85">
        <v>115168898</v>
      </c>
      <c r="G1657" s="85">
        <v>2555717</v>
      </c>
      <c r="H1657" s="85">
        <v>200759</v>
      </c>
      <c r="I1657" s="85">
        <v>47633</v>
      </c>
      <c r="J1657" s="85">
        <v>15161307</v>
      </c>
      <c r="K1657" s="85">
        <v>18450553</v>
      </c>
      <c r="L1657" s="85">
        <v>0</v>
      </c>
      <c r="M1657" s="85">
        <v>0</v>
      </c>
      <c r="N1657" s="85">
        <v>0</v>
      </c>
      <c r="O1657" s="153">
        <v>5560848</v>
      </c>
      <c r="P1657" s="153">
        <v>2733414</v>
      </c>
      <c r="Q1657" s="153">
        <v>61330391</v>
      </c>
      <c r="R1657" s="153">
        <v>9128276</v>
      </c>
      <c r="S1657" s="153">
        <v>0</v>
      </c>
      <c r="T1657" s="86">
        <v>1.778176710173E-2</v>
      </c>
      <c r="U1657" s="154">
        <v>2.6783887592709998E-2</v>
      </c>
      <c r="V1657" s="86">
        <v>0</v>
      </c>
      <c r="W1657" s="86">
        <v>1.112642549862E-2</v>
      </c>
      <c r="X1657" s="86">
        <v>3.8308670063000002E-4</v>
      </c>
      <c r="Y1657" s="86">
        <v>3.66207507679E-3</v>
      </c>
      <c r="Z1657" s="154" t="s">
        <v>4364</v>
      </c>
      <c r="AA1657" s="86">
        <v>0</v>
      </c>
      <c r="AB1657" s="86">
        <v>0</v>
      </c>
      <c r="AC1657" s="86">
        <v>0</v>
      </c>
      <c r="AD1657" s="154" t="s">
        <v>4364</v>
      </c>
      <c r="AE1657" s="86" t="s">
        <v>4364</v>
      </c>
      <c r="AF1657" s="86" t="s">
        <v>4364</v>
      </c>
      <c r="AG1657" s="86">
        <v>1.6771617102700001E-3</v>
      </c>
    </row>
    <row r="1658" spans="1:33" x14ac:dyDescent="0.35">
      <c r="A1658" s="84">
        <v>16402</v>
      </c>
      <c r="B1658" s="126">
        <v>46112</v>
      </c>
      <c r="C1658" s="84">
        <v>8586</v>
      </c>
      <c r="D1658" s="83" t="s">
        <v>1968</v>
      </c>
      <c r="E1658" s="85">
        <v>283831923</v>
      </c>
      <c r="F1658" s="85">
        <v>194425361</v>
      </c>
      <c r="G1658" s="85">
        <v>12499285</v>
      </c>
      <c r="H1658" s="85">
        <v>0</v>
      </c>
      <c r="I1658" s="85">
        <v>358490</v>
      </c>
      <c r="J1658" s="85">
        <v>12540748</v>
      </c>
      <c r="K1658" s="85">
        <v>37967087</v>
      </c>
      <c r="L1658" s="85">
        <v>0</v>
      </c>
      <c r="M1658" s="85">
        <v>0</v>
      </c>
      <c r="N1658" s="85">
        <v>0</v>
      </c>
      <c r="O1658" s="153">
        <v>3827184</v>
      </c>
      <c r="P1658" s="153">
        <v>20237346</v>
      </c>
      <c r="Q1658" s="153">
        <v>86022237</v>
      </c>
      <c r="R1658" s="153">
        <v>20972984</v>
      </c>
      <c r="S1658" s="153">
        <v>0</v>
      </c>
      <c r="T1658" s="154">
        <v>3.0130692107829999E-2</v>
      </c>
      <c r="U1658" s="86" t="s">
        <v>4364</v>
      </c>
      <c r="V1658" s="154">
        <v>0</v>
      </c>
      <c r="W1658" s="86">
        <v>6.1655083137310003E-2</v>
      </c>
      <c r="X1658" s="86">
        <v>4.5083030842000002E-3</v>
      </c>
      <c r="Y1658" s="86">
        <v>1.3758688328979999E-2</v>
      </c>
      <c r="Z1658" s="154" t="s">
        <v>4364</v>
      </c>
      <c r="AA1658" s="86">
        <v>0</v>
      </c>
      <c r="AB1658" s="86">
        <v>0</v>
      </c>
      <c r="AC1658" s="154">
        <v>-1.3620776916000001E-3</v>
      </c>
      <c r="AD1658" s="154" t="s">
        <v>4364</v>
      </c>
      <c r="AE1658" s="154" t="s">
        <v>4364</v>
      </c>
      <c r="AF1658" s="154" t="s">
        <v>4364</v>
      </c>
      <c r="AG1658" s="86">
        <v>6.8750109928199998E-3</v>
      </c>
    </row>
    <row r="1659" spans="1:33" x14ac:dyDescent="0.35">
      <c r="A1659" s="84">
        <v>16408</v>
      </c>
      <c r="B1659" s="126">
        <v>46112</v>
      </c>
      <c r="C1659" s="84">
        <v>8590</v>
      </c>
      <c r="D1659" s="83" t="s">
        <v>1969</v>
      </c>
      <c r="E1659" s="85">
        <v>408918385</v>
      </c>
      <c r="F1659" s="85">
        <v>297753532</v>
      </c>
      <c r="G1659" s="85">
        <v>10019262</v>
      </c>
      <c r="H1659" s="85">
        <v>0</v>
      </c>
      <c r="I1659" s="85">
        <v>2948020</v>
      </c>
      <c r="J1659" s="85">
        <v>7935484</v>
      </c>
      <c r="K1659" s="85">
        <v>25152003</v>
      </c>
      <c r="L1659" s="85">
        <v>0</v>
      </c>
      <c r="M1659" s="85">
        <v>31416252</v>
      </c>
      <c r="N1659" s="85">
        <v>462482</v>
      </c>
      <c r="O1659" s="153">
        <v>19810364</v>
      </c>
      <c r="P1659" s="153">
        <v>4224384</v>
      </c>
      <c r="Q1659" s="153">
        <v>157895513</v>
      </c>
      <c r="R1659" s="153">
        <v>37639419</v>
      </c>
      <c r="S1659" s="153">
        <v>250349</v>
      </c>
      <c r="T1659" s="154">
        <v>1.8549460837990001E-2</v>
      </c>
      <c r="U1659" s="154" t="s">
        <v>4364</v>
      </c>
      <c r="V1659" s="154">
        <v>3.2003469017490002E-2</v>
      </c>
      <c r="W1659" s="86">
        <v>2.906009364944E-2</v>
      </c>
      <c r="X1659" s="86">
        <v>5.0613740576599996E-3</v>
      </c>
      <c r="Y1659" s="86">
        <v>4.0002026119200004E-3</v>
      </c>
      <c r="Z1659" s="154" t="s">
        <v>4364</v>
      </c>
      <c r="AA1659" s="86">
        <v>1.496679048725E-2</v>
      </c>
      <c r="AB1659" s="86">
        <v>0</v>
      </c>
      <c r="AC1659" s="86">
        <v>0</v>
      </c>
      <c r="AD1659" s="86">
        <v>0</v>
      </c>
      <c r="AE1659" s="86">
        <v>0</v>
      </c>
      <c r="AF1659" s="86">
        <v>0</v>
      </c>
      <c r="AG1659" s="86">
        <v>4.12318483453E-3</v>
      </c>
    </row>
    <row r="1660" spans="1:33" x14ac:dyDescent="0.35">
      <c r="A1660" s="84">
        <v>16410</v>
      </c>
      <c r="B1660" s="126">
        <v>46112</v>
      </c>
      <c r="C1660" s="84">
        <v>8591</v>
      </c>
      <c r="D1660" s="83" t="s">
        <v>1970</v>
      </c>
      <c r="E1660" s="85">
        <v>764629997</v>
      </c>
      <c r="F1660" s="85">
        <v>681212774</v>
      </c>
      <c r="G1660" s="85">
        <v>10132601</v>
      </c>
      <c r="H1660" s="85">
        <v>111170</v>
      </c>
      <c r="I1660" s="85">
        <v>0</v>
      </c>
      <c r="J1660" s="85">
        <v>2589847</v>
      </c>
      <c r="K1660" s="85">
        <v>16737274</v>
      </c>
      <c r="L1660" s="85">
        <v>0</v>
      </c>
      <c r="M1660" s="85">
        <v>0</v>
      </c>
      <c r="N1660" s="85">
        <v>0</v>
      </c>
      <c r="O1660" s="153">
        <v>113701749</v>
      </c>
      <c r="P1660" s="153">
        <v>73048345</v>
      </c>
      <c r="Q1660" s="153">
        <v>296246916</v>
      </c>
      <c r="R1660" s="153">
        <v>168644872</v>
      </c>
      <c r="S1660" s="153">
        <v>0</v>
      </c>
      <c r="T1660" s="154">
        <v>3.419652461554E-2</v>
      </c>
      <c r="U1660" s="154">
        <v>8.7827638807359998E-2</v>
      </c>
      <c r="V1660" s="154" t="s">
        <v>4364</v>
      </c>
      <c r="W1660" s="86">
        <v>5.1460138748399997E-2</v>
      </c>
      <c r="X1660" s="86">
        <v>2.3786815739970001E-2</v>
      </c>
      <c r="Y1660" s="86">
        <v>1.4821644120960001E-2</v>
      </c>
      <c r="Z1660" s="154" t="s">
        <v>4364</v>
      </c>
      <c r="AA1660" s="86">
        <v>4.5766553907729997E-2</v>
      </c>
      <c r="AB1660" s="86">
        <v>0</v>
      </c>
      <c r="AC1660" s="154">
        <v>7.1559707258999998E-4</v>
      </c>
      <c r="AD1660" s="154" t="s">
        <v>4364</v>
      </c>
      <c r="AE1660" s="154" t="s">
        <v>4364</v>
      </c>
      <c r="AF1660" s="154" t="s">
        <v>4364</v>
      </c>
      <c r="AG1660" s="86">
        <v>1.6584770957870001E-2</v>
      </c>
    </row>
    <row r="1661" spans="1:33" x14ac:dyDescent="0.35">
      <c r="A1661" s="84">
        <v>16411</v>
      </c>
      <c r="B1661" s="126">
        <v>46112</v>
      </c>
      <c r="C1661" s="84">
        <v>8592</v>
      </c>
      <c r="D1661" s="83" t="s">
        <v>1971</v>
      </c>
      <c r="E1661" s="85">
        <v>89194694</v>
      </c>
      <c r="F1661" s="85">
        <v>57802181</v>
      </c>
      <c r="G1661" s="85">
        <v>2780191</v>
      </c>
      <c r="H1661" s="85">
        <v>0</v>
      </c>
      <c r="I1661" s="85">
        <v>3592358</v>
      </c>
      <c r="J1661" s="85">
        <v>3488510</v>
      </c>
      <c r="K1661" s="85">
        <v>13022769</v>
      </c>
      <c r="L1661" s="85">
        <v>0</v>
      </c>
      <c r="M1661" s="85">
        <v>5583911</v>
      </c>
      <c r="N1661" s="85">
        <v>0</v>
      </c>
      <c r="O1661" s="153">
        <v>8161006</v>
      </c>
      <c r="P1661" s="153">
        <v>163470</v>
      </c>
      <c r="Q1661" s="153">
        <v>16289571</v>
      </c>
      <c r="R1661" s="153">
        <v>4720394</v>
      </c>
      <c r="S1661" s="153">
        <v>0</v>
      </c>
      <c r="T1661" s="86">
        <v>2.4773964745679999E-2</v>
      </c>
      <c r="U1661" s="86" t="s">
        <v>4364</v>
      </c>
      <c r="V1661" s="154">
        <v>8.3644669659300001E-3</v>
      </c>
      <c r="W1661" s="86">
        <v>3.0896327916510001E-2</v>
      </c>
      <c r="X1661" s="86">
        <v>3.3749795699700002E-3</v>
      </c>
      <c r="Y1661" s="86">
        <v>1.02225208805E-2</v>
      </c>
      <c r="Z1661" s="154" t="s">
        <v>4364</v>
      </c>
      <c r="AA1661" s="86">
        <v>0</v>
      </c>
      <c r="AB1661" s="86">
        <v>4.1994795317999999E-4</v>
      </c>
      <c r="AC1661" s="86">
        <v>1.6368622093440002E-2</v>
      </c>
      <c r="AD1661" s="86" t="s">
        <v>4364</v>
      </c>
      <c r="AE1661" s="86">
        <v>0</v>
      </c>
      <c r="AF1661" s="86" t="s">
        <v>4364</v>
      </c>
      <c r="AG1661" s="86">
        <v>9.6409327750299999E-3</v>
      </c>
    </row>
    <row r="1662" spans="1:33" x14ac:dyDescent="0.35">
      <c r="A1662" s="84">
        <v>16416</v>
      </c>
      <c r="B1662" s="126">
        <v>46112</v>
      </c>
      <c r="C1662" s="84">
        <v>8595</v>
      </c>
      <c r="D1662" s="83" t="s">
        <v>1972</v>
      </c>
      <c r="E1662" s="85">
        <v>105564603</v>
      </c>
      <c r="F1662" s="85">
        <v>57742850</v>
      </c>
      <c r="G1662" s="85">
        <v>3812062</v>
      </c>
      <c r="H1662" s="85">
        <v>11650</v>
      </c>
      <c r="I1662" s="85">
        <v>0</v>
      </c>
      <c r="J1662" s="85">
        <v>1638633</v>
      </c>
      <c r="K1662" s="85">
        <v>4986243</v>
      </c>
      <c r="L1662" s="85">
        <v>0</v>
      </c>
      <c r="M1662" s="85">
        <v>0</v>
      </c>
      <c r="N1662" s="85">
        <v>0</v>
      </c>
      <c r="O1662" s="153">
        <v>4886941</v>
      </c>
      <c r="P1662" s="153">
        <v>112683</v>
      </c>
      <c r="Q1662" s="153">
        <v>32736743</v>
      </c>
      <c r="R1662" s="153">
        <v>9557895</v>
      </c>
      <c r="S1662" s="153">
        <v>0</v>
      </c>
      <c r="T1662" s="86">
        <v>2.9557145175309999E-2</v>
      </c>
      <c r="U1662" s="154">
        <v>0</v>
      </c>
      <c r="V1662" s="154" t="s">
        <v>4364</v>
      </c>
      <c r="W1662" s="86">
        <v>9.1862051035999995E-3</v>
      </c>
      <c r="X1662" s="86">
        <v>-1.6513642507999999E-3</v>
      </c>
      <c r="Y1662" s="86">
        <v>4.82944853784E-3</v>
      </c>
      <c r="Z1662" s="154" t="s">
        <v>4364</v>
      </c>
      <c r="AA1662" s="86">
        <v>26.3233665559247</v>
      </c>
      <c r="AB1662" s="86">
        <v>-2.04555008E-5</v>
      </c>
      <c r="AC1662" s="86">
        <v>-4.6247836300000001E-5</v>
      </c>
      <c r="AD1662" s="86" t="s">
        <v>4364</v>
      </c>
      <c r="AE1662" s="154" t="s">
        <v>4364</v>
      </c>
      <c r="AF1662" s="154" t="s">
        <v>4364</v>
      </c>
      <c r="AG1662" s="86">
        <v>3.5096066620500001E-3</v>
      </c>
    </row>
    <row r="1663" spans="1:33" x14ac:dyDescent="0.35">
      <c r="A1663" s="84">
        <v>16429</v>
      </c>
      <c r="B1663" s="126">
        <v>46112</v>
      </c>
      <c r="C1663" s="84">
        <v>8604</v>
      </c>
      <c r="D1663" s="83" t="s">
        <v>1973</v>
      </c>
      <c r="E1663" s="85">
        <v>8435354</v>
      </c>
      <c r="F1663" s="85">
        <v>4448971</v>
      </c>
      <c r="G1663" s="85">
        <v>202652</v>
      </c>
      <c r="H1663" s="85">
        <v>0</v>
      </c>
      <c r="I1663" s="85">
        <v>0</v>
      </c>
      <c r="J1663" s="85">
        <v>1684752</v>
      </c>
      <c r="K1663" s="85">
        <v>1456541</v>
      </c>
      <c r="L1663" s="85">
        <v>0</v>
      </c>
      <c r="M1663" s="85">
        <v>0</v>
      </c>
      <c r="N1663" s="85">
        <v>0</v>
      </c>
      <c r="O1663" s="153">
        <v>484565</v>
      </c>
      <c r="P1663" s="153">
        <v>620461</v>
      </c>
      <c r="Q1663" s="153">
        <v>0</v>
      </c>
      <c r="R1663" s="153">
        <v>0</v>
      </c>
      <c r="S1663" s="153">
        <v>0</v>
      </c>
      <c r="T1663" s="86">
        <v>2.9976516858740001E-2</v>
      </c>
      <c r="U1663" s="86" t="s">
        <v>4364</v>
      </c>
      <c r="V1663" s="154" t="s">
        <v>4364</v>
      </c>
      <c r="W1663" s="86">
        <v>1.1744660309140001E-2</v>
      </c>
      <c r="X1663" s="86">
        <v>-4.0462207069999999E-4</v>
      </c>
      <c r="Y1663" s="86">
        <v>-3.6545536599999999E-4</v>
      </c>
      <c r="Z1663" s="154" t="s">
        <v>4364</v>
      </c>
      <c r="AA1663" s="86">
        <v>8.2752751513999999E-4</v>
      </c>
      <c r="AB1663" s="154" t="s">
        <v>4364</v>
      </c>
      <c r="AC1663" s="154" t="s">
        <v>4364</v>
      </c>
      <c r="AD1663" s="154" t="s">
        <v>4364</v>
      </c>
      <c r="AE1663" s="154" t="s">
        <v>4364</v>
      </c>
      <c r="AF1663" s="154" t="s">
        <v>4364</v>
      </c>
      <c r="AG1663" s="86">
        <v>2.5541996195299998E-3</v>
      </c>
    </row>
    <row r="1664" spans="1:33" x14ac:dyDescent="0.35">
      <c r="A1664" s="84">
        <v>16435</v>
      </c>
      <c r="B1664" s="126">
        <v>46112</v>
      </c>
      <c r="C1664" s="84">
        <v>8608</v>
      </c>
      <c r="D1664" s="83" t="s">
        <v>1974</v>
      </c>
      <c r="E1664" s="85">
        <v>23752791</v>
      </c>
      <c r="F1664" s="85">
        <v>8733188</v>
      </c>
      <c r="G1664" s="85">
        <v>95483</v>
      </c>
      <c r="H1664" s="85">
        <v>14586</v>
      </c>
      <c r="I1664" s="85">
        <v>0</v>
      </c>
      <c r="J1664" s="85">
        <v>2571454</v>
      </c>
      <c r="K1664" s="85">
        <v>3585598</v>
      </c>
      <c r="L1664" s="85">
        <v>0</v>
      </c>
      <c r="M1664" s="85">
        <v>0</v>
      </c>
      <c r="N1664" s="85">
        <v>0</v>
      </c>
      <c r="O1664" s="153">
        <v>1123946</v>
      </c>
      <c r="P1664" s="153">
        <v>1342121</v>
      </c>
      <c r="Q1664" s="153">
        <v>0</v>
      </c>
      <c r="R1664" s="153">
        <v>0</v>
      </c>
      <c r="S1664" s="153">
        <v>0</v>
      </c>
      <c r="T1664" s="86">
        <v>0</v>
      </c>
      <c r="U1664" s="154">
        <v>0</v>
      </c>
      <c r="V1664" s="86" t="s">
        <v>4364</v>
      </c>
      <c r="W1664" s="86">
        <v>1.6199979964690001E-2</v>
      </c>
      <c r="X1664" s="86">
        <v>0</v>
      </c>
      <c r="Y1664" s="86">
        <v>6.4332177960800003E-3</v>
      </c>
      <c r="Z1664" s="154" t="s">
        <v>4364</v>
      </c>
      <c r="AA1664" s="86">
        <v>1.5650212750599999E-3</v>
      </c>
      <c r="AB1664" s="86" t="s">
        <v>4364</v>
      </c>
      <c r="AC1664" s="86" t="s">
        <v>4364</v>
      </c>
      <c r="AD1664" s="86" t="s">
        <v>4364</v>
      </c>
      <c r="AE1664" s="154" t="s">
        <v>4364</v>
      </c>
      <c r="AF1664" s="86" t="s">
        <v>4364</v>
      </c>
      <c r="AG1664" s="86">
        <v>5.0249215843899998E-3</v>
      </c>
    </row>
    <row r="1665" spans="1:33" x14ac:dyDescent="0.35">
      <c r="A1665" s="84">
        <v>16437</v>
      </c>
      <c r="B1665" s="126">
        <v>46112</v>
      </c>
      <c r="C1665" s="84">
        <v>8609</v>
      </c>
      <c r="D1665" s="83" t="s">
        <v>1975</v>
      </c>
      <c r="E1665" s="85">
        <v>10928495</v>
      </c>
      <c r="F1665" s="85">
        <v>6707463</v>
      </c>
      <c r="G1665" s="85">
        <v>366031</v>
      </c>
      <c r="H1665" s="85">
        <v>0</v>
      </c>
      <c r="I1665" s="85">
        <v>0</v>
      </c>
      <c r="J1665" s="85">
        <v>1849010</v>
      </c>
      <c r="K1665" s="85">
        <v>3017542</v>
      </c>
      <c r="L1665" s="85">
        <v>0</v>
      </c>
      <c r="M1665" s="85">
        <v>0</v>
      </c>
      <c r="N1665" s="85">
        <v>0</v>
      </c>
      <c r="O1665" s="153">
        <v>944223</v>
      </c>
      <c r="P1665" s="153">
        <v>530657</v>
      </c>
      <c r="Q1665" s="153">
        <v>0</v>
      </c>
      <c r="R1665" s="153">
        <v>0</v>
      </c>
      <c r="S1665" s="153">
        <v>0</v>
      </c>
      <c r="T1665" s="86">
        <v>2.7208930910600001E-3</v>
      </c>
      <c r="U1665" s="154" t="s">
        <v>4364</v>
      </c>
      <c r="V1665" s="154" t="s">
        <v>4364</v>
      </c>
      <c r="W1665" s="86">
        <v>-4.3496715999999998E-4</v>
      </c>
      <c r="X1665" s="86">
        <v>0</v>
      </c>
      <c r="Y1665" s="86">
        <v>5.47472670283E-3</v>
      </c>
      <c r="Z1665" s="154" t="s">
        <v>4364</v>
      </c>
      <c r="AA1665" s="86">
        <v>0</v>
      </c>
      <c r="AB1665" s="86" t="s">
        <v>4364</v>
      </c>
      <c r="AC1665" s="86" t="s">
        <v>4364</v>
      </c>
      <c r="AD1665" s="154" t="s">
        <v>4364</v>
      </c>
      <c r="AE1665" s="154" t="s">
        <v>4364</v>
      </c>
      <c r="AF1665" s="154" t="s">
        <v>4364</v>
      </c>
      <c r="AG1665" s="86">
        <v>2.47322659005E-3</v>
      </c>
    </row>
    <row r="1666" spans="1:33" x14ac:dyDescent="0.35">
      <c r="A1666" s="84">
        <v>16444</v>
      </c>
      <c r="B1666" s="126">
        <v>46112</v>
      </c>
      <c r="C1666" s="84">
        <v>8612</v>
      </c>
      <c r="D1666" s="83" t="s">
        <v>1976</v>
      </c>
      <c r="E1666" s="85">
        <v>28682946</v>
      </c>
      <c r="F1666" s="85">
        <v>7343986</v>
      </c>
      <c r="G1666" s="85">
        <v>693176</v>
      </c>
      <c r="H1666" s="85">
        <v>0</v>
      </c>
      <c r="I1666" s="85">
        <v>0</v>
      </c>
      <c r="J1666" s="85">
        <v>1746780</v>
      </c>
      <c r="K1666" s="85">
        <v>2850279</v>
      </c>
      <c r="L1666" s="85">
        <v>0</v>
      </c>
      <c r="M1666" s="85">
        <v>0</v>
      </c>
      <c r="N1666" s="85">
        <v>0</v>
      </c>
      <c r="O1666" s="153">
        <v>383723</v>
      </c>
      <c r="P1666" s="153">
        <v>1670028</v>
      </c>
      <c r="Q1666" s="153">
        <v>0</v>
      </c>
      <c r="R1666" s="153">
        <v>0</v>
      </c>
      <c r="S1666" s="153">
        <v>0</v>
      </c>
      <c r="T1666" s="154">
        <v>0</v>
      </c>
      <c r="U1666" s="86" t="s">
        <v>4364</v>
      </c>
      <c r="V1666" s="154" t="s">
        <v>4364</v>
      </c>
      <c r="W1666" s="86">
        <v>0</v>
      </c>
      <c r="X1666" s="86">
        <v>0</v>
      </c>
      <c r="Y1666" s="86">
        <v>0</v>
      </c>
      <c r="Z1666" s="154" t="s">
        <v>4364</v>
      </c>
      <c r="AA1666" s="86">
        <v>0</v>
      </c>
      <c r="AB1666" s="154" t="s">
        <v>4364</v>
      </c>
      <c r="AC1666" s="154" t="s">
        <v>4364</v>
      </c>
      <c r="AD1666" s="154" t="s">
        <v>4364</v>
      </c>
      <c r="AE1666" s="154" t="s">
        <v>4364</v>
      </c>
      <c r="AF1666" s="154" t="s">
        <v>4364</v>
      </c>
      <c r="AG1666" s="86">
        <v>0</v>
      </c>
    </row>
    <row r="1667" spans="1:33" x14ac:dyDescent="0.35">
      <c r="A1667" s="84">
        <v>16449</v>
      </c>
      <c r="B1667" s="126">
        <v>46112</v>
      </c>
      <c r="C1667" s="84">
        <v>8615</v>
      </c>
      <c r="D1667" s="83" t="s">
        <v>1977</v>
      </c>
      <c r="E1667" s="85">
        <v>6566062</v>
      </c>
      <c r="F1667" s="85">
        <v>5588632</v>
      </c>
      <c r="G1667" s="85">
        <v>0</v>
      </c>
      <c r="H1667" s="85">
        <v>0</v>
      </c>
      <c r="I1667" s="85">
        <v>0</v>
      </c>
      <c r="J1667" s="85">
        <v>413748</v>
      </c>
      <c r="K1667" s="85">
        <v>3282788</v>
      </c>
      <c r="L1667" s="85">
        <v>0</v>
      </c>
      <c r="M1667" s="85">
        <v>0</v>
      </c>
      <c r="N1667" s="85">
        <v>0</v>
      </c>
      <c r="O1667" s="153">
        <v>178732</v>
      </c>
      <c r="P1667" s="153">
        <v>1287850</v>
      </c>
      <c r="Q1667" s="153">
        <v>425514</v>
      </c>
      <c r="R1667" s="153">
        <v>0</v>
      </c>
      <c r="S1667" s="153">
        <v>0</v>
      </c>
      <c r="T1667" s="154" t="s">
        <v>4364</v>
      </c>
      <c r="U1667" s="154" t="s">
        <v>4364</v>
      </c>
      <c r="V1667" s="154" t="s">
        <v>4364</v>
      </c>
      <c r="W1667" s="86">
        <v>3.394601007992E-2</v>
      </c>
      <c r="X1667" s="86">
        <v>0</v>
      </c>
      <c r="Y1667" s="86">
        <v>2.0943288731909999E-2</v>
      </c>
      <c r="Z1667" s="154" t="s">
        <v>4364</v>
      </c>
      <c r="AA1667" s="154">
        <v>1.1459789059790001E-2</v>
      </c>
      <c r="AB1667" s="154">
        <v>0</v>
      </c>
      <c r="AC1667" s="154" t="s">
        <v>4364</v>
      </c>
      <c r="AD1667" s="154" t="s">
        <v>4364</v>
      </c>
      <c r="AE1667" s="154" t="s">
        <v>4364</v>
      </c>
      <c r="AF1667" s="154" t="s">
        <v>4364</v>
      </c>
      <c r="AG1667" s="86">
        <v>1.4917936959159999E-2</v>
      </c>
    </row>
    <row r="1668" spans="1:33" x14ac:dyDescent="0.35">
      <c r="A1668" s="84">
        <v>16476</v>
      </c>
      <c r="B1668" s="126">
        <v>46112</v>
      </c>
      <c r="C1668" s="84">
        <v>8627</v>
      </c>
      <c r="D1668" s="83" t="s">
        <v>1978</v>
      </c>
      <c r="E1668" s="85">
        <v>168901392</v>
      </c>
      <c r="F1668" s="85">
        <v>64663474</v>
      </c>
      <c r="G1668" s="85">
        <v>1280624</v>
      </c>
      <c r="H1668" s="85">
        <v>0</v>
      </c>
      <c r="I1668" s="85">
        <v>0</v>
      </c>
      <c r="J1668" s="85">
        <v>508216</v>
      </c>
      <c r="K1668" s="85">
        <v>5410616</v>
      </c>
      <c r="L1668" s="85">
        <v>0</v>
      </c>
      <c r="M1668" s="85">
        <v>14586771</v>
      </c>
      <c r="N1668" s="85">
        <v>6118121</v>
      </c>
      <c r="O1668" s="153">
        <v>124982</v>
      </c>
      <c r="P1668" s="153">
        <v>1167726</v>
      </c>
      <c r="Q1668" s="153">
        <v>22374458</v>
      </c>
      <c r="R1668" s="153">
        <v>7580876</v>
      </c>
      <c r="S1668" s="153">
        <v>5511084</v>
      </c>
      <c r="T1668" s="86">
        <v>3.2121455836699999E-3</v>
      </c>
      <c r="U1668" s="86" t="s">
        <v>4364</v>
      </c>
      <c r="V1668" s="154" t="s">
        <v>4364</v>
      </c>
      <c r="W1668" s="86">
        <v>6.5268307390199997E-3</v>
      </c>
      <c r="X1668" s="86">
        <v>0</v>
      </c>
      <c r="Y1668" s="86">
        <v>-2.6509486199999999E-5</v>
      </c>
      <c r="Z1668" s="154" t="s">
        <v>4364</v>
      </c>
      <c r="AA1668" s="86">
        <v>-1.81751223E-5</v>
      </c>
      <c r="AB1668" s="154">
        <v>0</v>
      </c>
      <c r="AC1668" s="154">
        <v>0</v>
      </c>
      <c r="AD1668" s="154">
        <v>0</v>
      </c>
      <c r="AE1668" s="154">
        <v>0</v>
      </c>
      <c r="AF1668" s="154">
        <v>0</v>
      </c>
      <c r="AG1668" s="86">
        <v>9.1464308840000005E-5</v>
      </c>
    </row>
    <row r="1669" spans="1:33" x14ac:dyDescent="0.35">
      <c r="A1669" s="84">
        <v>16479</v>
      </c>
      <c r="B1669" s="126">
        <v>46112</v>
      </c>
      <c r="C1669" s="84">
        <v>8629</v>
      </c>
      <c r="D1669" s="83" t="s">
        <v>1979</v>
      </c>
      <c r="E1669" s="85">
        <v>94540181</v>
      </c>
      <c r="F1669" s="85">
        <v>57029243</v>
      </c>
      <c r="G1669" s="85">
        <v>2356739</v>
      </c>
      <c r="H1669" s="85">
        <v>0</v>
      </c>
      <c r="I1669" s="85">
        <v>0</v>
      </c>
      <c r="J1669" s="85">
        <v>5754672</v>
      </c>
      <c r="K1669" s="85">
        <v>31479497</v>
      </c>
      <c r="L1669" s="85">
        <v>0</v>
      </c>
      <c r="M1669" s="85">
        <v>62535</v>
      </c>
      <c r="N1669" s="85">
        <v>0</v>
      </c>
      <c r="O1669" s="153">
        <v>7116548</v>
      </c>
      <c r="P1669" s="153">
        <v>3845769</v>
      </c>
      <c r="Q1669" s="153">
        <v>167889</v>
      </c>
      <c r="R1669" s="153">
        <v>6176869</v>
      </c>
      <c r="S1669" s="153">
        <v>68724</v>
      </c>
      <c r="T1669" s="86">
        <v>3.2018103845890003E-2</v>
      </c>
      <c r="U1669" s="154" t="s">
        <v>4364</v>
      </c>
      <c r="V1669" s="154" t="s">
        <v>4364</v>
      </c>
      <c r="W1669" s="86">
        <v>3.7232874560210003E-2</v>
      </c>
      <c r="X1669" s="86">
        <v>0</v>
      </c>
      <c r="Y1669" s="86">
        <v>1.5318191516140001E-2</v>
      </c>
      <c r="Z1669" s="154" t="s">
        <v>4364</v>
      </c>
      <c r="AA1669" s="86">
        <v>8.3495001875000003E-4</v>
      </c>
      <c r="AB1669" s="86">
        <v>0</v>
      </c>
      <c r="AC1669" s="86">
        <v>0</v>
      </c>
      <c r="AD1669" s="154">
        <v>4.5950753920599996E-3</v>
      </c>
      <c r="AE1669" s="154">
        <v>0</v>
      </c>
      <c r="AF1669" s="154" t="s">
        <v>4364</v>
      </c>
      <c r="AG1669" s="86">
        <v>1.4136026171060001E-2</v>
      </c>
    </row>
    <row r="1670" spans="1:33" x14ac:dyDescent="0.35">
      <c r="A1670" s="84">
        <v>16500</v>
      </c>
      <c r="B1670" s="126">
        <v>46112</v>
      </c>
      <c r="C1670" s="84">
        <v>8637</v>
      </c>
      <c r="D1670" s="83" t="s">
        <v>1980</v>
      </c>
      <c r="E1670" s="85">
        <v>207446365</v>
      </c>
      <c r="F1670" s="85">
        <v>133604890</v>
      </c>
      <c r="G1670" s="85">
        <v>2186126</v>
      </c>
      <c r="H1670" s="85">
        <v>0</v>
      </c>
      <c r="I1670" s="85">
        <v>0</v>
      </c>
      <c r="J1670" s="85">
        <v>5886473</v>
      </c>
      <c r="K1670" s="85">
        <v>25840848</v>
      </c>
      <c r="L1670" s="85">
        <v>0</v>
      </c>
      <c r="M1670" s="85">
        <v>0</v>
      </c>
      <c r="N1670" s="85">
        <v>0</v>
      </c>
      <c r="O1670" s="153">
        <v>2804613</v>
      </c>
      <c r="P1670" s="153">
        <v>2897213</v>
      </c>
      <c r="Q1670" s="153">
        <v>91464666</v>
      </c>
      <c r="R1670" s="153">
        <v>2524951</v>
      </c>
      <c r="S1670" s="153">
        <v>0</v>
      </c>
      <c r="T1670" s="86">
        <v>5.8838775457700004E-3</v>
      </c>
      <c r="U1670" s="154" t="s">
        <v>4364</v>
      </c>
      <c r="V1670" s="154" t="s">
        <v>4364</v>
      </c>
      <c r="W1670" s="86">
        <v>2.1259339519189999E-2</v>
      </c>
      <c r="X1670" s="86">
        <v>-1.5589255450000001E-4</v>
      </c>
      <c r="Y1670" s="86">
        <v>1.6588728047100001E-3</v>
      </c>
      <c r="Z1670" s="154" t="s">
        <v>4364</v>
      </c>
      <c r="AA1670" s="86">
        <v>-2.0053463401000001E-3</v>
      </c>
      <c r="AB1670" s="86">
        <v>2.4317555100000001E-5</v>
      </c>
      <c r="AC1670" s="86">
        <v>0</v>
      </c>
      <c r="AD1670" s="86" t="s">
        <v>4364</v>
      </c>
      <c r="AE1670" s="154" t="s">
        <v>4364</v>
      </c>
      <c r="AF1670" s="154" t="s">
        <v>4364</v>
      </c>
      <c r="AG1670" s="86">
        <v>8.5789118848E-4</v>
      </c>
    </row>
    <row r="1671" spans="1:33" x14ac:dyDescent="0.35">
      <c r="A1671" s="84">
        <v>16520</v>
      </c>
      <c r="B1671" s="126">
        <v>46112</v>
      </c>
      <c r="C1671" s="84">
        <v>8653</v>
      </c>
      <c r="D1671" s="83" t="s">
        <v>1981</v>
      </c>
      <c r="E1671" s="85">
        <v>3350217</v>
      </c>
      <c r="F1671" s="85">
        <v>888944</v>
      </c>
      <c r="G1671" s="85">
        <v>0</v>
      </c>
      <c r="H1671" s="85">
        <v>0</v>
      </c>
      <c r="I1671" s="85">
        <v>0</v>
      </c>
      <c r="J1671" s="85">
        <v>517011</v>
      </c>
      <c r="K1671" s="85">
        <v>241199</v>
      </c>
      <c r="L1671" s="85">
        <v>0</v>
      </c>
      <c r="M1671" s="85">
        <v>0</v>
      </c>
      <c r="N1671" s="85">
        <v>0</v>
      </c>
      <c r="O1671" s="153">
        <v>4981</v>
      </c>
      <c r="P1671" s="153">
        <v>125753</v>
      </c>
      <c r="Q1671" s="153">
        <v>0</v>
      </c>
      <c r="R1671" s="153">
        <v>0</v>
      </c>
      <c r="S1671" s="153">
        <v>0</v>
      </c>
      <c r="T1671" s="154" t="s">
        <v>4364</v>
      </c>
      <c r="U1671" s="154" t="s">
        <v>4364</v>
      </c>
      <c r="V1671" s="154" t="s">
        <v>4364</v>
      </c>
      <c r="W1671" s="86">
        <v>0</v>
      </c>
      <c r="X1671" s="86">
        <v>0</v>
      </c>
      <c r="Y1671" s="86">
        <v>0</v>
      </c>
      <c r="Z1671" s="154" t="s">
        <v>4364</v>
      </c>
      <c r="AA1671" s="86">
        <v>0</v>
      </c>
      <c r="AB1671" s="86" t="s">
        <v>4364</v>
      </c>
      <c r="AC1671" s="86" t="s">
        <v>4364</v>
      </c>
      <c r="AD1671" s="86" t="s">
        <v>4364</v>
      </c>
      <c r="AE1671" s="154" t="s">
        <v>4364</v>
      </c>
      <c r="AF1671" s="86" t="s">
        <v>4364</v>
      </c>
      <c r="AG1671" s="86">
        <v>0</v>
      </c>
    </row>
    <row r="1672" spans="1:33" x14ac:dyDescent="0.35">
      <c r="A1672" s="84">
        <v>16525</v>
      </c>
      <c r="B1672" s="126">
        <v>46112</v>
      </c>
      <c r="C1672" s="84">
        <v>8657</v>
      </c>
      <c r="D1672" s="83" t="s">
        <v>1982</v>
      </c>
      <c r="E1672" s="85">
        <v>742462</v>
      </c>
      <c r="F1672" s="85">
        <v>44291</v>
      </c>
      <c r="G1672" s="85">
        <v>0</v>
      </c>
      <c r="H1672" s="85">
        <v>0</v>
      </c>
      <c r="I1672" s="85">
        <v>0</v>
      </c>
      <c r="J1672" s="85">
        <v>0</v>
      </c>
      <c r="K1672" s="85">
        <v>0</v>
      </c>
      <c r="L1672" s="85">
        <v>0</v>
      </c>
      <c r="M1672" s="85">
        <v>0</v>
      </c>
      <c r="N1672" s="85">
        <v>0</v>
      </c>
      <c r="O1672" s="153">
        <v>32044</v>
      </c>
      <c r="P1672" s="153">
        <v>12247</v>
      </c>
      <c r="Q1672" s="153">
        <v>0</v>
      </c>
      <c r="R1672" s="153">
        <v>0</v>
      </c>
      <c r="S1672" s="153">
        <v>0</v>
      </c>
      <c r="T1672" s="86" t="s">
        <v>4364</v>
      </c>
      <c r="U1672" s="154" t="s">
        <v>4364</v>
      </c>
      <c r="V1672" s="154" t="s">
        <v>4364</v>
      </c>
      <c r="W1672" s="86">
        <v>2.7003036673699998E-3</v>
      </c>
      <c r="X1672" s="86" t="s">
        <v>4364</v>
      </c>
      <c r="Y1672" s="86" t="s">
        <v>4364</v>
      </c>
      <c r="Z1672" s="154" t="s">
        <v>4364</v>
      </c>
      <c r="AA1672" s="86">
        <v>0</v>
      </c>
      <c r="AB1672" s="86" t="s">
        <v>4364</v>
      </c>
      <c r="AC1672" s="86" t="s">
        <v>4364</v>
      </c>
      <c r="AD1672" s="86" t="s">
        <v>4364</v>
      </c>
      <c r="AE1672" s="86" t="s">
        <v>4364</v>
      </c>
      <c r="AF1672" s="86" t="s">
        <v>4364</v>
      </c>
      <c r="AG1672" s="86">
        <v>2.20953079964E-3</v>
      </c>
    </row>
    <row r="1673" spans="1:33" x14ac:dyDescent="0.35">
      <c r="A1673" s="84">
        <v>16547</v>
      </c>
      <c r="B1673" s="126">
        <v>46112</v>
      </c>
      <c r="C1673" s="84">
        <v>8670</v>
      </c>
      <c r="D1673" s="83" t="s">
        <v>1983</v>
      </c>
      <c r="E1673" s="85">
        <v>10864128</v>
      </c>
      <c r="F1673" s="85">
        <v>2033201</v>
      </c>
      <c r="G1673" s="85">
        <v>0</v>
      </c>
      <c r="H1673" s="85">
        <v>0</v>
      </c>
      <c r="I1673" s="85">
        <v>0</v>
      </c>
      <c r="J1673" s="85">
        <v>72783</v>
      </c>
      <c r="K1673" s="85">
        <v>0</v>
      </c>
      <c r="L1673" s="85">
        <v>0</v>
      </c>
      <c r="M1673" s="85">
        <v>0</v>
      </c>
      <c r="N1673" s="85">
        <v>0</v>
      </c>
      <c r="O1673" s="153">
        <v>0</v>
      </c>
      <c r="P1673" s="153">
        <v>4314</v>
      </c>
      <c r="Q1673" s="153">
        <v>1956104</v>
      </c>
      <c r="R1673" s="153">
        <v>0</v>
      </c>
      <c r="S1673" s="153">
        <v>0</v>
      </c>
      <c r="T1673" s="86" t="s">
        <v>4364</v>
      </c>
      <c r="U1673" s="154" t="s">
        <v>4364</v>
      </c>
      <c r="V1673" s="154" t="s">
        <v>4364</v>
      </c>
      <c r="W1673" s="86" t="s">
        <v>4364</v>
      </c>
      <c r="X1673" s="86">
        <v>0</v>
      </c>
      <c r="Y1673" s="86" t="s">
        <v>4364</v>
      </c>
      <c r="Z1673" s="154" t="s">
        <v>4364</v>
      </c>
      <c r="AA1673" s="86">
        <v>0</v>
      </c>
      <c r="AB1673" s="86">
        <v>0</v>
      </c>
      <c r="AC1673" s="86" t="s">
        <v>4364</v>
      </c>
      <c r="AD1673" s="86" t="s">
        <v>4364</v>
      </c>
      <c r="AE1673" s="154" t="s">
        <v>4364</v>
      </c>
      <c r="AF1673" s="154" t="s">
        <v>4364</v>
      </c>
      <c r="AG1673" s="86">
        <v>0</v>
      </c>
    </row>
    <row r="1674" spans="1:33" x14ac:dyDescent="0.35">
      <c r="A1674" s="84">
        <v>16556</v>
      </c>
      <c r="B1674" s="126">
        <v>46112</v>
      </c>
      <c r="C1674" s="84">
        <v>8675</v>
      </c>
      <c r="D1674" s="83" t="s">
        <v>1984</v>
      </c>
      <c r="E1674" s="85">
        <v>44994855</v>
      </c>
      <c r="F1674" s="85">
        <v>20464517</v>
      </c>
      <c r="G1674" s="85">
        <v>432493</v>
      </c>
      <c r="H1674" s="85">
        <v>0</v>
      </c>
      <c r="I1674" s="85">
        <v>0</v>
      </c>
      <c r="J1674" s="85">
        <v>2176874</v>
      </c>
      <c r="K1674" s="85">
        <v>10390114</v>
      </c>
      <c r="L1674" s="85">
        <v>0</v>
      </c>
      <c r="M1674" s="85">
        <v>0</v>
      </c>
      <c r="N1674" s="85">
        <v>0</v>
      </c>
      <c r="O1674" s="153">
        <v>2249750</v>
      </c>
      <c r="P1674" s="153">
        <v>3420886</v>
      </c>
      <c r="Q1674" s="153">
        <v>1749068</v>
      </c>
      <c r="R1674" s="153">
        <v>45332</v>
      </c>
      <c r="S1674" s="153">
        <v>0</v>
      </c>
      <c r="T1674" s="86">
        <v>1.244036617382E-2</v>
      </c>
      <c r="U1674" s="86" t="s">
        <v>4364</v>
      </c>
      <c r="V1674" s="154" t="s">
        <v>4364</v>
      </c>
      <c r="W1674" s="86">
        <v>3.3033263745230003E-2</v>
      </c>
      <c r="X1674" s="86">
        <v>1.209882183249E-2</v>
      </c>
      <c r="Y1674" s="86">
        <v>8.3952643278899994E-3</v>
      </c>
      <c r="Z1674" s="154" t="s">
        <v>4364</v>
      </c>
      <c r="AA1674" s="154">
        <v>0</v>
      </c>
      <c r="AB1674" s="86">
        <v>0</v>
      </c>
      <c r="AC1674" s="86">
        <v>0</v>
      </c>
      <c r="AD1674" s="154" t="s">
        <v>4364</v>
      </c>
      <c r="AE1674" s="154" t="s">
        <v>4364</v>
      </c>
      <c r="AF1674" s="154">
        <v>0</v>
      </c>
      <c r="AG1674" s="86">
        <v>8.8768735674899998E-3</v>
      </c>
    </row>
    <row r="1675" spans="1:33" x14ac:dyDescent="0.35">
      <c r="A1675" s="84">
        <v>16570</v>
      </c>
      <c r="B1675" s="126">
        <v>46112</v>
      </c>
      <c r="C1675" s="84">
        <v>8683</v>
      </c>
      <c r="D1675" s="83" t="s">
        <v>1985</v>
      </c>
      <c r="E1675" s="85">
        <v>644165</v>
      </c>
      <c r="F1675" s="85">
        <v>302278</v>
      </c>
      <c r="G1675" s="85">
        <v>0</v>
      </c>
      <c r="H1675" s="85">
        <v>0</v>
      </c>
      <c r="I1675" s="85">
        <v>0</v>
      </c>
      <c r="J1675" s="85">
        <v>178379</v>
      </c>
      <c r="K1675" s="85">
        <v>123899</v>
      </c>
      <c r="L1675" s="85">
        <v>0</v>
      </c>
      <c r="M1675" s="85">
        <v>0</v>
      </c>
      <c r="N1675" s="85">
        <v>0</v>
      </c>
      <c r="O1675" s="153">
        <v>0</v>
      </c>
      <c r="P1675" s="153">
        <v>0</v>
      </c>
      <c r="Q1675" s="153">
        <v>0</v>
      </c>
      <c r="R1675" s="153">
        <v>0</v>
      </c>
      <c r="S1675" s="153">
        <v>0</v>
      </c>
      <c r="T1675" s="86" t="s">
        <v>4364</v>
      </c>
      <c r="U1675" s="154" t="s">
        <v>4364</v>
      </c>
      <c r="V1675" s="154" t="s">
        <v>4364</v>
      </c>
      <c r="W1675" s="86" t="s">
        <v>4364</v>
      </c>
      <c r="X1675" s="86">
        <v>0</v>
      </c>
      <c r="Y1675" s="86">
        <v>0</v>
      </c>
      <c r="Z1675" s="154" t="s">
        <v>4364</v>
      </c>
      <c r="AA1675" s="86" t="s">
        <v>4364</v>
      </c>
      <c r="AB1675" s="154" t="s">
        <v>4364</v>
      </c>
      <c r="AC1675" s="86" t="s">
        <v>4364</v>
      </c>
      <c r="AD1675" s="86" t="s">
        <v>4364</v>
      </c>
      <c r="AE1675" s="154" t="s">
        <v>4364</v>
      </c>
      <c r="AF1675" s="154" t="s">
        <v>4364</v>
      </c>
      <c r="AG1675" s="86">
        <v>0</v>
      </c>
    </row>
    <row r="1676" spans="1:33" x14ac:dyDescent="0.35">
      <c r="A1676" s="84">
        <v>16571</v>
      </c>
      <c r="B1676" s="126">
        <v>46112</v>
      </c>
      <c r="C1676" s="84">
        <v>8684</v>
      </c>
      <c r="D1676" s="83" t="s">
        <v>1986</v>
      </c>
      <c r="E1676" s="85">
        <v>15413634</v>
      </c>
      <c r="F1676" s="85">
        <v>5288940</v>
      </c>
      <c r="G1676" s="85">
        <v>267381</v>
      </c>
      <c r="H1676" s="85">
        <v>0</v>
      </c>
      <c r="I1676" s="85">
        <v>0</v>
      </c>
      <c r="J1676" s="85">
        <v>1317142</v>
      </c>
      <c r="K1676" s="85">
        <v>1184385</v>
      </c>
      <c r="L1676" s="85">
        <v>0</v>
      </c>
      <c r="M1676" s="85">
        <v>0</v>
      </c>
      <c r="N1676" s="85">
        <v>0</v>
      </c>
      <c r="O1676" s="153">
        <v>1245180</v>
      </c>
      <c r="P1676" s="153">
        <v>0</v>
      </c>
      <c r="Q1676" s="153">
        <v>0</v>
      </c>
      <c r="R1676" s="153">
        <v>1274852</v>
      </c>
      <c r="S1676" s="153">
        <v>0</v>
      </c>
      <c r="T1676" s="86">
        <v>4.7594694885470003E-2</v>
      </c>
      <c r="U1676" s="154" t="s">
        <v>4364</v>
      </c>
      <c r="V1676" s="154" t="s">
        <v>4364</v>
      </c>
      <c r="W1676" s="86">
        <v>2.430835542313E-2</v>
      </c>
      <c r="X1676" s="86">
        <v>0</v>
      </c>
      <c r="Y1676" s="86">
        <v>1.1035905328050001E-2</v>
      </c>
      <c r="Z1676" s="154" t="s">
        <v>4364</v>
      </c>
      <c r="AA1676" s="86">
        <v>0</v>
      </c>
      <c r="AB1676" s="86" t="s">
        <v>4364</v>
      </c>
      <c r="AC1676" s="86">
        <v>0</v>
      </c>
      <c r="AD1676" s="154" t="s">
        <v>4364</v>
      </c>
      <c r="AE1676" s="154" t="s">
        <v>4364</v>
      </c>
      <c r="AF1676" s="154" t="s">
        <v>4364</v>
      </c>
      <c r="AG1676" s="86">
        <v>9.3969036490299997E-3</v>
      </c>
    </row>
    <row r="1677" spans="1:33" x14ac:dyDescent="0.35">
      <c r="A1677" s="84">
        <v>16577</v>
      </c>
      <c r="B1677" s="126">
        <v>46112</v>
      </c>
      <c r="C1677" s="84">
        <v>8687</v>
      </c>
      <c r="D1677" s="83" t="s">
        <v>1987</v>
      </c>
      <c r="E1677" s="85">
        <v>70392451</v>
      </c>
      <c r="F1677" s="85">
        <v>59875364</v>
      </c>
      <c r="G1677" s="85">
        <v>968482</v>
      </c>
      <c r="H1677" s="85">
        <v>0</v>
      </c>
      <c r="I1677" s="85">
        <v>2005568</v>
      </c>
      <c r="J1677" s="85">
        <v>3717416</v>
      </c>
      <c r="K1677" s="85">
        <v>8783040</v>
      </c>
      <c r="L1677" s="85">
        <v>0</v>
      </c>
      <c r="M1677" s="85">
        <v>0</v>
      </c>
      <c r="N1677" s="85">
        <v>952014</v>
      </c>
      <c r="O1677" s="153">
        <v>793596</v>
      </c>
      <c r="P1677" s="153">
        <v>61614</v>
      </c>
      <c r="Q1677" s="153">
        <v>36049586</v>
      </c>
      <c r="R1677" s="153">
        <v>6544047</v>
      </c>
      <c r="S1677" s="153">
        <v>0</v>
      </c>
      <c r="T1677" s="86">
        <v>8.3468640327799999E-3</v>
      </c>
      <c r="U1677" s="154" t="s">
        <v>4364</v>
      </c>
      <c r="V1677" s="154">
        <v>6.3120457909899997E-3</v>
      </c>
      <c r="W1677" s="86">
        <v>8.0854336708899993E-3</v>
      </c>
      <c r="X1677" s="86">
        <v>0</v>
      </c>
      <c r="Y1677" s="86">
        <v>2.1735943523099998E-3</v>
      </c>
      <c r="Z1677" s="154" t="s">
        <v>4364</v>
      </c>
      <c r="AA1677" s="86">
        <v>0</v>
      </c>
      <c r="AB1677" s="86">
        <v>0</v>
      </c>
      <c r="AC1677" s="86">
        <v>0</v>
      </c>
      <c r="AD1677" s="86" t="s">
        <v>4364</v>
      </c>
      <c r="AE1677" s="86" t="s">
        <v>4364</v>
      </c>
      <c r="AF1677" s="86">
        <v>0</v>
      </c>
      <c r="AG1677" s="86">
        <v>8.1966594110000003E-4</v>
      </c>
    </row>
    <row r="1678" spans="1:33" x14ac:dyDescent="0.35">
      <c r="A1678" s="84">
        <v>16584</v>
      </c>
      <c r="B1678" s="126">
        <v>46112</v>
      </c>
      <c r="C1678" s="84">
        <v>8691</v>
      </c>
      <c r="D1678" s="83" t="s">
        <v>1988</v>
      </c>
      <c r="E1678" s="85">
        <v>10506786</v>
      </c>
      <c r="F1678" s="85">
        <v>6932723</v>
      </c>
      <c r="G1678" s="85">
        <v>121754</v>
      </c>
      <c r="H1678" s="85">
        <v>0</v>
      </c>
      <c r="I1678" s="85">
        <v>828</v>
      </c>
      <c r="J1678" s="85">
        <v>894273</v>
      </c>
      <c r="K1678" s="85">
        <v>1919903</v>
      </c>
      <c r="L1678" s="85">
        <v>0</v>
      </c>
      <c r="M1678" s="85">
        <v>0</v>
      </c>
      <c r="N1678" s="85">
        <v>0</v>
      </c>
      <c r="O1678" s="153">
        <v>557577</v>
      </c>
      <c r="P1678" s="153">
        <v>0</v>
      </c>
      <c r="Q1678" s="153">
        <v>251186</v>
      </c>
      <c r="R1678" s="153">
        <v>3187198</v>
      </c>
      <c r="S1678" s="153">
        <v>0</v>
      </c>
      <c r="T1678" s="154">
        <v>1.3943520106680001E-2</v>
      </c>
      <c r="U1678" s="86" t="s">
        <v>4364</v>
      </c>
      <c r="V1678" s="154">
        <v>-0.184150956197</v>
      </c>
      <c r="W1678" s="86">
        <v>1.375337361689E-2</v>
      </c>
      <c r="X1678" s="86">
        <v>0</v>
      </c>
      <c r="Y1678" s="86">
        <v>2.31623921925E-3</v>
      </c>
      <c r="Z1678" s="154" t="s">
        <v>4364</v>
      </c>
      <c r="AA1678" s="86">
        <v>0</v>
      </c>
      <c r="AB1678" s="154">
        <v>0</v>
      </c>
      <c r="AC1678" s="154">
        <v>3.4297407996299999E-3</v>
      </c>
      <c r="AD1678" s="154" t="s">
        <v>4364</v>
      </c>
      <c r="AE1678" s="154" t="s">
        <v>4364</v>
      </c>
      <c r="AF1678" s="154" t="s">
        <v>4364</v>
      </c>
      <c r="AG1678" s="86">
        <v>3.3599580846100001E-3</v>
      </c>
    </row>
    <row r="1679" spans="1:33" x14ac:dyDescent="0.35">
      <c r="A1679" s="84">
        <v>16605</v>
      </c>
      <c r="B1679" s="126">
        <v>46112</v>
      </c>
      <c r="C1679" s="84">
        <v>8702</v>
      </c>
      <c r="D1679" s="83" t="s">
        <v>1989</v>
      </c>
      <c r="E1679" s="85">
        <v>53256733</v>
      </c>
      <c r="F1679" s="85">
        <v>22798652</v>
      </c>
      <c r="G1679" s="85">
        <v>1592477</v>
      </c>
      <c r="H1679" s="85">
        <v>0</v>
      </c>
      <c r="I1679" s="85">
        <v>0</v>
      </c>
      <c r="J1679" s="85">
        <v>5105702</v>
      </c>
      <c r="K1679" s="85">
        <v>9772870</v>
      </c>
      <c r="L1679" s="85">
        <v>0</v>
      </c>
      <c r="M1679" s="85">
        <v>0</v>
      </c>
      <c r="N1679" s="85">
        <v>0</v>
      </c>
      <c r="O1679" s="153">
        <v>1339583</v>
      </c>
      <c r="P1679" s="153">
        <v>1316293</v>
      </c>
      <c r="Q1679" s="153">
        <v>1299949</v>
      </c>
      <c r="R1679" s="153">
        <v>2371778</v>
      </c>
      <c r="S1679" s="153">
        <v>0</v>
      </c>
      <c r="T1679" s="154">
        <v>7.8032147278900002E-3</v>
      </c>
      <c r="U1679" s="154" t="s">
        <v>4364</v>
      </c>
      <c r="V1679" s="154" t="s">
        <v>4364</v>
      </c>
      <c r="W1679" s="86">
        <v>1.034987361914E-2</v>
      </c>
      <c r="X1679" s="86">
        <v>0</v>
      </c>
      <c r="Y1679" s="86">
        <v>3.6330057878E-4</v>
      </c>
      <c r="Z1679" s="154" t="s">
        <v>4364</v>
      </c>
      <c r="AA1679" s="86">
        <v>0</v>
      </c>
      <c r="AB1679" s="86">
        <v>0</v>
      </c>
      <c r="AC1679" s="86">
        <v>0</v>
      </c>
      <c r="AD1679" s="86" t="s">
        <v>4364</v>
      </c>
      <c r="AE1679" s="86" t="s">
        <v>4364</v>
      </c>
      <c r="AF1679" s="86" t="s">
        <v>4364</v>
      </c>
      <c r="AG1679" s="86">
        <v>1.2952340557799999E-3</v>
      </c>
    </row>
    <row r="1680" spans="1:33" x14ac:dyDescent="0.35">
      <c r="A1680" s="84">
        <v>16614</v>
      </c>
      <c r="B1680" s="126">
        <v>46112</v>
      </c>
      <c r="C1680" s="84">
        <v>8710</v>
      </c>
      <c r="D1680" s="83" t="s">
        <v>1990</v>
      </c>
      <c r="E1680" s="85">
        <v>202529</v>
      </c>
      <c r="F1680" s="85">
        <v>33522</v>
      </c>
      <c r="G1680" s="85">
        <v>0</v>
      </c>
      <c r="H1680" s="85">
        <v>0</v>
      </c>
      <c r="I1680" s="85">
        <v>0</v>
      </c>
      <c r="J1680" s="85">
        <v>0</v>
      </c>
      <c r="K1680" s="85">
        <v>0</v>
      </c>
      <c r="L1680" s="85">
        <v>0</v>
      </c>
      <c r="M1680" s="85">
        <v>0</v>
      </c>
      <c r="N1680" s="85">
        <v>0</v>
      </c>
      <c r="O1680" s="153">
        <v>33522</v>
      </c>
      <c r="P1680" s="153">
        <v>0</v>
      </c>
      <c r="Q1680" s="153">
        <v>0</v>
      </c>
      <c r="R1680" s="153">
        <v>0</v>
      </c>
      <c r="S1680" s="153">
        <v>0</v>
      </c>
      <c r="T1680" s="154" t="s">
        <v>4364</v>
      </c>
      <c r="U1680" s="154" t="s">
        <v>4364</v>
      </c>
      <c r="V1680" s="154" t="s">
        <v>4364</v>
      </c>
      <c r="W1680" s="86">
        <v>0</v>
      </c>
      <c r="X1680" s="86" t="s">
        <v>4364</v>
      </c>
      <c r="Y1680" s="86" t="s">
        <v>4364</v>
      </c>
      <c r="Z1680" s="154" t="s">
        <v>4364</v>
      </c>
      <c r="AA1680" s="86" t="s">
        <v>4364</v>
      </c>
      <c r="AB1680" s="154" t="s">
        <v>4364</v>
      </c>
      <c r="AC1680" s="154" t="s">
        <v>4364</v>
      </c>
      <c r="AD1680" s="154" t="s">
        <v>4364</v>
      </c>
      <c r="AE1680" s="154" t="s">
        <v>4364</v>
      </c>
      <c r="AF1680" s="154" t="s">
        <v>4364</v>
      </c>
      <c r="AG1680" s="86">
        <v>0</v>
      </c>
    </row>
    <row r="1681" spans="1:33" x14ac:dyDescent="0.35">
      <c r="A1681" s="84">
        <v>16619</v>
      </c>
      <c r="B1681" s="126">
        <v>46112</v>
      </c>
      <c r="C1681" s="84">
        <v>8714</v>
      </c>
      <c r="D1681" s="83" t="s">
        <v>1991</v>
      </c>
      <c r="E1681" s="85">
        <v>57003295</v>
      </c>
      <c r="F1681" s="85">
        <v>24820893</v>
      </c>
      <c r="G1681" s="85">
        <v>474246</v>
      </c>
      <c r="H1681" s="85">
        <v>0</v>
      </c>
      <c r="I1681" s="85">
        <v>0</v>
      </c>
      <c r="J1681" s="85">
        <v>724913</v>
      </c>
      <c r="K1681" s="85">
        <v>5231352</v>
      </c>
      <c r="L1681" s="85">
        <v>0</v>
      </c>
      <c r="M1681" s="85">
        <v>0</v>
      </c>
      <c r="N1681" s="85">
        <v>0</v>
      </c>
      <c r="O1681" s="153">
        <v>1334449</v>
      </c>
      <c r="P1681" s="153">
        <v>1052089</v>
      </c>
      <c r="Q1681" s="153">
        <v>13014709</v>
      </c>
      <c r="R1681" s="153">
        <v>2989135</v>
      </c>
      <c r="S1681" s="153">
        <v>0</v>
      </c>
      <c r="T1681" s="154">
        <v>8.8173672598300008E-3</v>
      </c>
      <c r="U1681" s="154" t="s">
        <v>4364</v>
      </c>
      <c r="V1681" s="154" t="s">
        <v>4364</v>
      </c>
      <c r="W1681" s="86">
        <v>2.2471480242889998E-2</v>
      </c>
      <c r="X1681" s="86">
        <v>1.67732174768E-3</v>
      </c>
      <c r="Y1681" s="86">
        <v>1.9385183276800001E-3</v>
      </c>
      <c r="Z1681" s="154" t="s">
        <v>4364</v>
      </c>
      <c r="AA1681" s="86">
        <v>2.3947352467799999E-3</v>
      </c>
      <c r="AB1681" s="154">
        <v>0</v>
      </c>
      <c r="AC1681" s="154">
        <v>0</v>
      </c>
      <c r="AD1681" s="154" t="s">
        <v>4364</v>
      </c>
      <c r="AE1681" s="154" t="s">
        <v>4364</v>
      </c>
      <c r="AF1681" s="154" t="s">
        <v>4364</v>
      </c>
      <c r="AG1681" s="86">
        <v>1.68270931116E-3</v>
      </c>
    </row>
    <row r="1682" spans="1:33" x14ac:dyDescent="0.35">
      <c r="A1682" s="84">
        <v>16636</v>
      </c>
      <c r="B1682" s="126">
        <v>46112</v>
      </c>
      <c r="C1682" s="84">
        <v>8722</v>
      </c>
      <c r="D1682" s="83" t="s">
        <v>1992</v>
      </c>
      <c r="E1682" s="85">
        <v>2260265</v>
      </c>
      <c r="F1682" s="85">
        <v>839240</v>
      </c>
      <c r="G1682" s="85">
        <v>0</v>
      </c>
      <c r="H1682" s="85">
        <v>0</v>
      </c>
      <c r="I1682" s="85">
        <v>0</v>
      </c>
      <c r="J1682" s="85">
        <v>225853</v>
      </c>
      <c r="K1682" s="85">
        <v>347846</v>
      </c>
      <c r="L1682" s="85">
        <v>0</v>
      </c>
      <c r="M1682" s="85">
        <v>0</v>
      </c>
      <c r="N1682" s="85">
        <v>0</v>
      </c>
      <c r="O1682" s="153">
        <v>265542</v>
      </c>
      <c r="P1682" s="153">
        <v>0</v>
      </c>
      <c r="Q1682" s="153">
        <v>0</v>
      </c>
      <c r="R1682" s="153">
        <v>0</v>
      </c>
      <c r="S1682" s="153">
        <v>0</v>
      </c>
      <c r="T1682" s="154" t="s">
        <v>4364</v>
      </c>
      <c r="U1682" s="86" t="s">
        <v>4364</v>
      </c>
      <c r="V1682" s="154" t="s">
        <v>4364</v>
      </c>
      <c r="W1682" s="86">
        <v>3.7235194632199999E-3</v>
      </c>
      <c r="X1682" s="86">
        <v>4.5788815248400004E-3</v>
      </c>
      <c r="Y1682" s="86">
        <v>0</v>
      </c>
      <c r="Z1682" s="154" t="s">
        <v>4364</v>
      </c>
      <c r="AA1682" s="86" t="s">
        <v>4364</v>
      </c>
      <c r="AB1682" s="154" t="s">
        <v>4364</v>
      </c>
      <c r="AC1682" s="154" t="s">
        <v>4364</v>
      </c>
      <c r="AD1682" s="154" t="s">
        <v>4364</v>
      </c>
      <c r="AE1682" s="154" t="s">
        <v>4364</v>
      </c>
      <c r="AF1682" s="154" t="s">
        <v>4364</v>
      </c>
      <c r="AG1682" s="86">
        <v>2.56739879333E-3</v>
      </c>
    </row>
    <row r="1683" spans="1:33" x14ac:dyDescent="0.35">
      <c r="A1683" s="84">
        <v>16655</v>
      </c>
      <c r="B1683" s="126">
        <v>46112</v>
      </c>
      <c r="C1683" s="84">
        <v>8731</v>
      </c>
      <c r="D1683" s="83" t="s">
        <v>1993</v>
      </c>
      <c r="E1683" s="85">
        <v>22616637</v>
      </c>
      <c r="F1683" s="85">
        <v>9525422</v>
      </c>
      <c r="G1683" s="85">
        <v>600997</v>
      </c>
      <c r="H1683" s="85">
        <v>0</v>
      </c>
      <c r="I1683" s="85">
        <v>0</v>
      </c>
      <c r="J1683" s="85">
        <v>2488007</v>
      </c>
      <c r="K1683" s="85">
        <v>3816378</v>
      </c>
      <c r="L1683" s="85">
        <v>0</v>
      </c>
      <c r="M1683" s="85">
        <v>0</v>
      </c>
      <c r="N1683" s="85">
        <v>0</v>
      </c>
      <c r="O1683" s="153">
        <v>1170082</v>
      </c>
      <c r="P1683" s="153">
        <v>1363443</v>
      </c>
      <c r="Q1683" s="153">
        <v>48961</v>
      </c>
      <c r="R1683" s="153">
        <v>37554</v>
      </c>
      <c r="S1683" s="153">
        <v>0</v>
      </c>
      <c r="T1683" s="86">
        <v>1.5650140138060001E-2</v>
      </c>
      <c r="U1683" s="86" t="s">
        <v>4364</v>
      </c>
      <c r="V1683" s="154" t="s">
        <v>4364</v>
      </c>
      <c r="W1683" s="86">
        <v>1.135262620848E-2</v>
      </c>
      <c r="X1683" s="86">
        <v>2.76954163807E-3</v>
      </c>
      <c r="Y1683" s="86">
        <v>1.82018510165E-3</v>
      </c>
      <c r="Z1683" s="154" t="s">
        <v>4364</v>
      </c>
      <c r="AA1683" s="86">
        <v>9.2995734895899997E-6</v>
      </c>
      <c r="AB1683" s="154">
        <v>0</v>
      </c>
      <c r="AC1683" s="154">
        <v>0</v>
      </c>
      <c r="AD1683" s="86" t="s">
        <v>4364</v>
      </c>
      <c r="AE1683" s="154" t="s">
        <v>4364</v>
      </c>
      <c r="AF1683" s="154" t="s">
        <v>4364</v>
      </c>
      <c r="AG1683" s="86">
        <v>3.7674597315500002E-3</v>
      </c>
    </row>
    <row r="1684" spans="1:33" x14ac:dyDescent="0.35">
      <c r="A1684" s="84">
        <v>16657</v>
      </c>
      <c r="B1684" s="126">
        <v>46112</v>
      </c>
      <c r="C1684" s="84">
        <v>8733</v>
      </c>
      <c r="D1684" s="83" t="s">
        <v>1994</v>
      </c>
      <c r="E1684" s="85">
        <v>123533749</v>
      </c>
      <c r="F1684" s="85">
        <v>86782295</v>
      </c>
      <c r="G1684" s="85">
        <v>2381853</v>
      </c>
      <c r="H1684" s="85">
        <v>0</v>
      </c>
      <c r="I1684" s="85">
        <v>3451932</v>
      </c>
      <c r="J1684" s="85">
        <v>6790754</v>
      </c>
      <c r="K1684" s="85">
        <v>17672479</v>
      </c>
      <c r="L1684" s="85">
        <v>0</v>
      </c>
      <c r="M1684" s="85">
        <v>15364988</v>
      </c>
      <c r="N1684" s="85">
        <v>280399</v>
      </c>
      <c r="O1684" s="153">
        <v>2903065</v>
      </c>
      <c r="P1684" s="153">
        <v>289803</v>
      </c>
      <c r="Q1684" s="153">
        <v>27530386</v>
      </c>
      <c r="R1684" s="153">
        <v>10116636</v>
      </c>
      <c r="S1684" s="153">
        <v>0</v>
      </c>
      <c r="T1684" s="86">
        <v>2.486579152935E-2</v>
      </c>
      <c r="U1684" s="86" t="s">
        <v>4364</v>
      </c>
      <c r="V1684" s="154">
        <v>5.2917578882899999E-3</v>
      </c>
      <c r="W1684" s="86">
        <v>4.8120048741299999E-2</v>
      </c>
      <c r="X1684" s="86">
        <v>-3.1473805450000001E-4</v>
      </c>
      <c r="Y1684" s="86">
        <v>3.8840328626999999E-3</v>
      </c>
      <c r="Z1684" s="154" t="s">
        <v>4364</v>
      </c>
      <c r="AA1684" s="86">
        <v>0</v>
      </c>
      <c r="AB1684" s="86">
        <v>2.0599361442E-4</v>
      </c>
      <c r="AC1684" s="86">
        <v>-2.6774779409999999E-4</v>
      </c>
      <c r="AD1684" s="154" t="s">
        <v>4364</v>
      </c>
      <c r="AE1684" s="154">
        <v>0</v>
      </c>
      <c r="AF1684" s="154">
        <v>4.5684429479740003E-2</v>
      </c>
      <c r="AG1684" s="86">
        <v>3.9348905552899997E-3</v>
      </c>
    </row>
    <row r="1685" spans="1:33" x14ac:dyDescent="0.35">
      <c r="A1685" s="84">
        <v>16672</v>
      </c>
      <c r="B1685" s="126">
        <v>46112</v>
      </c>
      <c r="C1685" s="84">
        <v>8741</v>
      </c>
      <c r="D1685" s="83" t="s">
        <v>1995</v>
      </c>
      <c r="E1685" s="85">
        <v>24004082</v>
      </c>
      <c r="F1685" s="85">
        <v>16022859</v>
      </c>
      <c r="G1685" s="85">
        <v>0</v>
      </c>
      <c r="H1685" s="85">
        <v>0</v>
      </c>
      <c r="I1685" s="85">
        <v>0</v>
      </c>
      <c r="J1685" s="85">
        <v>3222740</v>
      </c>
      <c r="K1685" s="85">
        <v>4828072</v>
      </c>
      <c r="L1685" s="85">
        <v>0</v>
      </c>
      <c r="M1685" s="85">
        <v>0</v>
      </c>
      <c r="N1685" s="85">
        <v>0</v>
      </c>
      <c r="O1685" s="153">
        <v>685834</v>
      </c>
      <c r="P1685" s="153">
        <v>1691756</v>
      </c>
      <c r="Q1685" s="153">
        <v>3453688</v>
      </c>
      <c r="R1685" s="153">
        <v>2140769</v>
      </c>
      <c r="S1685" s="153">
        <v>0</v>
      </c>
      <c r="T1685" s="86" t="s">
        <v>4364</v>
      </c>
      <c r="U1685" s="154" t="s">
        <v>4364</v>
      </c>
      <c r="V1685" s="154" t="s">
        <v>4364</v>
      </c>
      <c r="W1685" s="86">
        <v>9.5814010970999997E-3</v>
      </c>
      <c r="X1685" s="86">
        <v>0</v>
      </c>
      <c r="Y1685" s="86">
        <v>8.0249943247000005E-4</v>
      </c>
      <c r="Z1685" s="154" t="s">
        <v>4364</v>
      </c>
      <c r="AA1685" s="86">
        <v>0</v>
      </c>
      <c r="AB1685" s="86">
        <v>0</v>
      </c>
      <c r="AC1685" s="86">
        <v>0</v>
      </c>
      <c r="AD1685" s="154" t="s">
        <v>4364</v>
      </c>
      <c r="AE1685" s="154" t="s">
        <v>4364</v>
      </c>
      <c r="AF1685" s="154" t="s">
        <v>4364</v>
      </c>
      <c r="AG1685" s="86">
        <v>6.9187495989000004E-4</v>
      </c>
    </row>
    <row r="1686" spans="1:33" x14ac:dyDescent="0.35">
      <c r="A1686" s="84">
        <v>16699</v>
      </c>
      <c r="B1686" s="126">
        <v>46112</v>
      </c>
      <c r="C1686" s="84">
        <v>8754</v>
      </c>
      <c r="D1686" s="83" t="s">
        <v>1996</v>
      </c>
      <c r="E1686" s="85">
        <v>11294506</v>
      </c>
      <c r="F1686" s="85">
        <v>4034121</v>
      </c>
      <c r="G1686" s="85">
        <v>0</v>
      </c>
      <c r="H1686" s="85">
        <v>0</v>
      </c>
      <c r="I1686" s="85">
        <v>0</v>
      </c>
      <c r="J1686" s="85">
        <v>1721676</v>
      </c>
      <c r="K1686" s="85">
        <v>1630231</v>
      </c>
      <c r="L1686" s="85">
        <v>0</v>
      </c>
      <c r="M1686" s="85">
        <v>0</v>
      </c>
      <c r="N1686" s="85">
        <v>0</v>
      </c>
      <c r="O1686" s="153">
        <v>578550</v>
      </c>
      <c r="P1686" s="153">
        <v>103664</v>
      </c>
      <c r="Q1686" s="153">
        <v>0</v>
      </c>
      <c r="R1686" s="153">
        <v>0</v>
      </c>
      <c r="S1686" s="153">
        <v>0</v>
      </c>
      <c r="T1686" s="86" t="s">
        <v>4364</v>
      </c>
      <c r="U1686" s="154" t="s">
        <v>4364</v>
      </c>
      <c r="V1686" s="154" t="s">
        <v>4364</v>
      </c>
      <c r="W1686" s="86">
        <v>8.4619029047799995E-3</v>
      </c>
      <c r="X1686" s="86">
        <v>0</v>
      </c>
      <c r="Y1686" s="86">
        <v>-5.97345121E-5</v>
      </c>
      <c r="Z1686" s="154" t="s">
        <v>4364</v>
      </c>
      <c r="AA1686" s="86">
        <v>0</v>
      </c>
      <c r="AB1686" s="86" t="s">
        <v>4364</v>
      </c>
      <c r="AC1686" s="154" t="s">
        <v>4364</v>
      </c>
      <c r="AD1686" s="154" t="s">
        <v>4364</v>
      </c>
      <c r="AE1686" s="154" t="s">
        <v>4364</v>
      </c>
      <c r="AF1686" s="154" t="s">
        <v>4364</v>
      </c>
      <c r="AG1686" s="86">
        <v>1.06680928982E-3</v>
      </c>
    </row>
    <row r="1687" spans="1:33" x14ac:dyDescent="0.35">
      <c r="A1687" s="84">
        <v>16702</v>
      </c>
      <c r="B1687" s="126">
        <v>46112</v>
      </c>
      <c r="C1687" s="84">
        <v>8756</v>
      </c>
      <c r="D1687" s="83" t="s">
        <v>1997</v>
      </c>
      <c r="E1687" s="85">
        <v>27927162</v>
      </c>
      <c r="F1687" s="85">
        <v>9826550</v>
      </c>
      <c r="G1687" s="85">
        <v>88906</v>
      </c>
      <c r="H1687" s="85">
        <v>0</v>
      </c>
      <c r="I1687" s="85">
        <v>0</v>
      </c>
      <c r="J1687" s="85">
        <v>769860</v>
      </c>
      <c r="K1687" s="85">
        <v>1909996</v>
      </c>
      <c r="L1687" s="85">
        <v>0</v>
      </c>
      <c r="M1687" s="85">
        <v>995652</v>
      </c>
      <c r="N1687" s="85">
        <v>0</v>
      </c>
      <c r="O1687" s="153">
        <v>355101</v>
      </c>
      <c r="P1687" s="153">
        <v>786895</v>
      </c>
      <c r="Q1687" s="153">
        <v>4897945</v>
      </c>
      <c r="R1687" s="153">
        <v>22193</v>
      </c>
      <c r="S1687" s="153">
        <v>0</v>
      </c>
      <c r="T1687" s="154">
        <v>1.304085925844E-2</v>
      </c>
      <c r="U1687" s="154" t="s">
        <v>4364</v>
      </c>
      <c r="V1687" s="154" t="s">
        <v>4364</v>
      </c>
      <c r="W1687" s="86">
        <v>1.2573113151179999E-2</v>
      </c>
      <c r="X1687" s="86">
        <v>1.6559910443999999E-4</v>
      </c>
      <c r="Y1687" s="86">
        <v>0</v>
      </c>
      <c r="Z1687" s="154" t="s">
        <v>4364</v>
      </c>
      <c r="AA1687" s="86">
        <v>1.113065097444E-2</v>
      </c>
      <c r="AB1687" s="154">
        <v>1.5766089033199999E-3</v>
      </c>
      <c r="AC1687" s="154">
        <v>0</v>
      </c>
      <c r="AD1687" s="154" t="s">
        <v>4364</v>
      </c>
      <c r="AE1687" s="154">
        <v>0</v>
      </c>
      <c r="AF1687" s="154" t="s">
        <v>4364</v>
      </c>
      <c r="AG1687" s="86">
        <v>2.2054799452599998E-3</v>
      </c>
    </row>
    <row r="1688" spans="1:33" x14ac:dyDescent="0.35">
      <c r="A1688" s="84">
        <v>16706</v>
      </c>
      <c r="B1688" s="126">
        <v>46112</v>
      </c>
      <c r="C1688" s="84">
        <v>8758</v>
      </c>
      <c r="D1688" s="83" t="s">
        <v>1998</v>
      </c>
      <c r="E1688" s="85">
        <v>125894460</v>
      </c>
      <c r="F1688" s="85">
        <v>81276096</v>
      </c>
      <c r="G1688" s="85">
        <v>3121256</v>
      </c>
      <c r="H1688" s="85">
        <v>0</v>
      </c>
      <c r="I1688" s="85">
        <v>0</v>
      </c>
      <c r="J1688" s="85">
        <v>23657800</v>
      </c>
      <c r="K1688" s="85">
        <v>51922560</v>
      </c>
      <c r="L1688" s="85">
        <v>0</v>
      </c>
      <c r="M1688" s="85">
        <v>0</v>
      </c>
      <c r="N1688" s="85">
        <v>0</v>
      </c>
      <c r="O1688" s="153">
        <v>1467285</v>
      </c>
      <c r="P1688" s="153">
        <v>460566</v>
      </c>
      <c r="Q1688" s="153">
        <v>571383</v>
      </c>
      <c r="R1688" s="153">
        <v>75245</v>
      </c>
      <c r="S1688" s="153">
        <v>0</v>
      </c>
      <c r="T1688" s="154">
        <v>2.0693261556079999E-2</v>
      </c>
      <c r="U1688" s="154" t="s">
        <v>4364</v>
      </c>
      <c r="V1688" s="154" t="s">
        <v>4364</v>
      </c>
      <c r="W1688" s="86">
        <v>-1.9555272824099999E-2</v>
      </c>
      <c r="X1688" s="86">
        <v>-1.9114947262E-3</v>
      </c>
      <c r="Y1688" s="86">
        <v>5.2268552850999999E-3</v>
      </c>
      <c r="Z1688" s="154" t="s">
        <v>4364</v>
      </c>
      <c r="AA1688" s="86">
        <v>0</v>
      </c>
      <c r="AB1688" s="154">
        <v>0</v>
      </c>
      <c r="AC1688" s="154">
        <v>0</v>
      </c>
      <c r="AD1688" s="154" t="s">
        <v>4364</v>
      </c>
      <c r="AE1688" s="154" t="s">
        <v>4364</v>
      </c>
      <c r="AF1688" s="154" t="s">
        <v>4364</v>
      </c>
      <c r="AG1688" s="86">
        <v>3.4807259776500001E-3</v>
      </c>
    </row>
    <row r="1689" spans="1:33" x14ac:dyDescent="0.35">
      <c r="A1689" s="84">
        <v>16728</v>
      </c>
      <c r="B1689" s="126">
        <v>46112</v>
      </c>
      <c r="C1689" s="84">
        <v>8770</v>
      </c>
      <c r="D1689" s="83" t="s">
        <v>1999</v>
      </c>
      <c r="E1689" s="85">
        <v>285162</v>
      </c>
      <c r="F1689" s="85">
        <v>6114</v>
      </c>
      <c r="G1689" s="85">
        <v>0</v>
      </c>
      <c r="H1689" s="85">
        <v>0</v>
      </c>
      <c r="I1689" s="85">
        <v>0</v>
      </c>
      <c r="J1689" s="85">
        <v>0</v>
      </c>
      <c r="K1689" s="85">
        <v>0</v>
      </c>
      <c r="L1689" s="85">
        <v>0</v>
      </c>
      <c r="M1689" s="85">
        <v>0</v>
      </c>
      <c r="N1689" s="85">
        <v>0</v>
      </c>
      <c r="O1689" s="153">
        <v>6114</v>
      </c>
      <c r="P1689" s="153">
        <v>0</v>
      </c>
      <c r="Q1689" s="153">
        <v>0</v>
      </c>
      <c r="R1689" s="153">
        <v>0</v>
      </c>
      <c r="S1689" s="153">
        <v>0</v>
      </c>
      <c r="T1689" s="86" t="s">
        <v>4364</v>
      </c>
      <c r="U1689" s="154" t="s">
        <v>4364</v>
      </c>
      <c r="V1689" s="154" t="s">
        <v>4364</v>
      </c>
      <c r="W1689" s="86">
        <v>0</v>
      </c>
      <c r="X1689" s="86" t="s">
        <v>4364</v>
      </c>
      <c r="Y1689" s="86" t="s">
        <v>4364</v>
      </c>
      <c r="Z1689" s="154" t="s">
        <v>4364</v>
      </c>
      <c r="AA1689" s="86" t="s">
        <v>4364</v>
      </c>
      <c r="AB1689" s="86" t="s">
        <v>4364</v>
      </c>
      <c r="AC1689" s="86" t="s">
        <v>4364</v>
      </c>
      <c r="AD1689" s="154" t="s">
        <v>4364</v>
      </c>
      <c r="AE1689" s="154" t="s">
        <v>4364</v>
      </c>
      <c r="AF1689" s="154" t="s">
        <v>4364</v>
      </c>
      <c r="AG1689" s="86">
        <v>0</v>
      </c>
    </row>
    <row r="1690" spans="1:33" x14ac:dyDescent="0.35">
      <c r="A1690" s="84">
        <v>16732</v>
      </c>
      <c r="B1690" s="126">
        <v>46112</v>
      </c>
      <c r="C1690" s="84">
        <v>8771</v>
      </c>
      <c r="D1690" s="83" t="s">
        <v>2000</v>
      </c>
      <c r="E1690" s="85">
        <v>24150942</v>
      </c>
      <c r="F1690" s="85">
        <v>9132563</v>
      </c>
      <c r="G1690" s="85">
        <v>252368</v>
      </c>
      <c r="H1690" s="85">
        <v>0</v>
      </c>
      <c r="I1690" s="85">
        <v>0</v>
      </c>
      <c r="J1690" s="85">
        <v>1169885</v>
      </c>
      <c r="K1690" s="85">
        <v>6073862</v>
      </c>
      <c r="L1690" s="85">
        <v>0</v>
      </c>
      <c r="M1690" s="85">
        <v>0</v>
      </c>
      <c r="N1690" s="85">
        <v>425710</v>
      </c>
      <c r="O1690" s="153">
        <v>465116</v>
      </c>
      <c r="P1690" s="153">
        <v>398892</v>
      </c>
      <c r="Q1690" s="153">
        <v>0</v>
      </c>
      <c r="R1690" s="153">
        <v>346730</v>
      </c>
      <c r="S1690" s="153">
        <v>0</v>
      </c>
      <c r="T1690" s="86">
        <v>1.373777975683E-2</v>
      </c>
      <c r="U1690" s="154" t="s">
        <v>4364</v>
      </c>
      <c r="V1690" s="154" t="s">
        <v>4364</v>
      </c>
      <c r="W1690" s="86">
        <v>-1.0356705568599999E-2</v>
      </c>
      <c r="X1690" s="86">
        <v>0</v>
      </c>
      <c r="Y1690" s="86">
        <v>9.8981346689999998E-5</v>
      </c>
      <c r="Z1690" s="154" t="s">
        <v>4364</v>
      </c>
      <c r="AA1690" s="86">
        <v>0</v>
      </c>
      <c r="AB1690" s="86" t="s">
        <v>4364</v>
      </c>
      <c r="AC1690" s="86">
        <v>0</v>
      </c>
      <c r="AD1690" s="154" t="s">
        <v>4364</v>
      </c>
      <c r="AE1690" s="154" t="s">
        <v>4364</v>
      </c>
      <c r="AF1690" s="154">
        <v>0</v>
      </c>
      <c r="AG1690" s="86">
        <v>-5.1549898890999997E-6</v>
      </c>
    </row>
    <row r="1691" spans="1:33" x14ac:dyDescent="0.35">
      <c r="A1691" s="84">
        <v>16746</v>
      </c>
      <c r="B1691" s="126">
        <v>46112</v>
      </c>
      <c r="C1691" s="84">
        <v>8777</v>
      </c>
      <c r="D1691" s="83" t="s">
        <v>2001</v>
      </c>
      <c r="E1691" s="85">
        <v>31868853</v>
      </c>
      <c r="F1691" s="85">
        <v>9802078</v>
      </c>
      <c r="G1691" s="85">
        <v>0</v>
      </c>
      <c r="H1691" s="85">
        <v>0</v>
      </c>
      <c r="I1691" s="85">
        <v>0</v>
      </c>
      <c r="J1691" s="85">
        <v>558786</v>
      </c>
      <c r="K1691" s="85">
        <v>1177801</v>
      </c>
      <c r="L1691" s="85">
        <v>0</v>
      </c>
      <c r="M1691" s="85">
        <v>0</v>
      </c>
      <c r="N1691" s="85">
        <v>0</v>
      </c>
      <c r="O1691" s="153">
        <v>295243</v>
      </c>
      <c r="P1691" s="153">
        <v>85451</v>
      </c>
      <c r="Q1691" s="153">
        <v>6881521</v>
      </c>
      <c r="R1691" s="153">
        <v>803276</v>
      </c>
      <c r="S1691" s="153">
        <v>0</v>
      </c>
      <c r="T1691" s="86" t="s">
        <v>4364</v>
      </c>
      <c r="U1691" s="154" t="s">
        <v>4364</v>
      </c>
      <c r="V1691" s="154" t="s">
        <v>4364</v>
      </c>
      <c r="W1691" s="86">
        <v>0</v>
      </c>
      <c r="X1691" s="86">
        <v>0</v>
      </c>
      <c r="Y1691" s="86">
        <v>0</v>
      </c>
      <c r="Z1691" s="154" t="s">
        <v>4364</v>
      </c>
      <c r="AA1691" s="86">
        <v>0</v>
      </c>
      <c r="AB1691" s="86">
        <v>0</v>
      </c>
      <c r="AC1691" s="86">
        <v>0</v>
      </c>
      <c r="AD1691" s="86" t="s">
        <v>4364</v>
      </c>
      <c r="AE1691" s="86" t="s">
        <v>4364</v>
      </c>
      <c r="AF1691" s="86" t="s">
        <v>4364</v>
      </c>
      <c r="AG1691" s="86">
        <v>0</v>
      </c>
    </row>
    <row r="1692" spans="1:33" x14ac:dyDescent="0.35">
      <c r="A1692" s="84">
        <v>16754</v>
      </c>
      <c r="B1692" s="126">
        <v>46112</v>
      </c>
      <c r="C1692" s="84">
        <v>8783</v>
      </c>
      <c r="D1692" s="83" t="s">
        <v>2002</v>
      </c>
      <c r="E1692" s="85">
        <v>15262409</v>
      </c>
      <c r="F1692" s="85">
        <v>9898181</v>
      </c>
      <c r="G1692" s="85">
        <v>0</v>
      </c>
      <c r="H1692" s="85">
        <v>203240</v>
      </c>
      <c r="I1692" s="85">
        <v>0</v>
      </c>
      <c r="J1692" s="85">
        <v>4995661</v>
      </c>
      <c r="K1692" s="85">
        <v>2024595</v>
      </c>
      <c r="L1692" s="85">
        <v>0</v>
      </c>
      <c r="M1692" s="85">
        <v>915621</v>
      </c>
      <c r="N1692" s="85">
        <v>0</v>
      </c>
      <c r="O1692" s="153">
        <v>1364587</v>
      </c>
      <c r="P1692" s="153">
        <v>394477</v>
      </c>
      <c r="Q1692" s="153">
        <v>0</v>
      </c>
      <c r="R1692" s="153">
        <v>0</v>
      </c>
      <c r="S1692" s="153">
        <v>0</v>
      </c>
      <c r="T1692" s="154" t="s">
        <v>4364</v>
      </c>
      <c r="U1692" s="154">
        <v>-1.25900145959E-2</v>
      </c>
      <c r="V1692" s="154" t="s">
        <v>4364</v>
      </c>
      <c r="W1692" s="86">
        <v>2.16268729875E-2</v>
      </c>
      <c r="X1692" s="86">
        <v>-7.8792995317999996E-8</v>
      </c>
      <c r="Y1692" s="86">
        <v>-4.2648923351E-3</v>
      </c>
      <c r="Z1692" s="154" t="s">
        <v>4364</v>
      </c>
      <c r="AA1692" s="86">
        <v>-2.4452148313999999E-3</v>
      </c>
      <c r="AB1692" s="154" t="s">
        <v>4364</v>
      </c>
      <c r="AC1692" s="154" t="s">
        <v>4364</v>
      </c>
      <c r="AD1692" s="154" t="s">
        <v>4364</v>
      </c>
      <c r="AE1692" s="154">
        <v>0</v>
      </c>
      <c r="AF1692" s="154" t="s">
        <v>4364</v>
      </c>
      <c r="AG1692" s="86">
        <v>2.5066842072799999E-3</v>
      </c>
    </row>
    <row r="1693" spans="1:33" x14ac:dyDescent="0.35">
      <c r="A1693" s="84">
        <v>16756</v>
      </c>
      <c r="B1693" s="126">
        <v>46112</v>
      </c>
      <c r="C1693" s="84">
        <v>8785</v>
      </c>
      <c r="D1693" s="83" t="s">
        <v>2003</v>
      </c>
      <c r="E1693" s="85">
        <v>40361624</v>
      </c>
      <c r="F1693" s="85">
        <v>9019503</v>
      </c>
      <c r="G1693" s="85">
        <v>362797</v>
      </c>
      <c r="H1693" s="85">
        <v>0</v>
      </c>
      <c r="I1693" s="85">
        <v>0</v>
      </c>
      <c r="J1693" s="85">
        <v>783682</v>
      </c>
      <c r="K1693" s="85">
        <v>1733941</v>
      </c>
      <c r="L1693" s="85">
        <v>0</v>
      </c>
      <c r="M1693" s="85">
        <v>0</v>
      </c>
      <c r="N1693" s="85">
        <v>0</v>
      </c>
      <c r="O1693" s="153">
        <v>486061</v>
      </c>
      <c r="P1693" s="153">
        <v>603866</v>
      </c>
      <c r="Q1693" s="153">
        <v>832428</v>
      </c>
      <c r="R1693" s="153">
        <v>4216728</v>
      </c>
      <c r="S1693" s="153">
        <v>0</v>
      </c>
      <c r="T1693" s="154">
        <v>4.1899324089299996E-3</v>
      </c>
      <c r="U1693" s="154" t="s">
        <v>4364</v>
      </c>
      <c r="V1693" s="154" t="s">
        <v>4364</v>
      </c>
      <c r="W1693" s="86">
        <v>1.098953564903E-2</v>
      </c>
      <c r="X1693" s="86">
        <v>-2.1685895718E-3</v>
      </c>
      <c r="Y1693" s="86">
        <v>2.6064874287000002E-3</v>
      </c>
      <c r="Z1693" s="154" t="s">
        <v>4364</v>
      </c>
      <c r="AA1693" s="86">
        <v>5.8931639776300003E-3</v>
      </c>
      <c r="AB1693" s="154">
        <v>0</v>
      </c>
      <c r="AC1693" s="154">
        <v>0</v>
      </c>
      <c r="AD1693" s="154" t="s">
        <v>4364</v>
      </c>
      <c r="AE1693" s="154" t="s">
        <v>4364</v>
      </c>
      <c r="AF1693" s="86" t="s">
        <v>4364</v>
      </c>
      <c r="AG1693" s="86">
        <v>1.21220315428E-3</v>
      </c>
    </row>
    <row r="1694" spans="1:33" x14ac:dyDescent="0.35">
      <c r="A1694" s="84">
        <v>16769</v>
      </c>
      <c r="B1694" s="126">
        <v>46112</v>
      </c>
      <c r="C1694" s="84">
        <v>8793</v>
      </c>
      <c r="D1694" s="83" t="s">
        <v>2004</v>
      </c>
      <c r="E1694" s="85">
        <v>4210347</v>
      </c>
      <c r="F1694" s="85">
        <v>492738</v>
      </c>
      <c r="G1694" s="85">
        <v>0</v>
      </c>
      <c r="H1694" s="85">
        <v>0</v>
      </c>
      <c r="I1694" s="85">
        <v>0</v>
      </c>
      <c r="J1694" s="85">
        <v>0</v>
      </c>
      <c r="K1694" s="85">
        <v>0</v>
      </c>
      <c r="L1694" s="85">
        <v>0</v>
      </c>
      <c r="M1694" s="85">
        <v>0</v>
      </c>
      <c r="N1694" s="85">
        <v>0</v>
      </c>
      <c r="O1694" s="153">
        <v>492738</v>
      </c>
      <c r="P1694" s="153">
        <v>0</v>
      </c>
      <c r="Q1694" s="153">
        <v>0</v>
      </c>
      <c r="R1694" s="153">
        <v>0</v>
      </c>
      <c r="S1694" s="153">
        <v>0</v>
      </c>
      <c r="T1694" s="154" t="s">
        <v>4364</v>
      </c>
      <c r="U1694" s="86" t="s">
        <v>4364</v>
      </c>
      <c r="V1694" s="154" t="s">
        <v>4364</v>
      </c>
      <c r="W1694" s="86">
        <v>3.1860866531000002E-2</v>
      </c>
      <c r="X1694" s="86" t="s">
        <v>4364</v>
      </c>
      <c r="Y1694" s="86" t="s">
        <v>4364</v>
      </c>
      <c r="Z1694" s="154" t="s">
        <v>4364</v>
      </c>
      <c r="AA1694" s="86" t="s">
        <v>4364</v>
      </c>
      <c r="AB1694" s="86" t="s">
        <v>4364</v>
      </c>
      <c r="AC1694" s="86" t="s">
        <v>4364</v>
      </c>
      <c r="AD1694" s="154" t="s">
        <v>4364</v>
      </c>
      <c r="AE1694" s="154" t="s">
        <v>4364</v>
      </c>
      <c r="AF1694" s="154" t="s">
        <v>4364</v>
      </c>
      <c r="AG1694" s="86">
        <v>3.1860866531000002E-2</v>
      </c>
    </row>
    <row r="1695" spans="1:33" x14ac:dyDescent="0.35">
      <c r="A1695" s="84">
        <v>16770</v>
      </c>
      <c r="B1695" s="126">
        <v>46112</v>
      </c>
      <c r="C1695" s="84">
        <v>8794</v>
      </c>
      <c r="D1695" s="83" t="s">
        <v>4440</v>
      </c>
      <c r="E1695" s="85">
        <v>4231916</v>
      </c>
      <c r="F1695" s="85">
        <v>2234490</v>
      </c>
      <c r="G1695" s="85">
        <v>0</v>
      </c>
      <c r="H1695" s="85">
        <v>0</v>
      </c>
      <c r="I1695" s="85">
        <v>0</v>
      </c>
      <c r="J1695" s="85">
        <v>820156</v>
      </c>
      <c r="K1695" s="85">
        <v>1039203</v>
      </c>
      <c r="L1695" s="85">
        <v>0</v>
      </c>
      <c r="M1695" s="85">
        <v>0</v>
      </c>
      <c r="N1695" s="85">
        <v>0</v>
      </c>
      <c r="O1695" s="153">
        <v>118394</v>
      </c>
      <c r="P1695" s="153">
        <v>256737</v>
      </c>
      <c r="Q1695" s="153">
        <v>0</v>
      </c>
      <c r="R1695" s="153">
        <v>0</v>
      </c>
      <c r="S1695" s="153">
        <v>0</v>
      </c>
      <c r="T1695" s="86" t="s">
        <v>4364</v>
      </c>
      <c r="U1695" s="154" t="s">
        <v>4364</v>
      </c>
      <c r="V1695" s="154" t="s">
        <v>4364</v>
      </c>
      <c r="W1695" s="86">
        <v>-1.8445005814E-3</v>
      </c>
      <c r="X1695" s="86">
        <v>0</v>
      </c>
      <c r="Y1695" s="86">
        <v>1.055541131285E-2</v>
      </c>
      <c r="Z1695" s="154" t="s">
        <v>4364</v>
      </c>
      <c r="AA1695" s="86">
        <v>0</v>
      </c>
      <c r="AB1695" s="86" t="s">
        <v>4364</v>
      </c>
      <c r="AC1695" s="86" t="s">
        <v>4364</v>
      </c>
      <c r="AD1695" s="154" t="s">
        <v>4364</v>
      </c>
      <c r="AE1695" s="86" t="s">
        <v>4364</v>
      </c>
      <c r="AF1695" s="86" t="s">
        <v>4364</v>
      </c>
      <c r="AG1695" s="86">
        <v>4.5999518375100003E-3</v>
      </c>
    </row>
    <row r="1696" spans="1:33" x14ac:dyDescent="0.35">
      <c r="A1696" s="84">
        <v>16773</v>
      </c>
      <c r="B1696" s="126">
        <v>46112</v>
      </c>
      <c r="C1696" s="84">
        <v>8796</v>
      </c>
      <c r="D1696" s="83" t="s">
        <v>2005</v>
      </c>
      <c r="E1696" s="85">
        <v>69447256</v>
      </c>
      <c r="F1696" s="85">
        <v>52945664</v>
      </c>
      <c r="G1696" s="85">
        <v>721104</v>
      </c>
      <c r="H1696" s="85">
        <v>48491</v>
      </c>
      <c r="I1696" s="85">
        <v>0</v>
      </c>
      <c r="J1696" s="85">
        <v>6906868</v>
      </c>
      <c r="K1696" s="85">
        <v>16346362</v>
      </c>
      <c r="L1696" s="85">
        <v>0</v>
      </c>
      <c r="M1696" s="85">
        <v>0</v>
      </c>
      <c r="N1696" s="85">
        <v>0</v>
      </c>
      <c r="O1696" s="153">
        <v>3253470</v>
      </c>
      <c r="P1696" s="153">
        <v>4359559</v>
      </c>
      <c r="Q1696" s="153">
        <v>16138884</v>
      </c>
      <c r="R1696" s="153">
        <v>4094626</v>
      </c>
      <c r="S1696" s="153">
        <v>1076300</v>
      </c>
      <c r="T1696" s="86">
        <v>8.7159556697499994E-3</v>
      </c>
      <c r="U1696" s="154">
        <v>0</v>
      </c>
      <c r="V1696" s="154" t="s">
        <v>4364</v>
      </c>
      <c r="W1696" s="86">
        <v>1.192249002475E-2</v>
      </c>
      <c r="X1696" s="86">
        <v>1.43712269202E-3</v>
      </c>
      <c r="Y1696" s="86">
        <v>2.6678465502100001E-3</v>
      </c>
      <c r="Z1696" s="154" t="s">
        <v>4364</v>
      </c>
      <c r="AA1696" s="86">
        <v>3.4041801417999998E-3</v>
      </c>
      <c r="AB1696" s="86">
        <v>-9.8919379400000003E-5</v>
      </c>
      <c r="AC1696" s="86">
        <v>1.0647924632510001E-2</v>
      </c>
      <c r="AD1696" s="154">
        <v>0</v>
      </c>
      <c r="AE1696" s="154" t="s">
        <v>4364</v>
      </c>
      <c r="AF1696" s="154" t="s">
        <v>4364</v>
      </c>
      <c r="AG1696" s="86">
        <v>2.9202801812800001E-3</v>
      </c>
    </row>
    <row r="1697" spans="1:33" x14ac:dyDescent="0.35">
      <c r="A1697" s="84">
        <v>16785</v>
      </c>
      <c r="B1697" s="126">
        <v>46112</v>
      </c>
      <c r="C1697" s="84">
        <v>8802</v>
      </c>
      <c r="D1697" s="83" t="s">
        <v>2006</v>
      </c>
      <c r="E1697" s="85">
        <v>106940465</v>
      </c>
      <c r="F1697" s="85">
        <v>49452299</v>
      </c>
      <c r="G1697" s="85">
        <v>1638791</v>
      </c>
      <c r="H1697" s="85">
        <v>16063</v>
      </c>
      <c r="I1697" s="85">
        <v>1133309</v>
      </c>
      <c r="J1697" s="85">
        <v>1562579</v>
      </c>
      <c r="K1697" s="85">
        <v>2725361</v>
      </c>
      <c r="L1697" s="85">
        <v>0</v>
      </c>
      <c r="M1697" s="85">
        <v>10726132</v>
      </c>
      <c r="N1697" s="85">
        <v>368570</v>
      </c>
      <c r="O1697" s="153">
        <v>1530816</v>
      </c>
      <c r="P1697" s="153">
        <v>127322</v>
      </c>
      <c r="Q1697" s="153">
        <v>22709549</v>
      </c>
      <c r="R1697" s="153">
        <v>6913807</v>
      </c>
      <c r="S1697" s="153">
        <v>0</v>
      </c>
      <c r="T1697" s="154">
        <v>1.556505505942E-2</v>
      </c>
      <c r="U1697" s="86">
        <v>0</v>
      </c>
      <c r="V1697" s="154">
        <v>1.1770978122900001E-2</v>
      </c>
      <c r="W1697" s="86">
        <v>3.3058211492120002E-2</v>
      </c>
      <c r="X1697" s="86">
        <v>0</v>
      </c>
      <c r="Y1697" s="86">
        <v>6.6946763090800004E-3</v>
      </c>
      <c r="Z1697" s="154" t="s">
        <v>4364</v>
      </c>
      <c r="AA1697" s="86">
        <v>0.17258580797800999</v>
      </c>
      <c r="AB1697" s="154">
        <v>0</v>
      </c>
      <c r="AC1697" s="154">
        <v>1.9931586319000001E-4</v>
      </c>
      <c r="AD1697" s="154" t="s">
        <v>4364</v>
      </c>
      <c r="AE1697" s="154">
        <v>0</v>
      </c>
      <c r="AF1697" s="154">
        <v>0</v>
      </c>
      <c r="AG1697" s="86">
        <v>2.4319500050400001E-3</v>
      </c>
    </row>
    <row r="1698" spans="1:33" x14ac:dyDescent="0.35">
      <c r="A1698" s="84">
        <v>16790</v>
      </c>
      <c r="B1698" s="126">
        <v>46112</v>
      </c>
      <c r="C1698" s="84">
        <v>8805</v>
      </c>
      <c r="D1698" s="83" t="s">
        <v>2007</v>
      </c>
      <c r="E1698" s="85">
        <v>360160</v>
      </c>
      <c r="F1698" s="85">
        <v>69173</v>
      </c>
      <c r="G1698" s="85">
        <v>0</v>
      </c>
      <c r="H1698" s="85">
        <v>0</v>
      </c>
      <c r="I1698" s="85">
        <v>0</v>
      </c>
      <c r="J1698" s="85">
        <v>0</v>
      </c>
      <c r="K1698" s="85">
        <v>0</v>
      </c>
      <c r="L1698" s="85">
        <v>0</v>
      </c>
      <c r="M1698" s="85">
        <v>0</v>
      </c>
      <c r="N1698" s="85">
        <v>0</v>
      </c>
      <c r="O1698" s="153">
        <v>69173</v>
      </c>
      <c r="P1698" s="153">
        <v>0</v>
      </c>
      <c r="Q1698" s="153">
        <v>0</v>
      </c>
      <c r="R1698" s="153">
        <v>0</v>
      </c>
      <c r="S1698" s="153">
        <v>0</v>
      </c>
      <c r="T1698" s="154" t="s">
        <v>4364</v>
      </c>
      <c r="U1698" s="154" t="s">
        <v>4364</v>
      </c>
      <c r="V1698" s="154" t="s">
        <v>4364</v>
      </c>
      <c r="W1698" s="86">
        <v>1.432586842527E-2</v>
      </c>
      <c r="X1698" s="86" t="s">
        <v>4364</v>
      </c>
      <c r="Y1698" s="86" t="s">
        <v>4364</v>
      </c>
      <c r="Z1698" s="154" t="s">
        <v>4364</v>
      </c>
      <c r="AA1698" s="86" t="s">
        <v>4364</v>
      </c>
      <c r="AB1698" s="154" t="s">
        <v>4364</v>
      </c>
      <c r="AC1698" s="154" t="s">
        <v>4364</v>
      </c>
      <c r="AD1698" s="154" t="s">
        <v>4364</v>
      </c>
      <c r="AE1698" s="154" t="s">
        <v>4364</v>
      </c>
      <c r="AF1698" s="154" t="s">
        <v>4364</v>
      </c>
      <c r="AG1698" s="86">
        <v>1.432586842527E-2</v>
      </c>
    </row>
    <row r="1699" spans="1:33" x14ac:dyDescent="0.35">
      <c r="A1699" s="84">
        <v>16813</v>
      </c>
      <c r="B1699" s="126">
        <v>46112</v>
      </c>
      <c r="C1699" s="84">
        <v>8818</v>
      </c>
      <c r="D1699" s="83" t="s">
        <v>2008</v>
      </c>
      <c r="E1699" s="85">
        <v>39851337</v>
      </c>
      <c r="F1699" s="85">
        <v>29166925</v>
      </c>
      <c r="G1699" s="85">
        <v>0</v>
      </c>
      <c r="H1699" s="85">
        <v>0</v>
      </c>
      <c r="I1699" s="85">
        <v>0</v>
      </c>
      <c r="J1699" s="85">
        <v>7485716</v>
      </c>
      <c r="K1699" s="85">
        <v>13982731</v>
      </c>
      <c r="L1699" s="85">
        <v>0</v>
      </c>
      <c r="M1699" s="85">
        <v>0</v>
      </c>
      <c r="N1699" s="85">
        <v>0</v>
      </c>
      <c r="O1699" s="153">
        <v>2606699</v>
      </c>
      <c r="P1699" s="153">
        <v>1015150</v>
      </c>
      <c r="Q1699" s="153">
        <v>4076629</v>
      </c>
      <c r="R1699" s="153">
        <v>0</v>
      </c>
      <c r="S1699" s="153">
        <v>0</v>
      </c>
      <c r="T1699" s="86" t="s">
        <v>4364</v>
      </c>
      <c r="U1699" s="154" t="s">
        <v>4364</v>
      </c>
      <c r="V1699" s="154" t="s">
        <v>4364</v>
      </c>
      <c r="W1699" s="86">
        <v>1.2565921281369999E-2</v>
      </c>
      <c r="X1699" s="86">
        <v>2.6541934792000002E-4</v>
      </c>
      <c r="Y1699" s="86">
        <v>3.9877608063499997E-3</v>
      </c>
      <c r="Z1699" s="154" t="s">
        <v>4364</v>
      </c>
      <c r="AA1699" s="86">
        <v>0</v>
      </c>
      <c r="AB1699" s="86">
        <v>0</v>
      </c>
      <c r="AC1699" s="86" t="s">
        <v>4364</v>
      </c>
      <c r="AD1699" s="154" t="s">
        <v>4364</v>
      </c>
      <c r="AE1699" s="86" t="s">
        <v>4364</v>
      </c>
      <c r="AF1699" s="154" t="s">
        <v>4364</v>
      </c>
      <c r="AG1699" s="86">
        <v>2.8841498053300001E-3</v>
      </c>
    </row>
    <row r="1700" spans="1:33" x14ac:dyDescent="0.35">
      <c r="A1700" s="84">
        <v>16893</v>
      </c>
      <c r="B1700" s="126">
        <v>46112</v>
      </c>
      <c r="C1700" s="84">
        <v>8861</v>
      </c>
      <c r="D1700" s="83" t="s">
        <v>2009</v>
      </c>
      <c r="E1700" s="85">
        <v>19276738</v>
      </c>
      <c r="F1700" s="85">
        <v>16305204</v>
      </c>
      <c r="G1700" s="85">
        <v>1430650</v>
      </c>
      <c r="H1700" s="85">
        <v>0</v>
      </c>
      <c r="I1700" s="85">
        <v>0</v>
      </c>
      <c r="J1700" s="85">
        <v>492639</v>
      </c>
      <c r="K1700" s="85">
        <v>2061455</v>
      </c>
      <c r="L1700" s="85">
        <v>0</v>
      </c>
      <c r="M1700" s="85">
        <v>574502</v>
      </c>
      <c r="N1700" s="85">
        <v>20140</v>
      </c>
      <c r="O1700" s="153">
        <v>1832350</v>
      </c>
      <c r="P1700" s="153">
        <v>292328</v>
      </c>
      <c r="Q1700" s="153">
        <v>8926452</v>
      </c>
      <c r="R1700" s="153">
        <v>674688</v>
      </c>
      <c r="S1700" s="153">
        <v>0</v>
      </c>
      <c r="T1700" s="86">
        <v>1.4440163818420001E-2</v>
      </c>
      <c r="U1700" s="154" t="s">
        <v>4364</v>
      </c>
      <c r="V1700" s="154" t="s">
        <v>4364</v>
      </c>
      <c r="W1700" s="86">
        <v>8.0729674015850003E-2</v>
      </c>
      <c r="X1700" s="86">
        <v>0</v>
      </c>
      <c r="Y1700" s="86">
        <v>7.5993718426599997E-3</v>
      </c>
      <c r="Z1700" s="154" t="s">
        <v>4364</v>
      </c>
      <c r="AA1700" s="86">
        <v>3.62789835365E-3</v>
      </c>
      <c r="AB1700" s="86">
        <v>1.1670275483300001E-3</v>
      </c>
      <c r="AC1700" s="86">
        <v>0</v>
      </c>
      <c r="AD1700" s="154" t="s">
        <v>4364</v>
      </c>
      <c r="AE1700" s="154">
        <v>0</v>
      </c>
      <c r="AF1700" s="154">
        <v>0</v>
      </c>
      <c r="AG1700" s="86">
        <v>1.191949739081E-2</v>
      </c>
    </row>
    <row r="1701" spans="1:33" x14ac:dyDescent="0.35">
      <c r="A1701" s="84">
        <v>16933</v>
      </c>
      <c r="B1701" s="126">
        <v>46112</v>
      </c>
      <c r="C1701" s="84">
        <v>8884</v>
      </c>
      <c r="D1701" s="83" t="s">
        <v>2010</v>
      </c>
      <c r="E1701" s="85">
        <v>40398554</v>
      </c>
      <c r="F1701" s="85">
        <v>23674677</v>
      </c>
      <c r="G1701" s="85">
        <v>395455</v>
      </c>
      <c r="H1701" s="85">
        <v>0</v>
      </c>
      <c r="I1701" s="85">
        <v>0</v>
      </c>
      <c r="J1701" s="85">
        <v>2842188</v>
      </c>
      <c r="K1701" s="85">
        <v>6466650</v>
      </c>
      <c r="L1701" s="85">
        <v>0</v>
      </c>
      <c r="M1701" s="85">
        <v>0</v>
      </c>
      <c r="N1701" s="85">
        <v>0</v>
      </c>
      <c r="O1701" s="153">
        <v>2638744</v>
      </c>
      <c r="P1701" s="153">
        <v>842086</v>
      </c>
      <c r="Q1701" s="153">
        <v>4976807</v>
      </c>
      <c r="R1701" s="153">
        <v>5512747</v>
      </c>
      <c r="S1701" s="153">
        <v>0</v>
      </c>
      <c r="T1701" s="154">
        <v>2.8501588296739998E-2</v>
      </c>
      <c r="U1701" s="86" t="s">
        <v>4364</v>
      </c>
      <c r="V1701" s="154" t="s">
        <v>4364</v>
      </c>
      <c r="W1701" s="86">
        <v>1.819138235267E-2</v>
      </c>
      <c r="X1701" s="86">
        <v>4.8431139612699998E-3</v>
      </c>
      <c r="Y1701" s="86">
        <v>6.0957854143E-3</v>
      </c>
      <c r="Z1701" s="154" t="s">
        <v>4364</v>
      </c>
      <c r="AA1701" s="86">
        <v>6.6694503362600003E-3</v>
      </c>
      <c r="AB1701" s="154">
        <v>-3.4455383990000002E-4</v>
      </c>
      <c r="AC1701" s="154">
        <v>2.26998318655E-3</v>
      </c>
      <c r="AD1701" s="154" t="s">
        <v>4364</v>
      </c>
      <c r="AE1701" s="154" t="s">
        <v>4364</v>
      </c>
      <c r="AF1701" s="154" t="s">
        <v>4364</v>
      </c>
      <c r="AG1701" s="86">
        <v>5.5208748048000003E-3</v>
      </c>
    </row>
    <row r="1702" spans="1:33" x14ac:dyDescent="0.35">
      <c r="A1702" s="84">
        <v>16946</v>
      </c>
      <c r="B1702" s="126">
        <v>46112</v>
      </c>
      <c r="C1702" s="84">
        <v>8891</v>
      </c>
      <c r="D1702" s="83" t="s">
        <v>2011</v>
      </c>
      <c r="E1702" s="85">
        <v>83310931</v>
      </c>
      <c r="F1702" s="85">
        <v>52843863</v>
      </c>
      <c r="G1702" s="85">
        <v>0</v>
      </c>
      <c r="H1702" s="85">
        <v>0</v>
      </c>
      <c r="I1702" s="85">
        <v>0</v>
      </c>
      <c r="J1702" s="85">
        <v>10114818</v>
      </c>
      <c r="K1702" s="85">
        <v>18133570</v>
      </c>
      <c r="L1702" s="85">
        <v>0</v>
      </c>
      <c r="M1702" s="85">
        <v>0</v>
      </c>
      <c r="N1702" s="85">
        <v>0</v>
      </c>
      <c r="O1702" s="153">
        <v>1103552</v>
      </c>
      <c r="P1702" s="153">
        <v>4468495</v>
      </c>
      <c r="Q1702" s="153">
        <v>15448157</v>
      </c>
      <c r="R1702" s="153">
        <v>3575272</v>
      </c>
      <c r="S1702" s="153">
        <v>0</v>
      </c>
      <c r="T1702" s="86">
        <v>3.6202939112700001E-3</v>
      </c>
      <c r="U1702" s="154" t="s">
        <v>4364</v>
      </c>
      <c r="V1702" s="154" t="s">
        <v>4364</v>
      </c>
      <c r="W1702" s="86">
        <v>8.1871530276400005E-3</v>
      </c>
      <c r="X1702" s="86">
        <v>7.4195617162E-4</v>
      </c>
      <c r="Y1702" s="86">
        <v>1.6823726121400001E-3</v>
      </c>
      <c r="Z1702" s="154" t="s">
        <v>4364</v>
      </c>
      <c r="AA1702" s="86">
        <v>5.4426632987199996E-3</v>
      </c>
      <c r="AB1702" s="86">
        <v>0</v>
      </c>
      <c r="AC1702" s="86">
        <v>0</v>
      </c>
      <c r="AD1702" s="154" t="s">
        <v>4364</v>
      </c>
      <c r="AE1702" s="154" t="s">
        <v>4364</v>
      </c>
      <c r="AF1702" s="154" t="s">
        <v>4364</v>
      </c>
      <c r="AG1702" s="86">
        <v>1.44968276875E-3</v>
      </c>
    </row>
    <row r="1703" spans="1:33" x14ac:dyDescent="0.35">
      <c r="A1703" s="84">
        <v>16947</v>
      </c>
      <c r="B1703" s="126">
        <v>46112</v>
      </c>
      <c r="C1703" s="84">
        <v>8892</v>
      </c>
      <c r="D1703" s="83" t="s">
        <v>2012</v>
      </c>
      <c r="E1703" s="85">
        <v>22246558</v>
      </c>
      <c r="F1703" s="85">
        <v>14547892</v>
      </c>
      <c r="G1703" s="85">
        <v>717231</v>
      </c>
      <c r="H1703" s="85">
        <v>20275</v>
      </c>
      <c r="I1703" s="85">
        <v>0</v>
      </c>
      <c r="J1703" s="85">
        <v>1030546</v>
      </c>
      <c r="K1703" s="85">
        <v>4773753</v>
      </c>
      <c r="L1703" s="85">
        <v>0</v>
      </c>
      <c r="M1703" s="85">
        <v>0</v>
      </c>
      <c r="N1703" s="85">
        <v>0</v>
      </c>
      <c r="O1703" s="153">
        <v>1038797</v>
      </c>
      <c r="P1703" s="153">
        <v>276048</v>
      </c>
      <c r="Q1703" s="153">
        <v>4595433</v>
      </c>
      <c r="R1703" s="153">
        <v>2095809</v>
      </c>
      <c r="S1703" s="153">
        <v>0</v>
      </c>
      <c r="T1703" s="154">
        <v>1.799494020843E-2</v>
      </c>
      <c r="U1703" s="154">
        <v>0.11889195671372001</v>
      </c>
      <c r="V1703" s="154" t="s">
        <v>4364</v>
      </c>
      <c r="W1703" s="86">
        <v>2.9317179000759998E-2</v>
      </c>
      <c r="X1703" s="86">
        <v>0</v>
      </c>
      <c r="Y1703" s="86">
        <v>4.8192170624099997E-3</v>
      </c>
      <c r="Z1703" s="154" t="s">
        <v>4364</v>
      </c>
      <c r="AA1703" s="86">
        <v>5.62216150973E-3</v>
      </c>
      <c r="AB1703" s="86">
        <v>0</v>
      </c>
      <c r="AC1703" s="86">
        <v>5.1898045152999996E-4</v>
      </c>
      <c r="AD1703" s="154" t="s">
        <v>4364</v>
      </c>
      <c r="AE1703" s="154" t="s">
        <v>4364</v>
      </c>
      <c r="AF1703" s="154" t="s">
        <v>4364</v>
      </c>
      <c r="AG1703" s="86">
        <v>5.2314974278400003E-3</v>
      </c>
    </row>
    <row r="1704" spans="1:33" x14ac:dyDescent="0.35">
      <c r="A1704" s="84">
        <v>16951</v>
      </c>
      <c r="B1704" s="126">
        <v>46112</v>
      </c>
      <c r="C1704" s="84">
        <v>8894</v>
      </c>
      <c r="D1704" s="83" t="s">
        <v>2013</v>
      </c>
      <c r="E1704" s="85">
        <v>104977993</v>
      </c>
      <c r="F1704" s="85">
        <v>90534918</v>
      </c>
      <c r="G1704" s="85">
        <v>268043</v>
      </c>
      <c r="H1704" s="85">
        <v>0</v>
      </c>
      <c r="I1704" s="85">
        <v>0</v>
      </c>
      <c r="J1704" s="85">
        <v>1909766</v>
      </c>
      <c r="K1704" s="85">
        <v>1856173</v>
      </c>
      <c r="L1704" s="85">
        <v>0</v>
      </c>
      <c r="M1704" s="85">
        <v>17565442</v>
      </c>
      <c r="N1704" s="85">
        <v>2998166</v>
      </c>
      <c r="O1704" s="153">
        <v>4405827</v>
      </c>
      <c r="P1704" s="153">
        <v>860077</v>
      </c>
      <c r="Q1704" s="153">
        <v>60671424</v>
      </c>
      <c r="R1704" s="153">
        <v>0</v>
      </c>
      <c r="S1704" s="153">
        <v>0</v>
      </c>
      <c r="T1704" s="86">
        <v>1.028899959265E-2</v>
      </c>
      <c r="U1704" s="154">
        <v>0</v>
      </c>
      <c r="V1704" s="154" t="s">
        <v>4364</v>
      </c>
      <c r="W1704" s="86">
        <v>3.7596731988500001E-3</v>
      </c>
      <c r="X1704" s="86">
        <v>0</v>
      </c>
      <c r="Y1704" s="86">
        <v>1.0178820940550001E-2</v>
      </c>
      <c r="Z1704" s="154" t="s">
        <v>4364</v>
      </c>
      <c r="AA1704" s="86">
        <v>0</v>
      </c>
      <c r="AB1704" s="154">
        <v>0</v>
      </c>
      <c r="AC1704" s="86" t="s">
        <v>4364</v>
      </c>
      <c r="AD1704" s="154" t="s">
        <v>4364</v>
      </c>
      <c r="AE1704" s="154">
        <v>0</v>
      </c>
      <c r="AF1704" s="154">
        <v>0</v>
      </c>
      <c r="AG1704" s="86">
        <v>5.9276484924000001E-4</v>
      </c>
    </row>
    <row r="1705" spans="1:33" x14ac:dyDescent="0.35">
      <c r="A1705" s="84">
        <v>16954</v>
      </c>
      <c r="B1705" s="126">
        <v>46112</v>
      </c>
      <c r="C1705" s="84">
        <v>8896</v>
      </c>
      <c r="D1705" s="83" t="s">
        <v>2014</v>
      </c>
      <c r="E1705" s="85">
        <v>38499265</v>
      </c>
      <c r="F1705" s="85">
        <v>25833285</v>
      </c>
      <c r="G1705" s="85">
        <v>619554</v>
      </c>
      <c r="H1705" s="85">
        <v>0</v>
      </c>
      <c r="I1705" s="85">
        <v>0</v>
      </c>
      <c r="J1705" s="85">
        <v>1105927</v>
      </c>
      <c r="K1705" s="85">
        <v>1051119</v>
      </c>
      <c r="L1705" s="85">
        <v>0</v>
      </c>
      <c r="M1705" s="85">
        <v>0</v>
      </c>
      <c r="N1705" s="85">
        <v>0</v>
      </c>
      <c r="O1705" s="153">
        <v>447419</v>
      </c>
      <c r="P1705" s="153">
        <v>145162</v>
      </c>
      <c r="Q1705" s="153">
        <v>21727096</v>
      </c>
      <c r="R1705" s="153">
        <v>737008</v>
      </c>
      <c r="S1705" s="153">
        <v>0</v>
      </c>
      <c r="T1705" s="154">
        <v>1.9491954626209999E-2</v>
      </c>
      <c r="U1705" s="154" t="s">
        <v>4364</v>
      </c>
      <c r="V1705" s="154" t="s">
        <v>4364</v>
      </c>
      <c r="W1705" s="86">
        <v>2.3720138521779999E-2</v>
      </c>
      <c r="X1705" s="86">
        <v>0</v>
      </c>
      <c r="Y1705" s="86">
        <v>1.5010134222E-3</v>
      </c>
      <c r="Z1705" s="154" t="s">
        <v>4364</v>
      </c>
      <c r="AA1705" s="86">
        <v>0</v>
      </c>
      <c r="AB1705" s="154">
        <v>0</v>
      </c>
      <c r="AC1705" s="154">
        <v>0</v>
      </c>
      <c r="AD1705" s="154" t="s">
        <v>4364</v>
      </c>
      <c r="AE1705" s="154">
        <v>0</v>
      </c>
      <c r="AF1705" s="154" t="s">
        <v>4364</v>
      </c>
      <c r="AG1705" s="86">
        <v>8.5030757022000003E-4</v>
      </c>
    </row>
    <row r="1706" spans="1:33" x14ac:dyDescent="0.35">
      <c r="A1706" s="84">
        <v>16979</v>
      </c>
      <c r="B1706" s="126">
        <v>46112</v>
      </c>
      <c r="C1706" s="84">
        <v>8907</v>
      </c>
      <c r="D1706" s="83" t="s">
        <v>2015</v>
      </c>
      <c r="E1706" s="85">
        <v>5526683</v>
      </c>
      <c r="F1706" s="85">
        <v>1398604</v>
      </c>
      <c r="G1706" s="85">
        <v>0</v>
      </c>
      <c r="H1706" s="85">
        <v>0</v>
      </c>
      <c r="I1706" s="85">
        <v>0</v>
      </c>
      <c r="J1706" s="85">
        <v>723927</v>
      </c>
      <c r="K1706" s="85">
        <v>186590</v>
      </c>
      <c r="L1706" s="85">
        <v>0</v>
      </c>
      <c r="M1706" s="85">
        <v>0</v>
      </c>
      <c r="N1706" s="85">
        <v>0</v>
      </c>
      <c r="O1706" s="153">
        <v>25099</v>
      </c>
      <c r="P1706" s="153">
        <v>349491</v>
      </c>
      <c r="Q1706" s="153">
        <v>113497</v>
      </c>
      <c r="R1706" s="153">
        <v>0</v>
      </c>
      <c r="S1706" s="153">
        <v>0</v>
      </c>
      <c r="T1706" s="154" t="s">
        <v>4364</v>
      </c>
      <c r="U1706" s="154" t="s">
        <v>4364</v>
      </c>
      <c r="V1706" s="154" t="s">
        <v>4364</v>
      </c>
      <c r="W1706" s="86">
        <v>3.0628541949949999E-2</v>
      </c>
      <c r="X1706" s="86">
        <v>0</v>
      </c>
      <c r="Y1706" s="86">
        <v>0</v>
      </c>
      <c r="Z1706" s="154" t="s">
        <v>4364</v>
      </c>
      <c r="AA1706" s="86">
        <v>1.9265751426720001E-2</v>
      </c>
      <c r="AB1706" s="154">
        <v>0</v>
      </c>
      <c r="AC1706" s="154" t="s">
        <v>4364</v>
      </c>
      <c r="AD1706" s="154" t="s">
        <v>4364</v>
      </c>
      <c r="AE1706" s="154" t="s">
        <v>4364</v>
      </c>
      <c r="AF1706" s="86" t="s">
        <v>4364</v>
      </c>
      <c r="AG1706" s="86">
        <v>6.22907807184E-3</v>
      </c>
    </row>
    <row r="1707" spans="1:33" x14ac:dyDescent="0.35">
      <c r="A1707" s="84">
        <v>16989</v>
      </c>
      <c r="B1707" s="126">
        <v>46112</v>
      </c>
      <c r="C1707" s="84">
        <v>8914</v>
      </c>
      <c r="D1707" s="83" t="s">
        <v>2016</v>
      </c>
      <c r="E1707" s="85">
        <v>14683667</v>
      </c>
      <c r="F1707" s="85">
        <v>4729228</v>
      </c>
      <c r="G1707" s="85">
        <v>0</v>
      </c>
      <c r="H1707" s="85">
        <v>0</v>
      </c>
      <c r="I1707" s="85">
        <v>0</v>
      </c>
      <c r="J1707" s="85">
        <v>1988497</v>
      </c>
      <c r="K1707" s="85">
        <v>1547168</v>
      </c>
      <c r="L1707" s="85">
        <v>0</v>
      </c>
      <c r="M1707" s="85">
        <v>0</v>
      </c>
      <c r="N1707" s="85">
        <v>0</v>
      </c>
      <c r="O1707" s="153">
        <v>754703</v>
      </c>
      <c r="P1707" s="153">
        <v>96746</v>
      </c>
      <c r="Q1707" s="153">
        <v>315698</v>
      </c>
      <c r="R1707" s="153">
        <v>26416</v>
      </c>
      <c r="S1707" s="153">
        <v>0</v>
      </c>
      <c r="T1707" s="86" t="s">
        <v>4364</v>
      </c>
      <c r="U1707" s="154" t="s">
        <v>4364</v>
      </c>
      <c r="V1707" s="154" t="s">
        <v>4364</v>
      </c>
      <c r="W1707" s="86">
        <v>9.4466321338599994E-3</v>
      </c>
      <c r="X1707" s="86">
        <v>0</v>
      </c>
      <c r="Y1707" s="86">
        <v>2.8441638716699999E-3</v>
      </c>
      <c r="Z1707" s="154" t="s">
        <v>4364</v>
      </c>
      <c r="AA1707" s="86">
        <v>0</v>
      </c>
      <c r="AB1707" s="86">
        <v>0</v>
      </c>
      <c r="AC1707" s="86">
        <v>0</v>
      </c>
      <c r="AD1707" s="86" t="s">
        <v>4364</v>
      </c>
      <c r="AE1707" s="86" t="s">
        <v>4364</v>
      </c>
      <c r="AF1707" s="154" t="s">
        <v>4364</v>
      </c>
      <c r="AG1707" s="86">
        <v>2.4986397567299998E-3</v>
      </c>
    </row>
    <row r="1708" spans="1:33" x14ac:dyDescent="0.35">
      <c r="A1708" s="84">
        <v>16993</v>
      </c>
      <c r="B1708" s="126">
        <v>46112</v>
      </c>
      <c r="C1708" s="84">
        <v>8917</v>
      </c>
      <c r="D1708" s="83" t="s">
        <v>2017</v>
      </c>
      <c r="E1708" s="85">
        <v>128432876</v>
      </c>
      <c r="F1708" s="85">
        <v>96041042</v>
      </c>
      <c r="G1708" s="85">
        <v>0</v>
      </c>
      <c r="H1708" s="85">
        <v>0</v>
      </c>
      <c r="I1708" s="85">
        <v>0</v>
      </c>
      <c r="J1708" s="85">
        <v>6058229</v>
      </c>
      <c r="K1708" s="85">
        <v>24461545</v>
      </c>
      <c r="L1708" s="85">
        <v>0</v>
      </c>
      <c r="M1708" s="85">
        <v>11083549</v>
      </c>
      <c r="N1708" s="85">
        <v>0</v>
      </c>
      <c r="O1708" s="153">
        <v>6260609</v>
      </c>
      <c r="P1708" s="153">
        <v>8217606</v>
      </c>
      <c r="Q1708" s="153">
        <v>33184351</v>
      </c>
      <c r="R1708" s="153">
        <v>5924957</v>
      </c>
      <c r="S1708" s="153">
        <v>850197</v>
      </c>
      <c r="T1708" s="154" t="s">
        <v>4364</v>
      </c>
      <c r="U1708" s="154" t="s">
        <v>4364</v>
      </c>
      <c r="V1708" s="154" t="s">
        <v>4364</v>
      </c>
      <c r="W1708" s="86">
        <v>1.8732424035669999E-2</v>
      </c>
      <c r="X1708" s="154">
        <v>7.3119729053999999E-4</v>
      </c>
      <c r="Y1708" s="154">
        <v>1.520077101175E-2</v>
      </c>
      <c r="Z1708" s="154" t="s">
        <v>4364</v>
      </c>
      <c r="AA1708" s="154">
        <v>-1.3281360330000001E-4</v>
      </c>
      <c r="AB1708" s="154">
        <v>3.5332307385000001E-4</v>
      </c>
      <c r="AC1708" s="154">
        <v>0</v>
      </c>
      <c r="AD1708" s="154">
        <v>-4.6976877641000002E-3</v>
      </c>
      <c r="AE1708" s="154">
        <v>0</v>
      </c>
      <c r="AF1708" s="154" t="s">
        <v>4364</v>
      </c>
      <c r="AG1708" s="86">
        <v>5.7399697930300003E-3</v>
      </c>
    </row>
    <row r="1709" spans="1:33" x14ac:dyDescent="0.35">
      <c r="A1709" s="84">
        <v>17012</v>
      </c>
      <c r="B1709" s="126">
        <v>46112</v>
      </c>
      <c r="C1709" s="84">
        <v>8924</v>
      </c>
      <c r="D1709" s="83" t="s">
        <v>2018</v>
      </c>
      <c r="E1709" s="85">
        <v>754907911</v>
      </c>
      <c r="F1709" s="85">
        <v>518046823</v>
      </c>
      <c r="G1709" s="85">
        <v>10933523</v>
      </c>
      <c r="H1709" s="85">
        <v>0</v>
      </c>
      <c r="I1709" s="85">
        <v>0</v>
      </c>
      <c r="J1709" s="85">
        <v>37426368</v>
      </c>
      <c r="K1709" s="85">
        <v>113391474</v>
      </c>
      <c r="L1709" s="85">
        <v>0</v>
      </c>
      <c r="M1709" s="85">
        <v>19029671</v>
      </c>
      <c r="N1709" s="85">
        <v>1151662</v>
      </c>
      <c r="O1709" s="153">
        <v>5343518</v>
      </c>
      <c r="P1709" s="153">
        <v>4994439</v>
      </c>
      <c r="Q1709" s="153">
        <v>270271382</v>
      </c>
      <c r="R1709" s="153">
        <v>55495362</v>
      </c>
      <c r="S1709" s="153">
        <v>9424</v>
      </c>
      <c r="T1709" s="86">
        <v>6.8596419351399998E-3</v>
      </c>
      <c r="U1709" s="86" t="s">
        <v>4364</v>
      </c>
      <c r="V1709" s="154" t="s">
        <v>4364</v>
      </c>
      <c r="W1709" s="86">
        <v>4.3671350845259999E-2</v>
      </c>
      <c r="X1709" s="86">
        <v>1.2935381793000001E-4</v>
      </c>
      <c r="Y1709" s="86">
        <v>1.14210690994E-3</v>
      </c>
      <c r="Z1709" s="154" t="s">
        <v>4364</v>
      </c>
      <c r="AA1709" s="86">
        <v>1.8016952385499999E-3</v>
      </c>
      <c r="AB1709" s="86">
        <v>-1.5959618699999999E-5</v>
      </c>
      <c r="AC1709" s="86">
        <v>7.1849227740000004E-5</v>
      </c>
      <c r="AD1709" s="86">
        <v>0</v>
      </c>
      <c r="AE1709" s="154">
        <v>0</v>
      </c>
      <c r="AF1709" s="154">
        <v>0</v>
      </c>
      <c r="AG1709" s="86">
        <v>8.6227832829999999E-4</v>
      </c>
    </row>
    <row r="1710" spans="1:33" x14ac:dyDescent="0.35">
      <c r="A1710" s="84">
        <v>17014</v>
      </c>
      <c r="B1710" s="126">
        <v>46112</v>
      </c>
      <c r="C1710" s="84">
        <v>8925</v>
      </c>
      <c r="D1710" s="83" t="s">
        <v>2019</v>
      </c>
      <c r="E1710" s="85">
        <v>5178080</v>
      </c>
      <c r="F1710" s="85">
        <v>2094413</v>
      </c>
      <c r="G1710" s="85">
        <v>0</v>
      </c>
      <c r="H1710" s="85">
        <v>0</v>
      </c>
      <c r="I1710" s="85">
        <v>0</v>
      </c>
      <c r="J1710" s="85">
        <v>757082</v>
      </c>
      <c r="K1710" s="85">
        <v>711066</v>
      </c>
      <c r="L1710" s="85">
        <v>0</v>
      </c>
      <c r="M1710" s="85">
        <v>0</v>
      </c>
      <c r="N1710" s="85">
        <v>0</v>
      </c>
      <c r="O1710" s="153">
        <v>346519</v>
      </c>
      <c r="P1710" s="153">
        <v>0</v>
      </c>
      <c r="Q1710" s="153">
        <v>0</v>
      </c>
      <c r="R1710" s="153">
        <v>279746</v>
      </c>
      <c r="S1710" s="153">
        <v>0</v>
      </c>
      <c r="T1710" s="86" t="s">
        <v>4364</v>
      </c>
      <c r="U1710" s="154" t="s">
        <v>4364</v>
      </c>
      <c r="V1710" s="154" t="s">
        <v>4364</v>
      </c>
      <c r="W1710" s="86">
        <v>1.6098960638589999E-2</v>
      </c>
      <c r="X1710" s="86">
        <v>0</v>
      </c>
      <c r="Y1710" s="86">
        <v>0</v>
      </c>
      <c r="Z1710" s="154" t="s">
        <v>4364</v>
      </c>
      <c r="AA1710" s="86" t="s">
        <v>4364</v>
      </c>
      <c r="AB1710" s="86" t="s">
        <v>4364</v>
      </c>
      <c r="AC1710" s="86">
        <v>0</v>
      </c>
      <c r="AD1710" s="154" t="s">
        <v>4364</v>
      </c>
      <c r="AE1710" s="86" t="s">
        <v>4364</v>
      </c>
      <c r="AF1710" s="86" t="s">
        <v>4364</v>
      </c>
      <c r="AG1710" s="86">
        <v>2.91924261893E-3</v>
      </c>
    </row>
    <row r="1711" spans="1:33" x14ac:dyDescent="0.35">
      <c r="A1711" s="84">
        <v>17017</v>
      </c>
      <c r="B1711" s="126">
        <v>46112</v>
      </c>
      <c r="C1711" s="84">
        <v>8928</v>
      </c>
      <c r="D1711" s="83" t="s">
        <v>2020</v>
      </c>
      <c r="E1711" s="85">
        <v>202155872</v>
      </c>
      <c r="F1711" s="85">
        <v>137243551</v>
      </c>
      <c r="G1711" s="85">
        <v>3486039</v>
      </c>
      <c r="H1711" s="85">
        <v>0</v>
      </c>
      <c r="I1711" s="85">
        <v>0</v>
      </c>
      <c r="J1711" s="85">
        <v>23004542</v>
      </c>
      <c r="K1711" s="85">
        <v>32938103</v>
      </c>
      <c r="L1711" s="85">
        <v>0</v>
      </c>
      <c r="M1711" s="85">
        <v>0</v>
      </c>
      <c r="N1711" s="85">
        <v>0</v>
      </c>
      <c r="O1711" s="153">
        <v>4638290</v>
      </c>
      <c r="P1711" s="153">
        <v>506081</v>
      </c>
      <c r="Q1711" s="153">
        <v>59376252</v>
      </c>
      <c r="R1711" s="153">
        <v>13294244</v>
      </c>
      <c r="S1711" s="153">
        <v>0</v>
      </c>
      <c r="T1711" s="86">
        <v>2.8111990683020002E-2</v>
      </c>
      <c r="U1711" s="154" t="s">
        <v>4364</v>
      </c>
      <c r="V1711" s="86" t="s">
        <v>4364</v>
      </c>
      <c r="W1711" s="86">
        <v>1.8037621954980002E-2</v>
      </c>
      <c r="X1711" s="86">
        <v>2.3083664565999999E-4</v>
      </c>
      <c r="Y1711" s="86">
        <v>5.4762048115800004E-3</v>
      </c>
      <c r="Z1711" s="154" t="s">
        <v>4364</v>
      </c>
      <c r="AA1711" s="86">
        <v>0</v>
      </c>
      <c r="AB1711" s="86">
        <v>0</v>
      </c>
      <c r="AC1711" s="86">
        <v>-3.6758901151999999E-3</v>
      </c>
      <c r="AD1711" s="154" t="s">
        <v>4364</v>
      </c>
      <c r="AE1711" s="154" t="s">
        <v>4364</v>
      </c>
      <c r="AF1711" s="154" t="s">
        <v>4364</v>
      </c>
      <c r="AG1711" s="86">
        <v>2.6822997398499998E-3</v>
      </c>
    </row>
    <row r="1712" spans="1:33" x14ac:dyDescent="0.35">
      <c r="A1712" s="84">
        <v>17040</v>
      </c>
      <c r="B1712" s="126">
        <v>46112</v>
      </c>
      <c r="C1712" s="84">
        <v>8940</v>
      </c>
      <c r="D1712" s="83" t="s">
        <v>2021</v>
      </c>
      <c r="E1712" s="85">
        <v>51576760</v>
      </c>
      <c r="F1712" s="85">
        <v>42258263</v>
      </c>
      <c r="G1712" s="85">
        <v>1021676</v>
      </c>
      <c r="H1712" s="85">
        <v>0</v>
      </c>
      <c r="I1712" s="85">
        <v>0</v>
      </c>
      <c r="J1712" s="85">
        <v>6397882</v>
      </c>
      <c r="K1712" s="85">
        <v>16411026</v>
      </c>
      <c r="L1712" s="85">
        <v>0</v>
      </c>
      <c r="M1712" s="85">
        <v>0</v>
      </c>
      <c r="N1712" s="85">
        <v>0</v>
      </c>
      <c r="O1712" s="153">
        <v>1612623</v>
      </c>
      <c r="P1712" s="153">
        <v>5007287</v>
      </c>
      <c r="Q1712" s="153">
        <v>4644131</v>
      </c>
      <c r="R1712" s="153">
        <v>7163637</v>
      </c>
      <c r="S1712" s="153">
        <v>0</v>
      </c>
      <c r="T1712" s="86">
        <v>1.481557418974E-2</v>
      </c>
      <c r="U1712" s="86" t="s">
        <v>4364</v>
      </c>
      <c r="V1712" s="154" t="s">
        <v>4364</v>
      </c>
      <c r="W1712" s="86">
        <v>1.9954357271470002E-2</v>
      </c>
      <c r="X1712" s="86">
        <v>0</v>
      </c>
      <c r="Y1712" s="86">
        <v>1.009938909501E-2</v>
      </c>
      <c r="Z1712" s="154" t="s">
        <v>4364</v>
      </c>
      <c r="AA1712" s="86">
        <v>-1.939342646E-3</v>
      </c>
      <c r="AB1712" s="86">
        <v>0</v>
      </c>
      <c r="AC1712" s="86">
        <v>0</v>
      </c>
      <c r="AD1712" s="154" t="s">
        <v>4364</v>
      </c>
      <c r="AE1712" s="154" t="s">
        <v>4364</v>
      </c>
      <c r="AF1712" s="154" t="s">
        <v>4364</v>
      </c>
      <c r="AG1712" s="86">
        <v>4.8030608772399999E-3</v>
      </c>
    </row>
    <row r="1713" spans="1:33" x14ac:dyDescent="0.35">
      <c r="A1713" s="84">
        <v>17057</v>
      </c>
      <c r="B1713" s="126">
        <v>46112</v>
      </c>
      <c r="C1713" s="84">
        <v>8949</v>
      </c>
      <c r="D1713" s="83" t="s">
        <v>2022</v>
      </c>
      <c r="E1713" s="85">
        <v>138823182</v>
      </c>
      <c r="F1713" s="85">
        <v>77030275</v>
      </c>
      <c r="G1713" s="85">
        <v>0</v>
      </c>
      <c r="H1713" s="85">
        <v>0</v>
      </c>
      <c r="I1713" s="85">
        <v>0</v>
      </c>
      <c r="J1713" s="85">
        <v>8495062</v>
      </c>
      <c r="K1713" s="85">
        <v>20818665</v>
      </c>
      <c r="L1713" s="85">
        <v>0</v>
      </c>
      <c r="M1713" s="85">
        <v>13289819</v>
      </c>
      <c r="N1713" s="85">
        <v>1507948</v>
      </c>
      <c r="O1713" s="153">
        <v>1914318</v>
      </c>
      <c r="P1713" s="153">
        <v>4965695</v>
      </c>
      <c r="Q1713" s="153">
        <v>13835253</v>
      </c>
      <c r="R1713" s="153">
        <v>12203515</v>
      </c>
      <c r="S1713" s="153">
        <v>0</v>
      </c>
      <c r="T1713" s="86" t="s">
        <v>4364</v>
      </c>
      <c r="U1713" s="86" t="s">
        <v>4364</v>
      </c>
      <c r="V1713" s="154" t="s">
        <v>4364</v>
      </c>
      <c r="W1713" s="86">
        <v>6.9499433340700001E-3</v>
      </c>
      <c r="X1713" s="86">
        <v>1.5185416881000001E-4</v>
      </c>
      <c r="Y1713" s="86">
        <v>2.7298486311400001E-3</v>
      </c>
      <c r="Z1713" s="154" t="s">
        <v>4364</v>
      </c>
      <c r="AA1713" s="86">
        <v>5.4810554071599996E-3</v>
      </c>
      <c r="AB1713" s="86">
        <v>2.0024665302000001E-4</v>
      </c>
      <c r="AC1713" s="86">
        <v>0</v>
      </c>
      <c r="AD1713" s="86" t="s">
        <v>4364</v>
      </c>
      <c r="AE1713" s="154">
        <v>0</v>
      </c>
      <c r="AF1713" s="154">
        <v>0</v>
      </c>
      <c r="AG1713" s="86">
        <v>1.36030345704E-3</v>
      </c>
    </row>
    <row r="1714" spans="1:33" x14ac:dyDescent="0.35">
      <c r="A1714" s="84">
        <v>17067</v>
      </c>
      <c r="B1714" s="126">
        <v>46112</v>
      </c>
      <c r="C1714" s="84">
        <v>8954</v>
      </c>
      <c r="D1714" s="83" t="s">
        <v>2023</v>
      </c>
      <c r="E1714" s="85">
        <v>2789319</v>
      </c>
      <c r="F1714" s="85">
        <v>1235686</v>
      </c>
      <c r="G1714" s="85">
        <v>0</v>
      </c>
      <c r="H1714" s="85">
        <v>0</v>
      </c>
      <c r="I1714" s="85">
        <v>0</v>
      </c>
      <c r="J1714" s="85">
        <v>389347</v>
      </c>
      <c r="K1714" s="85">
        <v>490097</v>
      </c>
      <c r="L1714" s="85">
        <v>0</v>
      </c>
      <c r="M1714" s="85">
        <v>0</v>
      </c>
      <c r="N1714" s="85">
        <v>0</v>
      </c>
      <c r="O1714" s="153">
        <v>67793</v>
      </c>
      <c r="P1714" s="153">
        <v>288449</v>
      </c>
      <c r="Q1714" s="153">
        <v>0</v>
      </c>
      <c r="R1714" s="153">
        <v>0</v>
      </c>
      <c r="S1714" s="153">
        <v>0</v>
      </c>
      <c r="T1714" s="154" t="s">
        <v>4364</v>
      </c>
      <c r="U1714" s="154" t="s">
        <v>4364</v>
      </c>
      <c r="V1714" s="154" t="s">
        <v>4364</v>
      </c>
      <c r="W1714" s="86">
        <v>4.5874316098999997E-3</v>
      </c>
      <c r="X1714" s="86">
        <v>0</v>
      </c>
      <c r="Y1714" s="86">
        <v>1.1027335209800001E-3</v>
      </c>
      <c r="Z1714" s="154" t="s">
        <v>4364</v>
      </c>
      <c r="AA1714" s="86">
        <v>0</v>
      </c>
      <c r="AB1714" s="86" t="s">
        <v>4364</v>
      </c>
      <c r="AC1714" s="86" t="s">
        <v>4364</v>
      </c>
      <c r="AD1714" s="154" t="s">
        <v>4364</v>
      </c>
      <c r="AE1714" s="154" t="s">
        <v>4364</v>
      </c>
      <c r="AF1714" s="154" t="s">
        <v>4364</v>
      </c>
      <c r="AG1714" s="86">
        <v>8.6286234213000005E-4</v>
      </c>
    </row>
    <row r="1715" spans="1:33" x14ac:dyDescent="0.35">
      <c r="A1715" s="84">
        <v>17100</v>
      </c>
      <c r="B1715" s="126">
        <v>46112</v>
      </c>
      <c r="C1715" s="84">
        <v>8972</v>
      </c>
      <c r="D1715" s="83" t="s">
        <v>2024</v>
      </c>
      <c r="E1715" s="85">
        <v>134777096</v>
      </c>
      <c r="F1715" s="85">
        <v>53635100</v>
      </c>
      <c r="G1715" s="85">
        <v>1427822</v>
      </c>
      <c r="H1715" s="85">
        <v>14227</v>
      </c>
      <c r="I1715" s="85">
        <v>0</v>
      </c>
      <c r="J1715" s="85">
        <v>5692339</v>
      </c>
      <c r="K1715" s="85">
        <v>26157596</v>
      </c>
      <c r="L1715" s="85">
        <v>0</v>
      </c>
      <c r="M1715" s="85">
        <v>0</v>
      </c>
      <c r="N1715" s="85">
        <v>0</v>
      </c>
      <c r="O1715" s="153">
        <v>3995690</v>
      </c>
      <c r="P1715" s="153">
        <v>1535633</v>
      </c>
      <c r="Q1715" s="153">
        <v>9748802</v>
      </c>
      <c r="R1715" s="153">
        <v>5062991</v>
      </c>
      <c r="S1715" s="153">
        <v>0</v>
      </c>
      <c r="T1715" s="86">
        <v>1.426810393614E-2</v>
      </c>
      <c r="U1715" s="154">
        <v>2.8603431882670002E-2</v>
      </c>
      <c r="V1715" s="154" t="s">
        <v>4364</v>
      </c>
      <c r="W1715" s="86">
        <v>2.8578819194300002E-2</v>
      </c>
      <c r="X1715" s="86">
        <v>2.0938259292599998E-3</v>
      </c>
      <c r="Y1715" s="86">
        <v>3.68108379143E-3</v>
      </c>
      <c r="Z1715" s="86" t="s">
        <v>4364</v>
      </c>
      <c r="AA1715" s="86">
        <v>1.6339924186299999E-3</v>
      </c>
      <c r="AB1715" s="86">
        <v>0</v>
      </c>
      <c r="AC1715" s="86">
        <v>0</v>
      </c>
      <c r="AD1715" s="86" t="s">
        <v>4364</v>
      </c>
      <c r="AE1715" s="86" t="s">
        <v>4364</v>
      </c>
      <c r="AF1715" s="154" t="s">
        <v>4364</v>
      </c>
      <c r="AG1715" s="86">
        <v>4.1489396283500004E-3</v>
      </c>
    </row>
    <row r="1716" spans="1:33" x14ac:dyDescent="0.35">
      <c r="A1716" s="84">
        <v>17105</v>
      </c>
      <c r="B1716" s="126">
        <v>46112</v>
      </c>
      <c r="C1716" s="84">
        <v>8976</v>
      </c>
      <c r="D1716" s="83" t="s">
        <v>2025</v>
      </c>
      <c r="E1716" s="85">
        <v>891851</v>
      </c>
      <c r="F1716" s="85">
        <v>415579</v>
      </c>
      <c r="G1716" s="85">
        <v>0</v>
      </c>
      <c r="H1716" s="85">
        <v>0</v>
      </c>
      <c r="I1716" s="85">
        <v>0</v>
      </c>
      <c r="J1716" s="85">
        <v>127171</v>
      </c>
      <c r="K1716" s="85">
        <v>217755</v>
      </c>
      <c r="L1716" s="85">
        <v>0</v>
      </c>
      <c r="M1716" s="85">
        <v>0</v>
      </c>
      <c r="N1716" s="85">
        <v>0</v>
      </c>
      <c r="O1716" s="153">
        <v>27858</v>
      </c>
      <c r="P1716" s="153">
        <v>42795</v>
      </c>
      <c r="Q1716" s="153">
        <v>0</v>
      </c>
      <c r="R1716" s="153">
        <v>0</v>
      </c>
      <c r="S1716" s="153">
        <v>0</v>
      </c>
      <c r="T1716" s="86" t="s">
        <v>4364</v>
      </c>
      <c r="U1716" s="154" t="s">
        <v>4364</v>
      </c>
      <c r="V1716" s="86" t="s">
        <v>4364</v>
      </c>
      <c r="W1716" s="86">
        <v>2.6626604502670001E-2</v>
      </c>
      <c r="X1716" s="86">
        <v>0</v>
      </c>
      <c r="Y1716" s="86">
        <v>1.7973015326399999E-2</v>
      </c>
      <c r="Z1716" s="154" t="s">
        <v>4364</v>
      </c>
      <c r="AA1716" s="86">
        <v>0</v>
      </c>
      <c r="AB1716" s="86" t="s">
        <v>4364</v>
      </c>
      <c r="AC1716" s="86" t="s">
        <v>4364</v>
      </c>
      <c r="AD1716" s="154" t="s">
        <v>4364</v>
      </c>
      <c r="AE1716" s="86" t="s">
        <v>4364</v>
      </c>
      <c r="AF1716" s="154" t="s">
        <v>4364</v>
      </c>
      <c r="AG1716" s="86">
        <v>9.2440073773599994E-3</v>
      </c>
    </row>
    <row r="1717" spans="1:33" x14ac:dyDescent="0.35">
      <c r="A1717" s="84">
        <v>17107</v>
      </c>
      <c r="B1717" s="126">
        <v>46112</v>
      </c>
      <c r="C1717" s="84">
        <v>8977</v>
      </c>
      <c r="D1717" s="83" t="s">
        <v>2026</v>
      </c>
      <c r="E1717" s="85">
        <v>155244541</v>
      </c>
      <c r="F1717" s="85">
        <v>114566768</v>
      </c>
      <c r="G1717" s="85">
        <v>591751</v>
      </c>
      <c r="H1717" s="85">
        <v>0</v>
      </c>
      <c r="I1717" s="85">
        <v>0</v>
      </c>
      <c r="J1717" s="85">
        <v>148542</v>
      </c>
      <c r="K1717" s="85">
        <v>404938</v>
      </c>
      <c r="L1717" s="85">
        <v>0</v>
      </c>
      <c r="M1717" s="85">
        <v>16393507</v>
      </c>
      <c r="N1717" s="85">
        <v>0</v>
      </c>
      <c r="O1717" s="153">
        <v>146846</v>
      </c>
      <c r="P1717" s="153">
        <v>470047</v>
      </c>
      <c r="Q1717" s="153">
        <v>94512409</v>
      </c>
      <c r="R1717" s="153">
        <v>1898728</v>
      </c>
      <c r="S1717" s="153">
        <v>0</v>
      </c>
      <c r="T1717" s="86">
        <v>6.1557661121900004E-3</v>
      </c>
      <c r="U1717" s="154" t="s">
        <v>4364</v>
      </c>
      <c r="V1717" s="154" t="s">
        <v>4364</v>
      </c>
      <c r="W1717" s="86">
        <v>9.0485748331000006E-3</v>
      </c>
      <c r="X1717" s="86">
        <v>0</v>
      </c>
      <c r="Y1717" s="86">
        <v>0</v>
      </c>
      <c r="Z1717" s="154" t="s">
        <v>4364</v>
      </c>
      <c r="AA1717" s="86">
        <v>0</v>
      </c>
      <c r="AB1717" s="86">
        <v>0</v>
      </c>
      <c r="AC1717" s="86">
        <v>0</v>
      </c>
      <c r="AD1717" s="154">
        <v>0</v>
      </c>
      <c r="AE1717" s="154">
        <v>0</v>
      </c>
      <c r="AF1717" s="154" t="s">
        <v>4364</v>
      </c>
      <c r="AG1717" s="86">
        <v>3.7848951959999999E-5</v>
      </c>
    </row>
    <row r="1718" spans="1:33" x14ac:dyDescent="0.35">
      <c r="A1718" s="84">
        <v>17112</v>
      </c>
      <c r="B1718" s="126">
        <v>46112</v>
      </c>
      <c r="C1718" s="84">
        <v>8978</v>
      </c>
      <c r="D1718" s="83" t="s">
        <v>2027</v>
      </c>
      <c r="E1718" s="85">
        <v>5743371</v>
      </c>
      <c r="F1718" s="85">
        <v>2984326</v>
      </c>
      <c r="G1718" s="85">
        <v>0</v>
      </c>
      <c r="H1718" s="85">
        <v>0</v>
      </c>
      <c r="I1718" s="85">
        <v>0</v>
      </c>
      <c r="J1718" s="85">
        <v>1229128</v>
      </c>
      <c r="K1718" s="85">
        <v>722060</v>
      </c>
      <c r="L1718" s="85">
        <v>0</v>
      </c>
      <c r="M1718" s="85">
        <v>0</v>
      </c>
      <c r="N1718" s="85">
        <v>0</v>
      </c>
      <c r="O1718" s="153">
        <v>1017711</v>
      </c>
      <c r="P1718" s="153">
        <v>15427</v>
      </c>
      <c r="Q1718" s="153">
        <v>0</v>
      </c>
      <c r="R1718" s="153">
        <v>0</v>
      </c>
      <c r="S1718" s="153">
        <v>0</v>
      </c>
      <c r="T1718" s="86" t="s">
        <v>4364</v>
      </c>
      <c r="U1718" s="154" t="s">
        <v>4364</v>
      </c>
      <c r="V1718" s="86" t="s">
        <v>4364</v>
      </c>
      <c r="W1718" s="86">
        <v>3.69605142389E-3</v>
      </c>
      <c r="X1718" s="86">
        <v>0</v>
      </c>
      <c r="Y1718" s="86">
        <v>0</v>
      </c>
      <c r="Z1718" s="154" t="s">
        <v>4364</v>
      </c>
      <c r="AA1718" s="86">
        <v>0</v>
      </c>
      <c r="AB1718" s="86" t="s">
        <v>4364</v>
      </c>
      <c r="AC1718" s="86" t="s">
        <v>4364</v>
      </c>
      <c r="AD1718" s="154" t="s">
        <v>4364</v>
      </c>
      <c r="AE1718" s="154" t="s">
        <v>4364</v>
      </c>
      <c r="AF1718" s="154" t="s">
        <v>4364</v>
      </c>
      <c r="AG1718" s="86">
        <v>1.20414878556E-3</v>
      </c>
    </row>
    <row r="1719" spans="1:33" x14ac:dyDescent="0.35">
      <c r="A1719" s="84">
        <v>17117</v>
      </c>
      <c r="B1719" s="126">
        <v>46112</v>
      </c>
      <c r="C1719" s="84">
        <v>8981</v>
      </c>
      <c r="D1719" s="83" t="s">
        <v>2028</v>
      </c>
      <c r="E1719" s="85">
        <v>659342767</v>
      </c>
      <c r="F1719" s="85">
        <v>488936729</v>
      </c>
      <c r="G1719" s="85">
        <v>12493649</v>
      </c>
      <c r="H1719" s="85">
        <v>0</v>
      </c>
      <c r="I1719" s="85">
        <v>11824520</v>
      </c>
      <c r="J1719" s="85">
        <v>98194454</v>
      </c>
      <c r="K1719" s="85">
        <v>81660400</v>
      </c>
      <c r="L1719" s="85">
        <v>0</v>
      </c>
      <c r="M1719" s="85">
        <v>64035118</v>
      </c>
      <c r="N1719" s="85">
        <v>1078850</v>
      </c>
      <c r="O1719" s="153">
        <v>26072908</v>
      </c>
      <c r="P1719" s="153">
        <v>9644624</v>
      </c>
      <c r="Q1719" s="153">
        <v>116641014</v>
      </c>
      <c r="R1719" s="153">
        <v>67291192</v>
      </c>
      <c r="S1719" s="153">
        <v>0</v>
      </c>
      <c r="T1719" s="154">
        <v>3.7839752172990002E-2</v>
      </c>
      <c r="U1719" s="154" t="s">
        <v>4364</v>
      </c>
      <c r="V1719" s="154">
        <v>9.4144094079899997E-3</v>
      </c>
      <c r="W1719" s="86">
        <v>6.9500392684249998E-2</v>
      </c>
      <c r="X1719" s="86">
        <v>1.298910699185E-2</v>
      </c>
      <c r="Y1719" s="86">
        <v>1.8793937816580002E-2</v>
      </c>
      <c r="Z1719" s="154" t="s">
        <v>4364</v>
      </c>
      <c r="AA1719" s="86">
        <v>1.283724161268E-2</v>
      </c>
      <c r="AB1719" s="154">
        <v>-4.4307935768000002E-6</v>
      </c>
      <c r="AC1719" s="154">
        <v>0</v>
      </c>
      <c r="AD1719" s="154" t="s">
        <v>4364</v>
      </c>
      <c r="AE1719" s="154">
        <v>0</v>
      </c>
      <c r="AF1719" s="154">
        <v>0</v>
      </c>
      <c r="AG1719" s="86">
        <v>1.4473251639499999E-2</v>
      </c>
    </row>
    <row r="1720" spans="1:33" x14ac:dyDescent="0.35">
      <c r="A1720" s="84">
        <v>17126</v>
      </c>
      <c r="B1720" s="126">
        <v>46112</v>
      </c>
      <c r="C1720" s="84">
        <v>8985</v>
      </c>
      <c r="D1720" s="83" t="s">
        <v>2029</v>
      </c>
      <c r="E1720" s="85">
        <v>509562</v>
      </c>
      <c r="F1720" s="85">
        <v>180621</v>
      </c>
      <c r="G1720" s="85">
        <v>0</v>
      </c>
      <c r="H1720" s="85">
        <v>0</v>
      </c>
      <c r="I1720" s="85">
        <v>0</v>
      </c>
      <c r="J1720" s="85">
        <v>0</v>
      </c>
      <c r="K1720" s="85">
        <v>0</v>
      </c>
      <c r="L1720" s="85">
        <v>0</v>
      </c>
      <c r="M1720" s="85">
        <v>0</v>
      </c>
      <c r="N1720" s="85">
        <v>0</v>
      </c>
      <c r="O1720" s="153">
        <v>180621</v>
      </c>
      <c r="P1720" s="153">
        <v>0</v>
      </c>
      <c r="Q1720" s="153">
        <v>0</v>
      </c>
      <c r="R1720" s="153">
        <v>0</v>
      </c>
      <c r="S1720" s="153">
        <v>0</v>
      </c>
      <c r="T1720" s="154" t="s">
        <v>4364</v>
      </c>
      <c r="U1720" s="154" t="s">
        <v>4364</v>
      </c>
      <c r="V1720" s="154" t="s">
        <v>4364</v>
      </c>
      <c r="W1720" s="86">
        <v>0</v>
      </c>
      <c r="X1720" s="86" t="s">
        <v>4364</v>
      </c>
      <c r="Y1720" s="86" t="s">
        <v>4364</v>
      </c>
      <c r="Z1720" s="154" t="s">
        <v>4364</v>
      </c>
      <c r="AA1720" s="86" t="s">
        <v>4364</v>
      </c>
      <c r="AB1720" s="154" t="s">
        <v>4364</v>
      </c>
      <c r="AC1720" s="154" t="s">
        <v>4364</v>
      </c>
      <c r="AD1720" s="154" t="s">
        <v>4364</v>
      </c>
      <c r="AE1720" s="154" t="s">
        <v>4364</v>
      </c>
      <c r="AF1720" s="154" t="s">
        <v>4364</v>
      </c>
      <c r="AG1720" s="86">
        <v>0</v>
      </c>
    </row>
    <row r="1721" spans="1:33" x14ac:dyDescent="0.35">
      <c r="A1721" s="84">
        <v>17127</v>
      </c>
      <c r="B1721" s="126">
        <v>46112</v>
      </c>
      <c r="C1721" s="84">
        <v>8986</v>
      </c>
      <c r="D1721" s="83" t="s">
        <v>2030</v>
      </c>
      <c r="E1721" s="85">
        <v>316451257</v>
      </c>
      <c r="F1721" s="85">
        <v>151458353</v>
      </c>
      <c r="G1721" s="85">
        <v>4175800</v>
      </c>
      <c r="H1721" s="85">
        <v>0</v>
      </c>
      <c r="I1721" s="85">
        <v>0</v>
      </c>
      <c r="J1721" s="85">
        <v>12550447</v>
      </c>
      <c r="K1721" s="85">
        <v>35197318</v>
      </c>
      <c r="L1721" s="85">
        <v>0</v>
      </c>
      <c r="M1721" s="85">
        <v>0</v>
      </c>
      <c r="N1721" s="85">
        <v>0</v>
      </c>
      <c r="O1721" s="153">
        <v>13365994</v>
      </c>
      <c r="P1721" s="153">
        <v>5936733</v>
      </c>
      <c r="Q1721" s="153">
        <v>56155849</v>
      </c>
      <c r="R1721" s="153">
        <v>24076212</v>
      </c>
      <c r="S1721" s="153">
        <v>0</v>
      </c>
      <c r="T1721" s="86">
        <v>1.6586849501789999E-2</v>
      </c>
      <c r="U1721" s="154" t="s">
        <v>4364</v>
      </c>
      <c r="V1721" s="154" t="s">
        <v>4364</v>
      </c>
      <c r="W1721" s="86">
        <v>4.2070156944019999E-2</v>
      </c>
      <c r="X1721" s="86">
        <v>9.1083246506999996E-4</v>
      </c>
      <c r="Y1721" s="86">
        <v>3.5392733799800001E-3</v>
      </c>
      <c r="Z1721" s="154" t="s">
        <v>4364</v>
      </c>
      <c r="AA1721" s="86">
        <v>1.6041070786200001E-3</v>
      </c>
      <c r="AB1721" s="86">
        <v>0</v>
      </c>
      <c r="AC1721" s="86">
        <v>1.4163308580000001E-5</v>
      </c>
      <c r="AD1721" s="154" t="s">
        <v>4364</v>
      </c>
      <c r="AE1721" s="154" t="s">
        <v>4364</v>
      </c>
      <c r="AF1721" s="154" t="s">
        <v>4364</v>
      </c>
      <c r="AG1721" s="86">
        <v>5.3130157722599998E-3</v>
      </c>
    </row>
    <row r="1722" spans="1:33" x14ac:dyDescent="0.35">
      <c r="A1722" s="84">
        <v>17136</v>
      </c>
      <c r="B1722" s="126">
        <v>46112</v>
      </c>
      <c r="C1722" s="84">
        <v>8991</v>
      </c>
      <c r="D1722" s="83" t="s">
        <v>2031</v>
      </c>
      <c r="E1722" s="85">
        <v>2301476</v>
      </c>
      <c r="F1722" s="85">
        <v>446197</v>
      </c>
      <c r="G1722" s="85">
        <v>0</v>
      </c>
      <c r="H1722" s="85">
        <v>0</v>
      </c>
      <c r="I1722" s="85">
        <v>0</v>
      </c>
      <c r="J1722" s="85">
        <v>169441</v>
      </c>
      <c r="K1722" s="85">
        <v>166612</v>
      </c>
      <c r="L1722" s="85">
        <v>0</v>
      </c>
      <c r="M1722" s="85">
        <v>0</v>
      </c>
      <c r="N1722" s="85">
        <v>0</v>
      </c>
      <c r="O1722" s="153">
        <v>50194</v>
      </c>
      <c r="P1722" s="153">
        <v>59950</v>
      </c>
      <c r="Q1722" s="153">
        <v>0</v>
      </c>
      <c r="R1722" s="153">
        <v>0</v>
      </c>
      <c r="S1722" s="153">
        <v>0</v>
      </c>
      <c r="T1722" s="86" t="s">
        <v>4364</v>
      </c>
      <c r="U1722" s="154" t="s">
        <v>4364</v>
      </c>
      <c r="V1722" s="154" t="s">
        <v>4364</v>
      </c>
      <c r="W1722" s="86">
        <v>0</v>
      </c>
      <c r="X1722" s="86">
        <v>0</v>
      </c>
      <c r="Y1722" s="86">
        <v>0</v>
      </c>
      <c r="Z1722" s="154" t="s">
        <v>4364</v>
      </c>
      <c r="AA1722" s="86">
        <v>0</v>
      </c>
      <c r="AB1722" s="154" t="s">
        <v>4364</v>
      </c>
      <c r="AC1722" s="86" t="s">
        <v>4364</v>
      </c>
      <c r="AD1722" s="154" t="s">
        <v>4364</v>
      </c>
      <c r="AE1722" s="154" t="s">
        <v>4364</v>
      </c>
      <c r="AF1722" s="154" t="s">
        <v>4364</v>
      </c>
      <c r="AG1722" s="86">
        <v>0</v>
      </c>
    </row>
    <row r="1723" spans="1:33" x14ac:dyDescent="0.35">
      <c r="A1723" s="84">
        <v>17154</v>
      </c>
      <c r="B1723" s="126">
        <v>46112</v>
      </c>
      <c r="C1723" s="84">
        <v>9002</v>
      </c>
      <c r="D1723" s="83" t="s">
        <v>2032</v>
      </c>
      <c r="E1723" s="85">
        <v>7649759</v>
      </c>
      <c r="F1723" s="85">
        <v>2701643</v>
      </c>
      <c r="G1723" s="85">
        <v>0</v>
      </c>
      <c r="H1723" s="85">
        <v>0</v>
      </c>
      <c r="I1723" s="85">
        <v>0</v>
      </c>
      <c r="J1723" s="85">
        <v>1119370</v>
      </c>
      <c r="K1723" s="85">
        <v>865236</v>
      </c>
      <c r="L1723" s="85">
        <v>0</v>
      </c>
      <c r="M1723" s="85">
        <v>0</v>
      </c>
      <c r="N1723" s="85">
        <v>0</v>
      </c>
      <c r="O1723" s="153">
        <v>442232</v>
      </c>
      <c r="P1723" s="153">
        <v>274805</v>
      </c>
      <c r="Q1723" s="153">
        <v>0</v>
      </c>
      <c r="R1723" s="153">
        <v>0</v>
      </c>
      <c r="S1723" s="153">
        <v>0</v>
      </c>
      <c r="T1723" s="154" t="s">
        <v>4364</v>
      </c>
      <c r="U1723" s="154" t="s">
        <v>4364</v>
      </c>
      <c r="V1723" s="154" t="s">
        <v>4364</v>
      </c>
      <c r="W1723" s="86">
        <v>1.6959952342660001E-2</v>
      </c>
      <c r="X1723" s="86">
        <v>0</v>
      </c>
      <c r="Y1723" s="86">
        <v>5.4540864386399997E-3</v>
      </c>
      <c r="Z1723" s="154" t="s">
        <v>4364</v>
      </c>
      <c r="AA1723" s="86">
        <v>7.8716182559799997E-3</v>
      </c>
      <c r="AB1723" s="154">
        <v>0</v>
      </c>
      <c r="AC1723" s="154" t="s">
        <v>4364</v>
      </c>
      <c r="AD1723" s="154" t="s">
        <v>4364</v>
      </c>
      <c r="AE1723" s="154" t="s">
        <v>4364</v>
      </c>
      <c r="AF1723" s="154" t="s">
        <v>4364</v>
      </c>
      <c r="AG1723" s="86">
        <v>5.7462778433299997E-3</v>
      </c>
    </row>
    <row r="1724" spans="1:33" x14ac:dyDescent="0.35">
      <c r="A1724" s="84">
        <v>17218</v>
      </c>
      <c r="B1724" s="126">
        <v>46112</v>
      </c>
      <c r="C1724" s="84">
        <v>9046</v>
      </c>
      <c r="D1724" s="83" t="s">
        <v>2033</v>
      </c>
      <c r="E1724" s="85">
        <v>13911637</v>
      </c>
      <c r="F1724" s="85">
        <v>4166415</v>
      </c>
      <c r="G1724" s="85">
        <v>171705</v>
      </c>
      <c r="H1724" s="85">
        <v>0</v>
      </c>
      <c r="I1724" s="85">
        <v>0</v>
      </c>
      <c r="J1724" s="85">
        <v>1442001</v>
      </c>
      <c r="K1724" s="85">
        <v>2401382</v>
      </c>
      <c r="L1724" s="85">
        <v>0</v>
      </c>
      <c r="M1724" s="85">
        <v>0</v>
      </c>
      <c r="N1724" s="85">
        <v>0</v>
      </c>
      <c r="O1724" s="153">
        <v>122983</v>
      </c>
      <c r="P1724" s="153">
        <v>28344</v>
      </c>
      <c r="Q1724" s="153">
        <v>0</v>
      </c>
      <c r="R1724" s="153">
        <v>0</v>
      </c>
      <c r="S1724" s="153">
        <v>0</v>
      </c>
      <c r="T1724" s="86">
        <v>1.9480112746630002E-2</v>
      </c>
      <c r="U1724" s="154">
        <v>0</v>
      </c>
      <c r="V1724" s="154" t="s">
        <v>4364</v>
      </c>
      <c r="W1724" s="86">
        <v>2.246099172636E-2</v>
      </c>
      <c r="X1724" s="86">
        <v>0</v>
      </c>
      <c r="Y1724" s="86">
        <v>3.0183783739999999E-4</v>
      </c>
      <c r="Z1724" s="154" t="s">
        <v>4364</v>
      </c>
      <c r="AA1724" s="86">
        <v>0</v>
      </c>
      <c r="AB1724" s="154" t="s">
        <v>4364</v>
      </c>
      <c r="AC1724" s="154" t="s">
        <v>4364</v>
      </c>
      <c r="AD1724" s="154" t="s">
        <v>4364</v>
      </c>
      <c r="AE1724" s="154" t="s">
        <v>4364</v>
      </c>
      <c r="AF1724" s="154" t="s">
        <v>4364</v>
      </c>
      <c r="AG1724" s="86">
        <v>1.5689668798599999E-3</v>
      </c>
    </row>
    <row r="1725" spans="1:33" x14ac:dyDescent="0.35">
      <c r="A1725" s="84">
        <v>17224</v>
      </c>
      <c r="B1725" s="126">
        <v>46112</v>
      </c>
      <c r="C1725" s="84">
        <v>9049</v>
      </c>
      <c r="D1725" s="83" t="s">
        <v>4253</v>
      </c>
      <c r="E1725" s="85">
        <v>164468784</v>
      </c>
      <c r="F1725" s="85">
        <v>141934655</v>
      </c>
      <c r="G1725" s="85">
        <v>3953078</v>
      </c>
      <c r="H1725" s="85">
        <v>0</v>
      </c>
      <c r="I1725" s="85">
        <v>0</v>
      </c>
      <c r="J1725" s="85">
        <v>9789458</v>
      </c>
      <c r="K1725" s="85">
        <v>37045791</v>
      </c>
      <c r="L1725" s="85">
        <v>0</v>
      </c>
      <c r="M1725" s="85">
        <v>12253929</v>
      </c>
      <c r="N1725" s="85">
        <v>4570397</v>
      </c>
      <c r="O1725" s="153">
        <v>1074068</v>
      </c>
      <c r="P1725" s="153">
        <v>14637061</v>
      </c>
      <c r="Q1725" s="153">
        <v>27135212</v>
      </c>
      <c r="R1725" s="153">
        <v>31475660</v>
      </c>
      <c r="S1725" s="153">
        <v>0</v>
      </c>
      <c r="T1725" s="154">
        <v>1.0103636788279999E-2</v>
      </c>
      <c r="U1725" s="154" t="s">
        <v>4364</v>
      </c>
      <c r="V1725" s="154" t="s">
        <v>4364</v>
      </c>
      <c r="W1725" s="86">
        <v>1.956137225639E-2</v>
      </c>
      <c r="X1725" s="86">
        <v>1.73841354077E-3</v>
      </c>
      <c r="Y1725" s="86">
        <v>3.8612189290899998E-3</v>
      </c>
      <c r="Z1725" s="154" t="s">
        <v>4364</v>
      </c>
      <c r="AA1725" s="86">
        <v>3.7677648413799998E-3</v>
      </c>
      <c r="AB1725" s="86">
        <v>0</v>
      </c>
      <c r="AC1725" s="154">
        <v>-4.0582512363999998E-6</v>
      </c>
      <c r="AD1725" s="86" t="s">
        <v>4364</v>
      </c>
      <c r="AE1725" s="154">
        <v>0</v>
      </c>
      <c r="AF1725" s="154">
        <v>0</v>
      </c>
      <c r="AG1725" s="86">
        <v>2.1315082918300001E-3</v>
      </c>
    </row>
    <row r="1726" spans="1:33" x14ac:dyDescent="0.35">
      <c r="A1726" s="84">
        <v>17232</v>
      </c>
      <c r="B1726" s="126">
        <v>46112</v>
      </c>
      <c r="C1726" s="84">
        <v>9054</v>
      </c>
      <c r="D1726" s="83" t="s">
        <v>2034</v>
      </c>
      <c r="E1726" s="85">
        <v>107955818</v>
      </c>
      <c r="F1726" s="85">
        <v>55614617</v>
      </c>
      <c r="G1726" s="85">
        <v>197517</v>
      </c>
      <c r="H1726" s="85">
        <v>0</v>
      </c>
      <c r="I1726" s="85">
        <v>0</v>
      </c>
      <c r="J1726" s="85">
        <v>6002733</v>
      </c>
      <c r="K1726" s="85">
        <v>11294163</v>
      </c>
      <c r="L1726" s="85">
        <v>0</v>
      </c>
      <c r="M1726" s="85">
        <v>32352842</v>
      </c>
      <c r="N1726" s="85">
        <v>0</v>
      </c>
      <c r="O1726" s="153">
        <v>78588</v>
      </c>
      <c r="P1726" s="153">
        <v>1868395</v>
      </c>
      <c r="Q1726" s="153">
        <v>2635118</v>
      </c>
      <c r="R1726" s="153">
        <v>1185261</v>
      </c>
      <c r="S1726" s="153">
        <v>0</v>
      </c>
      <c r="T1726" s="86">
        <v>2.2416751814300002E-3</v>
      </c>
      <c r="U1726" s="154" t="s">
        <v>4364</v>
      </c>
      <c r="V1726" s="154" t="s">
        <v>4364</v>
      </c>
      <c r="W1726" s="86">
        <v>2.4393728273000001E-4</v>
      </c>
      <c r="X1726" s="86">
        <v>1.54411504328E-3</v>
      </c>
      <c r="Y1726" s="86">
        <v>6.7891363390999997E-4</v>
      </c>
      <c r="Z1726" s="154" t="s">
        <v>4364</v>
      </c>
      <c r="AA1726" s="86">
        <v>0</v>
      </c>
      <c r="AB1726" s="86">
        <v>0</v>
      </c>
      <c r="AC1726" s="154">
        <v>-5.8705240110000002E-4</v>
      </c>
      <c r="AD1726" s="86" t="s">
        <v>4364</v>
      </c>
      <c r="AE1726" s="86">
        <v>0</v>
      </c>
      <c r="AF1726" s="86" t="s">
        <v>4364</v>
      </c>
      <c r="AG1726" s="86">
        <v>3.0939298562000003E-4</v>
      </c>
    </row>
    <row r="1727" spans="1:33" x14ac:dyDescent="0.35">
      <c r="A1727" s="84">
        <v>17250</v>
      </c>
      <c r="B1727" s="126">
        <v>46112</v>
      </c>
      <c r="C1727" s="84">
        <v>9063</v>
      </c>
      <c r="D1727" s="83" t="s">
        <v>2035</v>
      </c>
      <c r="E1727" s="85">
        <v>4575979</v>
      </c>
      <c r="F1727" s="85">
        <v>2770863</v>
      </c>
      <c r="G1727" s="85">
        <v>0</v>
      </c>
      <c r="H1727" s="85">
        <v>0</v>
      </c>
      <c r="I1727" s="85">
        <v>0</v>
      </c>
      <c r="J1727" s="85">
        <v>421873</v>
      </c>
      <c r="K1727" s="85">
        <v>756292</v>
      </c>
      <c r="L1727" s="85">
        <v>0</v>
      </c>
      <c r="M1727" s="85">
        <v>0</v>
      </c>
      <c r="N1727" s="85">
        <v>22000</v>
      </c>
      <c r="O1727" s="153">
        <v>167876</v>
      </c>
      <c r="P1727" s="153">
        <v>465389</v>
      </c>
      <c r="Q1727" s="153">
        <v>937433</v>
      </c>
      <c r="R1727" s="153">
        <v>0</v>
      </c>
      <c r="S1727" s="153">
        <v>0</v>
      </c>
      <c r="T1727" s="86" t="s">
        <v>4364</v>
      </c>
      <c r="U1727" s="86" t="s">
        <v>4364</v>
      </c>
      <c r="V1727" s="154" t="s">
        <v>4364</v>
      </c>
      <c r="W1727" s="86">
        <v>1.743457820565E-2</v>
      </c>
      <c r="X1727" s="86">
        <v>0</v>
      </c>
      <c r="Y1727" s="86">
        <v>0</v>
      </c>
      <c r="Z1727" s="154" t="s">
        <v>4364</v>
      </c>
      <c r="AA1727" s="86">
        <v>0</v>
      </c>
      <c r="AB1727" s="86">
        <v>0</v>
      </c>
      <c r="AC1727" s="86" t="s">
        <v>4364</v>
      </c>
      <c r="AD1727" s="154" t="s">
        <v>4364</v>
      </c>
      <c r="AE1727" s="154" t="s">
        <v>4364</v>
      </c>
      <c r="AF1727" s="154">
        <v>0</v>
      </c>
      <c r="AG1727" s="86">
        <v>1.07333758888E-3</v>
      </c>
    </row>
    <row r="1728" spans="1:33" x14ac:dyDescent="0.35">
      <c r="A1728" s="84">
        <v>17253</v>
      </c>
      <c r="B1728" s="126">
        <v>46112</v>
      </c>
      <c r="C1728" s="84">
        <v>9066</v>
      </c>
      <c r="D1728" s="83" t="s">
        <v>2036</v>
      </c>
      <c r="E1728" s="85">
        <v>17707755</v>
      </c>
      <c r="F1728" s="85">
        <v>8347175</v>
      </c>
      <c r="G1728" s="85">
        <v>487853</v>
      </c>
      <c r="H1728" s="85">
        <v>7499</v>
      </c>
      <c r="I1728" s="85">
        <v>0</v>
      </c>
      <c r="J1728" s="85">
        <v>2487182</v>
      </c>
      <c r="K1728" s="85">
        <v>3014710</v>
      </c>
      <c r="L1728" s="85">
        <v>0</v>
      </c>
      <c r="M1728" s="85">
        <v>0</v>
      </c>
      <c r="N1728" s="85">
        <v>0</v>
      </c>
      <c r="O1728" s="153">
        <v>929672</v>
      </c>
      <c r="P1728" s="153">
        <v>1420259</v>
      </c>
      <c r="Q1728" s="153">
        <v>0</v>
      </c>
      <c r="R1728" s="153">
        <v>0</v>
      </c>
      <c r="S1728" s="153">
        <v>0</v>
      </c>
      <c r="T1728" s="86">
        <v>0</v>
      </c>
      <c r="U1728" s="154">
        <v>0</v>
      </c>
      <c r="V1728" s="154" t="s">
        <v>4364</v>
      </c>
      <c r="W1728" s="86">
        <v>0</v>
      </c>
      <c r="X1728" s="86">
        <v>0</v>
      </c>
      <c r="Y1728" s="86">
        <v>0</v>
      </c>
      <c r="Z1728" s="154" t="s">
        <v>4364</v>
      </c>
      <c r="AA1728" s="86">
        <v>0</v>
      </c>
      <c r="AB1728" s="86" t="s">
        <v>4364</v>
      </c>
      <c r="AC1728" s="86" t="s">
        <v>4364</v>
      </c>
      <c r="AD1728" s="154" t="s">
        <v>4364</v>
      </c>
      <c r="AE1728" s="154" t="s">
        <v>4364</v>
      </c>
      <c r="AF1728" s="154" t="s">
        <v>4364</v>
      </c>
      <c r="AG1728" s="86">
        <v>0</v>
      </c>
    </row>
    <row r="1729" spans="1:33" x14ac:dyDescent="0.35">
      <c r="A1729" s="84">
        <v>17254</v>
      </c>
      <c r="B1729" s="126">
        <v>46112</v>
      </c>
      <c r="C1729" s="84">
        <v>9067</v>
      </c>
      <c r="D1729" s="83" t="s">
        <v>2037</v>
      </c>
      <c r="E1729" s="85">
        <v>79100132</v>
      </c>
      <c r="F1729" s="85">
        <v>41889119</v>
      </c>
      <c r="G1729" s="85">
        <v>863500</v>
      </c>
      <c r="H1729" s="85">
        <v>0</v>
      </c>
      <c r="I1729" s="85">
        <v>0</v>
      </c>
      <c r="J1729" s="85">
        <v>10769552</v>
      </c>
      <c r="K1729" s="85">
        <v>19291984</v>
      </c>
      <c r="L1729" s="85">
        <v>0</v>
      </c>
      <c r="M1729" s="85">
        <v>0</v>
      </c>
      <c r="N1729" s="85">
        <v>0</v>
      </c>
      <c r="O1729" s="153">
        <v>1894981</v>
      </c>
      <c r="P1729" s="153">
        <v>9069100</v>
      </c>
      <c r="Q1729" s="153">
        <v>0</v>
      </c>
      <c r="R1729" s="153">
        <v>0</v>
      </c>
      <c r="S1729" s="153">
        <v>0</v>
      </c>
      <c r="T1729" s="86">
        <v>1.7609635203820001E-2</v>
      </c>
      <c r="U1729" s="154" t="s">
        <v>4364</v>
      </c>
      <c r="V1729" s="154" t="s">
        <v>4364</v>
      </c>
      <c r="W1729" s="86">
        <v>3.1227291086450001E-2</v>
      </c>
      <c r="X1729" s="86">
        <v>3.0690735753999997E-4</v>
      </c>
      <c r="Y1729" s="86">
        <v>2.9142564241499999E-3</v>
      </c>
      <c r="Z1729" s="154" t="s">
        <v>4364</v>
      </c>
      <c r="AA1729" s="86">
        <v>4.1498758396100004E-3</v>
      </c>
      <c r="AB1729" s="86" t="s">
        <v>4364</v>
      </c>
      <c r="AC1729" s="86" t="s">
        <v>4364</v>
      </c>
      <c r="AD1729" s="86" t="s">
        <v>4364</v>
      </c>
      <c r="AE1729" s="86" t="s">
        <v>4364</v>
      </c>
      <c r="AF1729" s="86" t="s">
        <v>4364</v>
      </c>
      <c r="AG1729" s="86">
        <v>4.0825874111099997E-3</v>
      </c>
    </row>
    <row r="1730" spans="1:33" x14ac:dyDescent="0.35">
      <c r="A1730" s="84">
        <v>17269</v>
      </c>
      <c r="B1730" s="126">
        <v>46112</v>
      </c>
      <c r="C1730" s="84">
        <v>9074</v>
      </c>
      <c r="D1730" s="83" t="s">
        <v>2038</v>
      </c>
      <c r="E1730" s="85">
        <v>29422</v>
      </c>
      <c r="F1730" s="85">
        <v>4718</v>
      </c>
      <c r="G1730" s="85">
        <v>0</v>
      </c>
      <c r="H1730" s="85">
        <v>0</v>
      </c>
      <c r="I1730" s="85">
        <v>0</v>
      </c>
      <c r="J1730" s="85">
        <v>0</v>
      </c>
      <c r="K1730" s="85">
        <v>0</v>
      </c>
      <c r="L1730" s="85">
        <v>0</v>
      </c>
      <c r="M1730" s="85">
        <v>0</v>
      </c>
      <c r="N1730" s="85">
        <v>0</v>
      </c>
      <c r="O1730" s="153">
        <v>4718</v>
      </c>
      <c r="P1730" s="153">
        <v>0</v>
      </c>
      <c r="Q1730" s="153">
        <v>0</v>
      </c>
      <c r="R1730" s="153">
        <v>0</v>
      </c>
      <c r="S1730" s="153">
        <v>0</v>
      </c>
      <c r="T1730" s="154" t="s">
        <v>4364</v>
      </c>
      <c r="U1730" s="154">
        <v>0</v>
      </c>
      <c r="V1730" s="154" t="s">
        <v>4364</v>
      </c>
      <c r="W1730" s="86">
        <v>0</v>
      </c>
      <c r="X1730" s="154" t="s">
        <v>4364</v>
      </c>
      <c r="Y1730" s="86" t="s">
        <v>4364</v>
      </c>
      <c r="Z1730" s="154" t="s">
        <v>4364</v>
      </c>
      <c r="AA1730" s="86" t="s">
        <v>4364</v>
      </c>
      <c r="AB1730" s="86" t="s">
        <v>4364</v>
      </c>
      <c r="AC1730" s="86" t="s">
        <v>4364</v>
      </c>
      <c r="AD1730" s="154" t="s">
        <v>4364</v>
      </c>
      <c r="AE1730" s="154" t="s">
        <v>4364</v>
      </c>
      <c r="AF1730" s="154" t="s">
        <v>4364</v>
      </c>
      <c r="AG1730" s="86">
        <v>0</v>
      </c>
    </row>
    <row r="1731" spans="1:33" x14ac:dyDescent="0.35">
      <c r="A1731" s="84">
        <v>17311</v>
      </c>
      <c r="B1731" s="126">
        <v>46112</v>
      </c>
      <c r="C1731" s="84">
        <v>9097</v>
      </c>
      <c r="D1731" s="83" t="s">
        <v>2039</v>
      </c>
      <c r="E1731" s="85">
        <v>3142058</v>
      </c>
      <c r="F1731" s="85">
        <v>1377490</v>
      </c>
      <c r="G1731" s="85">
        <v>0</v>
      </c>
      <c r="H1731" s="85">
        <v>0</v>
      </c>
      <c r="I1731" s="85">
        <v>0</v>
      </c>
      <c r="J1731" s="85">
        <v>255416</v>
      </c>
      <c r="K1731" s="85">
        <v>683308</v>
      </c>
      <c r="L1731" s="85">
        <v>0</v>
      </c>
      <c r="M1731" s="85">
        <v>0</v>
      </c>
      <c r="N1731" s="85">
        <v>0</v>
      </c>
      <c r="O1731" s="153">
        <v>367621</v>
      </c>
      <c r="P1731" s="153">
        <v>71145</v>
      </c>
      <c r="Q1731" s="153">
        <v>0</v>
      </c>
      <c r="R1731" s="153">
        <v>0</v>
      </c>
      <c r="S1731" s="153">
        <v>0</v>
      </c>
      <c r="T1731" s="86" t="s">
        <v>4364</v>
      </c>
      <c r="U1731" s="86">
        <v>0</v>
      </c>
      <c r="V1731" s="86" t="s">
        <v>4364</v>
      </c>
      <c r="W1731" s="86">
        <v>1.7900374542690001E-2</v>
      </c>
      <c r="X1731" s="86">
        <v>0</v>
      </c>
      <c r="Y1731" s="86">
        <v>-1.1573722001E-3</v>
      </c>
      <c r="Z1731" s="154" t="s">
        <v>4364</v>
      </c>
      <c r="AA1731" s="86">
        <v>0</v>
      </c>
      <c r="AB1731" s="86" t="s">
        <v>4364</v>
      </c>
      <c r="AC1731" s="86" t="s">
        <v>4364</v>
      </c>
      <c r="AD1731" s="86" t="s">
        <v>4364</v>
      </c>
      <c r="AE1731" s="86" t="s">
        <v>4364</v>
      </c>
      <c r="AF1731" s="154" t="s">
        <v>4364</v>
      </c>
      <c r="AG1731" s="86">
        <v>6.0337252339699998E-3</v>
      </c>
    </row>
    <row r="1732" spans="1:33" x14ac:dyDescent="0.35">
      <c r="A1732" s="84">
        <v>17327</v>
      </c>
      <c r="B1732" s="126">
        <v>46112</v>
      </c>
      <c r="C1732" s="84">
        <v>9108</v>
      </c>
      <c r="D1732" s="83" t="s">
        <v>2040</v>
      </c>
      <c r="E1732" s="85">
        <v>72479996</v>
      </c>
      <c r="F1732" s="85">
        <v>17249181</v>
      </c>
      <c r="G1732" s="85">
        <v>0</v>
      </c>
      <c r="H1732" s="85">
        <v>0</v>
      </c>
      <c r="I1732" s="85">
        <v>0</v>
      </c>
      <c r="J1732" s="85">
        <v>597078</v>
      </c>
      <c r="K1732" s="85">
        <v>1100060</v>
      </c>
      <c r="L1732" s="85">
        <v>0</v>
      </c>
      <c r="M1732" s="85">
        <v>0</v>
      </c>
      <c r="N1732" s="85">
        <v>0</v>
      </c>
      <c r="O1732" s="153">
        <v>720899</v>
      </c>
      <c r="P1732" s="153">
        <v>1235051</v>
      </c>
      <c r="Q1732" s="153">
        <v>11084967</v>
      </c>
      <c r="R1732" s="153">
        <v>2511126</v>
      </c>
      <c r="S1732" s="153">
        <v>0</v>
      </c>
      <c r="T1732" s="86" t="s">
        <v>4364</v>
      </c>
      <c r="U1732" s="86" t="s">
        <v>4364</v>
      </c>
      <c r="V1732" s="86" t="s">
        <v>4364</v>
      </c>
      <c r="W1732" s="86">
        <v>6.6614324040199999E-3</v>
      </c>
      <c r="X1732" s="86">
        <v>0</v>
      </c>
      <c r="Y1732" s="86">
        <v>0</v>
      </c>
      <c r="Z1732" s="154" t="s">
        <v>4364</v>
      </c>
      <c r="AA1732" s="86">
        <v>0</v>
      </c>
      <c r="AB1732" s="86">
        <v>0</v>
      </c>
      <c r="AC1732" s="86">
        <v>0</v>
      </c>
      <c r="AD1732" s="154" t="s">
        <v>4364</v>
      </c>
      <c r="AE1732" s="154" t="s">
        <v>4364</v>
      </c>
      <c r="AF1732" s="154" t="s">
        <v>4364</v>
      </c>
      <c r="AG1732" s="86">
        <v>3.0814905174E-4</v>
      </c>
    </row>
    <row r="1733" spans="1:33" x14ac:dyDescent="0.35">
      <c r="A1733" s="84">
        <v>17331</v>
      </c>
      <c r="B1733" s="126">
        <v>46112</v>
      </c>
      <c r="C1733" s="84">
        <v>9112</v>
      </c>
      <c r="D1733" s="83" t="s">
        <v>2041</v>
      </c>
      <c r="E1733" s="85">
        <v>2950579</v>
      </c>
      <c r="F1733" s="85">
        <v>1912415</v>
      </c>
      <c r="G1733" s="85">
        <v>0</v>
      </c>
      <c r="H1733" s="85">
        <v>0</v>
      </c>
      <c r="I1733" s="85">
        <v>0</v>
      </c>
      <c r="J1733" s="85">
        <v>272586</v>
      </c>
      <c r="K1733" s="85">
        <v>1091133</v>
      </c>
      <c r="L1733" s="85">
        <v>0</v>
      </c>
      <c r="M1733" s="85">
        <v>0</v>
      </c>
      <c r="N1733" s="85">
        <v>0</v>
      </c>
      <c r="O1733" s="153">
        <v>500078</v>
      </c>
      <c r="P1733" s="153">
        <v>48613</v>
      </c>
      <c r="Q1733" s="153">
        <v>0</v>
      </c>
      <c r="R1733" s="153">
        <v>0</v>
      </c>
      <c r="S1733" s="153">
        <v>0</v>
      </c>
      <c r="T1733" s="86" t="s">
        <v>4364</v>
      </c>
      <c r="U1733" s="154" t="s">
        <v>4364</v>
      </c>
      <c r="V1733" s="86" t="s">
        <v>4364</v>
      </c>
      <c r="W1733" s="86">
        <v>1.3134146031300001E-3</v>
      </c>
      <c r="X1733" s="86">
        <v>0</v>
      </c>
      <c r="Y1733" s="86">
        <v>0</v>
      </c>
      <c r="Z1733" s="154" t="s">
        <v>4364</v>
      </c>
      <c r="AA1733" s="86">
        <v>0</v>
      </c>
      <c r="AB1733" s="86" t="s">
        <v>4364</v>
      </c>
      <c r="AC1733" s="86" t="s">
        <v>4364</v>
      </c>
      <c r="AD1733" s="154" t="s">
        <v>4364</v>
      </c>
      <c r="AE1733" s="154" t="s">
        <v>4364</v>
      </c>
      <c r="AF1733" s="154" t="s">
        <v>4364</v>
      </c>
      <c r="AG1733" s="86">
        <v>2.5841681537999998E-4</v>
      </c>
    </row>
    <row r="1734" spans="1:33" x14ac:dyDescent="0.35">
      <c r="A1734" s="84">
        <v>17335</v>
      </c>
      <c r="B1734" s="126">
        <v>46112</v>
      </c>
      <c r="C1734" s="84">
        <v>9116</v>
      </c>
      <c r="D1734" s="83" t="s">
        <v>2042</v>
      </c>
      <c r="E1734" s="85">
        <v>122193801</v>
      </c>
      <c r="F1734" s="85">
        <v>27703720</v>
      </c>
      <c r="G1734" s="85">
        <v>1211077</v>
      </c>
      <c r="H1734" s="85">
        <v>0</v>
      </c>
      <c r="I1734" s="85">
        <v>0</v>
      </c>
      <c r="J1734" s="85">
        <v>3982447</v>
      </c>
      <c r="K1734" s="85">
        <v>8883904</v>
      </c>
      <c r="L1734" s="85">
        <v>0</v>
      </c>
      <c r="M1734" s="85">
        <v>0</v>
      </c>
      <c r="N1734" s="85">
        <v>0</v>
      </c>
      <c r="O1734" s="153">
        <v>1349050</v>
      </c>
      <c r="P1734" s="153">
        <v>3161409</v>
      </c>
      <c r="Q1734" s="153">
        <v>7643100</v>
      </c>
      <c r="R1734" s="153">
        <v>1472733</v>
      </c>
      <c r="S1734" s="153">
        <v>0</v>
      </c>
      <c r="T1734" s="86">
        <v>1.413213184118E-2</v>
      </c>
      <c r="U1734" s="154" t="s">
        <v>4364</v>
      </c>
      <c r="V1734" s="86" t="s">
        <v>4364</v>
      </c>
      <c r="W1734" s="86">
        <v>5.0063197880520001E-2</v>
      </c>
      <c r="X1734" s="86">
        <v>6.34827060222E-3</v>
      </c>
      <c r="Y1734" s="86">
        <v>2.7449675374379999E-2</v>
      </c>
      <c r="Z1734" s="154" t="s">
        <v>4364</v>
      </c>
      <c r="AA1734" s="86">
        <v>4.0416731240000003E-5</v>
      </c>
      <c r="AB1734" s="86">
        <v>0</v>
      </c>
      <c r="AC1734" s="86">
        <v>0</v>
      </c>
      <c r="AD1734" s="86" t="s">
        <v>4364</v>
      </c>
      <c r="AE1734" s="86" t="s">
        <v>4364</v>
      </c>
      <c r="AF1734" s="86" t="s">
        <v>4364</v>
      </c>
      <c r="AG1734" s="86">
        <v>1.1590502262690001E-2</v>
      </c>
    </row>
    <row r="1735" spans="1:33" x14ac:dyDescent="0.35">
      <c r="A1735" s="84">
        <v>17339</v>
      </c>
      <c r="B1735" s="126">
        <v>46112</v>
      </c>
      <c r="C1735" s="84">
        <v>9119</v>
      </c>
      <c r="D1735" s="83" t="s">
        <v>2043</v>
      </c>
      <c r="E1735" s="85">
        <v>12111409</v>
      </c>
      <c r="F1735" s="85">
        <v>3546872</v>
      </c>
      <c r="G1735" s="85">
        <v>0</v>
      </c>
      <c r="H1735" s="85">
        <v>0</v>
      </c>
      <c r="I1735" s="85">
        <v>0</v>
      </c>
      <c r="J1735" s="85">
        <v>860136</v>
      </c>
      <c r="K1735" s="85">
        <v>1830361</v>
      </c>
      <c r="L1735" s="85">
        <v>0</v>
      </c>
      <c r="M1735" s="85">
        <v>0</v>
      </c>
      <c r="N1735" s="85">
        <v>0</v>
      </c>
      <c r="O1735" s="153">
        <v>729233</v>
      </c>
      <c r="P1735" s="153">
        <v>127142</v>
      </c>
      <c r="Q1735" s="153">
        <v>0</v>
      </c>
      <c r="R1735" s="153">
        <v>0</v>
      </c>
      <c r="S1735" s="153">
        <v>0</v>
      </c>
      <c r="T1735" s="86" t="s">
        <v>4364</v>
      </c>
      <c r="U1735" s="86" t="s">
        <v>4364</v>
      </c>
      <c r="V1735" s="154" t="s">
        <v>4364</v>
      </c>
      <c r="W1735" s="86">
        <v>1.463848036309E-2</v>
      </c>
      <c r="X1735" s="86">
        <v>0</v>
      </c>
      <c r="Y1735" s="86">
        <v>1.8955982524299999E-3</v>
      </c>
      <c r="Z1735" s="154" t="s">
        <v>4364</v>
      </c>
      <c r="AA1735" s="86">
        <v>0</v>
      </c>
      <c r="AB1735" s="86" t="s">
        <v>4364</v>
      </c>
      <c r="AC1735" s="86" t="s">
        <v>4364</v>
      </c>
      <c r="AD1735" s="154" t="s">
        <v>4364</v>
      </c>
      <c r="AE1735" s="154" t="s">
        <v>4364</v>
      </c>
      <c r="AF1735" s="154" t="s">
        <v>4364</v>
      </c>
      <c r="AG1735" s="86">
        <v>4.3133936582199998E-3</v>
      </c>
    </row>
    <row r="1736" spans="1:33" x14ac:dyDescent="0.35">
      <c r="A1736" s="84">
        <v>17361</v>
      </c>
      <c r="B1736" s="126">
        <v>46112</v>
      </c>
      <c r="C1736" s="84">
        <v>9131</v>
      </c>
      <c r="D1736" s="83" t="s">
        <v>2044</v>
      </c>
      <c r="E1736" s="85">
        <v>594109</v>
      </c>
      <c r="F1736" s="85">
        <v>385946</v>
      </c>
      <c r="G1736" s="85">
        <v>0</v>
      </c>
      <c r="H1736" s="85">
        <v>0</v>
      </c>
      <c r="I1736" s="85">
        <v>0</v>
      </c>
      <c r="J1736" s="85">
        <v>84688</v>
      </c>
      <c r="K1736" s="85">
        <v>36743</v>
      </c>
      <c r="L1736" s="85">
        <v>0</v>
      </c>
      <c r="M1736" s="85">
        <v>0</v>
      </c>
      <c r="N1736" s="85">
        <v>0</v>
      </c>
      <c r="O1736" s="153">
        <v>3314</v>
      </c>
      <c r="P1736" s="153">
        <v>261201</v>
      </c>
      <c r="Q1736" s="153">
        <v>0</v>
      </c>
      <c r="R1736" s="153">
        <v>0</v>
      </c>
      <c r="S1736" s="153">
        <v>0</v>
      </c>
      <c r="T1736" s="86" t="s">
        <v>4364</v>
      </c>
      <c r="U1736" s="154" t="s">
        <v>4364</v>
      </c>
      <c r="V1736" s="86" t="s">
        <v>4364</v>
      </c>
      <c r="W1736" s="86">
        <v>0</v>
      </c>
      <c r="X1736" s="86">
        <v>0</v>
      </c>
      <c r="Y1736" s="86">
        <v>0</v>
      </c>
      <c r="Z1736" s="154" t="s">
        <v>4364</v>
      </c>
      <c r="AA1736" s="86">
        <v>0</v>
      </c>
      <c r="AB1736" s="86" t="s">
        <v>4364</v>
      </c>
      <c r="AC1736" s="86" t="s">
        <v>4364</v>
      </c>
      <c r="AD1736" s="154" t="s">
        <v>4364</v>
      </c>
      <c r="AE1736" s="86" t="s">
        <v>4364</v>
      </c>
      <c r="AF1736" s="154" t="s">
        <v>4364</v>
      </c>
      <c r="AG1736" s="86">
        <v>0</v>
      </c>
    </row>
    <row r="1737" spans="1:33" x14ac:dyDescent="0.35">
      <c r="A1737" s="84">
        <v>17362</v>
      </c>
      <c r="B1737" s="126">
        <v>46112</v>
      </c>
      <c r="C1737" s="84">
        <v>9132</v>
      </c>
      <c r="D1737" s="83" t="s">
        <v>2045</v>
      </c>
      <c r="E1737" s="85">
        <v>147444404</v>
      </c>
      <c r="F1737" s="85">
        <v>114610711</v>
      </c>
      <c r="G1737" s="85">
        <v>1314635</v>
      </c>
      <c r="H1737" s="85">
        <v>0</v>
      </c>
      <c r="I1737" s="85">
        <v>0</v>
      </c>
      <c r="J1737" s="85">
        <v>14587594</v>
      </c>
      <c r="K1737" s="85">
        <v>29441804</v>
      </c>
      <c r="L1737" s="85">
        <v>0</v>
      </c>
      <c r="M1737" s="85">
        <v>1263732</v>
      </c>
      <c r="N1737" s="85">
        <v>3666767</v>
      </c>
      <c r="O1737" s="153">
        <v>3653780</v>
      </c>
      <c r="P1737" s="153">
        <v>10220237</v>
      </c>
      <c r="Q1737" s="153">
        <v>48512615</v>
      </c>
      <c r="R1737" s="153">
        <v>1949547</v>
      </c>
      <c r="S1737" s="153">
        <v>0</v>
      </c>
      <c r="T1737" s="86">
        <v>1.4523633225E-4</v>
      </c>
      <c r="U1737" s="86" t="s">
        <v>4364</v>
      </c>
      <c r="V1737" s="154" t="s">
        <v>4364</v>
      </c>
      <c r="W1737" s="86">
        <v>4.69071078708E-3</v>
      </c>
      <c r="X1737" s="86">
        <v>-4.4569582689999999E-4</v>
      </c>
      <c r="Y1737" s="86">
        <v>1.0599573656300001E-3</v>
      </c>
      <c r="Z1737" s="154" t="s">
        <v>4364</v>
      </c>
      <c r="AA1737" s="86">
        <v>3.9128320764300001E-3</v>
      </c>
      <c r="AB1737" s="86">
        <v>-4.2201564844000003E-6</v>
      </c>
      <c r="AC1737" s="86">
        <v>0</v>
      </c>
      <c r="AD1737" s="154" t="s">
        <v>4364</v>
      </c>
      <c r="AE1737" s="154">
        <v>0</v>
      </c>
      <c r="AF1737" s="154">
        <v>0</v>
      </c>
      <c r="AG1737" s="86">
        <v>7.4843534126999998E-4</v>
      </c>
    </row>
    <row r="1738" spans="1:33" x14ac:dyDescent="0.35">
      <c r="A1738" s="84">
        <v>17371</v>
      </c>
      <c r="B1738" s="126">
        <v>46112</v>
      </c>
      <c r="C1738" s="84">
        <v>9135</v>
      </c>
      <c r="D1738" s="83" t="s">
        <v>2046</v>
      </c>
      <c r="E1738" s="85">
        <v>3139639</v>
      </c>
      <c r="F1738" s="85">
        <v>890362</v>
      </c>
      <c r="G1738" s="85">
        <v>54088</v>
      </c>
      <c r="H1738" s="85">
        <v>0</v>
      </c>
      <c r="I1738" s="85">
        <v>0</v>
      </c>
      <c r="J1738" s="85">
        <v>420798</v>
      </c>
      <c r="K1738" s="85">
        <v>254574</v>
      </c>
      <c r="L1738" s="85">
        <v>0</v>
      </c>
      <c r="M1738" s="85">
        <v>0</v>
      </c>
      <c r="N1738" s="85">
        <v>0</v>
      </c>
      <c r="O1738" s="153">
        <v>155178</v>
      </c>
      <c r="P1738" s="153">
        <v>5724</v>
      </c>
      <c r="Q1738" s="153">
        <v>0</v>
      </c>
      <c r="R1738" s="153">
        <v>0</v>
      </c>
      <c r="S1738" s="153">
        <v>0</v>
      </c>
      <c r="T1738" s="86">
        <v>6.3899047347419996E-2</v>
      </c>
      <c r="U1738" s="154" t="s">
        <v>4364</v>
      </c>
      <c r="V1738" s="154" t="s">
        <v>4364</v>
      </c>
      <c r="W1738" s="86">
        <v>7.4150213992799996E-3</v>
      </c>
      <c r="X1738" s="86">
        <v>0</v>
      </c>
      <c r="Y1738" s="86">
        <v>0</v>
      </c>
      <c r="Z1738" s="154" t="s">
        <v>4364</v>
      </c>
      <c r="AA1738" s="86">
        <v>0</v>
      </c>
      <c r="AB1738" s="154" t="s">
        <v>4364</v>
      </c>
      <c r="AC1738" s="154" t="s">
        <v>4364</v>
      </c>
      <c r="AD1738" s="154" t="s">
        <v>4364</v>
      </c>
      <c r="AE1738" s="154" t="s">
        <v>4364</v>
      </c>
      <c r="AF1738" s="154" t="s">
        <v>4364</v>
      </c>
      <c r="AG1738" s="86">
        <v>5.6281760466000003E-3</v>
      </c>
    </row>
    <row r="1739" spans="1:33" x14ac:dyDescent="0.35">
      <c r="A1739" s="84">
        <v>17372</v>
      </c>
      <c r="B1739" s="126">
        <v>46112</v>
      </c>
      <c r="C1739" s="84">
        <v>9136</v>
      </c>
      <c r="D1739" s="83" t="s">
        <v>4254</v>
      </c>
      <c r="E1739" s="85">
        <v>26279923</v>
      </c>
      <c r="F1739" s="85">
        <v>15413411</v>
      </c>
      <c r="G1739" s="85">
        <v>0</v>
      </c>
      <c r="H1739" s="85">
        <v>0</v>
      </c>
      <c r="I1739" s="85">
        <v>0</v>
      </c>
      <c r="J1739" s="85">
        <v>2360196</v>
      </c>
      <c r="K1739" s="85">
        <v>4314085</v>
      </c>
      <c r="L1739" s="85">
        <v>0</v>
      </c>
      <c r="M1739" s="85">
        <v>0</v>
      </c>
      <c r="N1739" s="85">
        <v>0</v>
      </c>
      <c r="O1739" s="153">
        <v>1008649</v>
      </c>
      <c r="P1739" s="153">
        <v>568865</v>
      </c>
      <c r="Q1739" s="153">
        <v>4611185</v>
      </c>
      <c r="R1739" s="153">
        <v>2550431</v>
      </c>
      <c r="S1739" s="153">
        <v>0</v>
      </c>
      <c r="T1739" s="86" t="s">
        <v>4364</v>
      </c>
      <c r="U1739" s="86" t="s">
        <v>4364</v>
      </c>
      <c r="V1739" s="154" t="s">
        <v>4364</v>
      </c>
      <c r="W1739" s="86">
        <v>1.0912052934539999E-2</v>
      </c>
      <c r="X1739" s="86">
        <v>0</v>
      </c>
      <c r="Y1739" s="86">
        <v>1.64143979313E-3</v>
      </c>
      <c r="Z1739" s="154" t="s">
        <v>4364</v>
      </c>
      <c r="AA1739" s="86">
        <v>6.9629492746900003E-3</v>
      </c>
      <c r="AB1739" s="154">
        <v>0</v>
      </c>
      <c r="AC1739" s="154">
        <v>0</v>
      </c>
      <c r="AD1739" s="154" t="s">
        <v>4364</v>
      </c>
      <c r="AE1739" s="154" t="s">
        <v>4364</v>
      </c>
      <c r="AF1739" s="154" t="s">
        <v>4364</v>
      </c>
      <c r="AG1739" s="86">
        <v>1.4759720324899999E-3</v>
      </c>
    </row>
    <row r="1740" spans="1:33" x14ac:dyDescent="0.35">
      <c r="A1740" s="84">
        <v>17389</v>
      </c>
      <c r="B1740" s="126">
        <v>46112</v>
      </c>
      <c r="C1740" s="84">
        <v>9147</v>
      </c>
      <c r="D1740" s="83" t="s">
        <v>2047</v>
      </c>
      <c r="E1740" s="85">
        <v>175586733</v>
      </c>
      <c r="F1740" s="85">
        <v>91406716</v>
      </c>
      <c r="G1740" s="85">
        <v>1506820</v>
      </c>
      <c r="H1740" s="85">
        <v>0</v>
      </c>
      <c r="I1740" s="85">
        <v>0</v>
      </c>
      <c r="J1740" s="85">
        <v>3879772</v>
      </c>
      <c r="K1740" s="85">
        <v>11853479</v>
      </c>
      <c r="L1740" s="85">
        <v>0</v>
      </c>
      <c r="M1740" s="85">
        <v>0</v>
      </c>
      <c r="N1740" s="85">
        <v>0</v>
      </c>
      <c r="O1740" s="153">
        <v>17330953</v>
      </c>
      <c r="P1740" s="153">
        <v>45907823</v>
      </c>
      <c r="Q1740" s="153">
        <v>9457654</v>
      </c>
      <c r="R1740" s="153">
        <v>1470215</v>
      </c>
      <c r="S1740" s="153">
        <v>0</v>
      </c>
      <c r="T1740" s="86">
        <v>2.2487291064659999E-2</v>
      </c>
      <c r="U1740" s="154" t="s">
        <v>4364</v>
      </c>
      <c r="V1740" s="154" t="s">
        <v>4364</v>
      </c>
      <c r="W1740" s="86">
        <v>3.5977190721670001E-2</v>
      </c>
      <c r="X1740" s="86">
        <v>-2.6316637053999999E-3</v>
      </c>
      <c r="Y1740" s="86">
        <v>7.9067220513300007E-3</v>
      </c>
      <c r="Z1740" s="154" t="s">
        <v>4364</v>
      </c>
      <c r="AA1740" s="86">
        <v>4.1960656351599998E-3</v>
      </c>
      <c r="AB1740" s="154">
        <v>0</v>
      </c>
      <c r="AC1740" s="154">
        <v>-9.1885611835999994E-3</v>
      </c>
      <c r="AD1740" s="154" t="s">
        <v>4364</v>
      </c>
      <c r="AE1740" s="154" t="s">
        <v>4364</v>
      </c>
      <c r="AF1740" s="154" t="s">
        <v>4364</v>
      </c>
      <c r="AG1740" s="86">
        <v>8.7586138367100001E-3</v>
      </c>
    </row>
    <row r="1741" spans="1:33" x14ac:dyDescent="0.35">
      <c r="A1741" s="84">
        <v>17395</v>
      </c>
      <c r="B1741" s="126">
        <v>46112</v>
      </c>
      <c r="C1741" s="84">
        <v>9150</v>
      </c>
      <c r="D1741" s="83" t="s">
        <v>2048</v>
      </c>
      <c r="E1741" s="85">
        <v>93775758</v>
      </c>
      <c r="F1741" s="85">
        <v>52125473</v>
      </c>
      <c r="G1741" s="85">
        <v>0</v>
      </c>
      <c r="H1741" s="85">
        <v>0</v>
      </c>
      <c r="I1741" s="85">
        <v>162875</v>
      </c>
      <c r="J1741" s="85">
        <v>560905</v>
      </c>
      <c r="K1741" s="85">
        <v>1145654</v>
      </c>
      <c r="L1741" s="85">
        <v>0</v>
      </c>
      <c r="M1741" s="85">
        <v>11859326</v>
      </c>
      <c r="N1741" s="85">
        <v>325396</v>
      </c>
      <c r="O1741" s="153">
        <v>801799</v>
      </c>
      <c r="P1741" s="153">
        <v>153948</v>
      </c>
      <c r="Q1741" s="153">
        <v>26876319</v>
      </c>
      <c r="R1741" s="153">
        <v>10219751</v>
      </c>
      <c r="S1741" s="153">
        <v>19501</v>
      </c>
      <c r="T1741" s="86">
        <v>3.54921712497E-3</v>
      </c>
      <c r="U1741" s="154" t="s">
        <v>4364</v>
      </c>
      <c r="V1741" s="154">
        <v>-1.14926059874E-2</v>
      </c>
      <c r="W1741" s="86">
        <v>2.8502049886809998E-2</v>
      </c>
      <c r="X1741" s="86">
        <v>0</v>
      </c>
      <c r="Y1741" s="86">
        <v>1.29837208618E-2</v>
      </c>
      <c r="Z1741" s="154" t="s">
        <v>4364</v>
      </c>
      <c r="AA1741" s="86">
        <v>0</v>
      </c>
      <c r="AB1741" s="154">
        <v>0</v>
      </c>
      <c r="AC1741" s="154">
        <v>-1.5523347550000001E-3</v>
      </c>
      <c r="AD1741" s="154">
        <v>0</v>
      </c>
      <c r="AE1741" s="154">
        <v>0</v>
      </c>
      <c r="AF1741" s="154">
        <v>0</v>
      </c>
      <c r="AG1741" s="86">
        <v>1.5563011895800001E-3</v>
      </c>
    </row>
    <row r="1742" spans="1:33" x14ac:dyDescent="0.35">
      <c r="A1742" s="84">
        <v>17396</v>
      </c>
      <c r="B1742" s="126">
        <v>46112</v>
      </c>
      <c r="C1742" s="84">
        <v>9151</v>
      </c>
      <c r="D1742" s="83" t="s">
        <v>2049</v>
      </c>
      <c r="E1742" s="85">
        <v>3122804</v>
      </c>
      <c r="F1742" s="85">
        <v>1987034</v>
      </c>
      <c r="G1742" s="85">
        <v>0</v>
      </c>
      <c r="H1742" s="85">
        <v>0</v>
      </c>
      <c r="I1742" s="85">
        <v>0</v>
      </c>
      <c r="J1742" s="85">
        <v>661518</v>
      </c>
      <c r="K1742" s="85">
        <v>337814</v>
      </c>
      <c r="L1742" s="85">
        <v>0</v>
      </c>
      <c r="M1742" s="85">
        <v>0</v>
      </c>
      <c r="N1742" s="85">
        <v>0</v>
      </c>
      <c r="O1742" s="153">
        <v>695890</v>
      </c>
      <c r="P1742" s="153">
        <v>291812</v>
      </c>
      <c r="Q1742" s="153">
        <v>0</v>
      </c>
      <c r="R1742" s="153">
        <v>0</v>
      </c>
      <c r="S1742" s="153">
        <v>0</v>
      </c>
      <c r="T1742" s="154" t="s">
        <v>4364</v>
      </c>
      <c r="U1742" s="154" t="s">
        <v>4364</v>
      </c>
      <c r="V1742" s="154" t="s">
        <v>4364</v>
      </c>
      <c r="W1742" s="86">
        <v>4.4178931745519998E-2</v>
      </c>
      <c r="X1742" s="86">
        <v>0</v>
      </c>
      <c r="Y1742" s="86">
        <v>3.2140933412409999E-2</v>
      </c>
      <c r="Z1742" s="154" t="s">
        <v>4364</v>
      </c>
      <c r="AA1742" s="86">
        <v>0</v>
      </c>
      <c r="AB1742" s="86" t="s">
        <v>4364</v>
      </c>
      <c r="AC1742" s="154" t="s">
        <v>4364</v>
      </c>
      <c r="AD1742" s="154" t="s">
        <v>4364</v>
      </c>
      <c r="AE1742" s="154" t="s">
        <v>4364</v>
      </c>
      <c r="AF1742" s="154" t="s">
        <v>4364</v>
      </c>
      <c r="AG1742" s="86">
        <v>2.0688061355299998E-2</v>
      </c>
    </row>
    <row r="1743" spans="1:33" x14ac:dyDescent="0.35">
      <c r="A1743" s="84">
        <v>17398</v>
      </c>
      <c r="B1743" s="126">
        <v>46112</v>
      </c>
      <c r="C1743" s="84">
        <v>9152</v>
      </c>
      <c r="D1743" s="83" t="s">
        <v>2050</v>
      </c>
      <c r="E1743" s="85">
        <v>221766690</v>
      </c>
      <c r="F1743" s="85">
        <v>139577246</v>
      </c>
      <c r="G1743" s="85">
        <v>1560488</v>
      </c>
      <c r="H1743" s="85">
        <v>0</v>
      </c>
      <c r="I1743" s="85">
        <v>0</v>
      </c>
      <c r="J1743" s="85">
        <v>7216841</v>
      </c>
      <c r="K1743" s="85">
        <v>21259063</v>
      </c>
      <c r="L1743" s="85">
        <v>0</v>
      </c>
      <c r="M1743" s="85">
        <v>5473195</v>
      </c>
      <c r="N1743" s="85">
        <v>787397</v>
      </c>
      <c r="O1743" s="153">
        <v>7810330</v>
      </c>
      <c r="P1743" s="153">
        <v>10567123</v>
      </c>
      <c r="Q1743" s="153">
        <v>81727640</v>
      </c>
      <c r="R1743" s="153">
        <v>2366585</v>
      </c>
      <c r="S1743" s="153">
        <v>808584</v>
      </c>
      <c r="T1743" s="86">
        <v>4.1470700433499999E-3</v>
      </c>
      <c r="U1743" s="154" t="s">
        <v>4364</v>
      </c>
      <c r="V1743" s="154" t="s">
        <v>4364</v>
      </c>
      <c r="W1743" s="86">
        <v>9.8520990575000009E-3</v>
      </c>
      <c r="X1743" s="86">
        <v>0</v>
      </c>
      <c r="Y1743" s="86">
        <v>5.2053728756199999E-3</v>
      </c>
      <c r="Z1743" s="154" t="s">
        <v>4364</v>
      </c>
      <c r="AA1743" s="86">
        <v>4.9050951120600001E-3</v>
      </c>
      <c r="AB1743" s="86">
        <v>2.3971784880000001E-5</v>
      </c>
      <c r="AC1743" s="86">
        <v>0</v>
      </c>
      <c r="AD1743" s="86">
        <v>0</v>
      </c>
      <c r="AE1743" s="86">
        <v>0</v>
      </c>
      <c r="AF1743" s="86">
        <v>0</v>
      </c>
      <c r="AG1743" s="86">
        <v>1.9356415470899999E-3</v>
      </c>
    </row>
    <row r="1744" spans="1:33" x14ac:dyDescent="0.35">
      <c r="A1744" s="84">
        <v>17411</v>
      </c>
      <c r="B1744" s="126">
        <v>46112</v>
      </c>
      <c r="C1744" s="84">
        <v>9161</v>
      </c>
      <c r="D1744" s="83" t="s">
        <v>2051</v>
      </c>
      <c r="E1744" s="85">
        <v>20123647</v>
      </c>
      <c r="F1744" s="85">
        <v>13930943</v>
      </c>
      <c r="G1744" s="85">
        <v>0</v>
      </c>
      <c r="H1744" s="85">
        <v>0</v>
      </c>
      <c r="I1744" s="85">
        <v>0</v>
      </c>
      <c r="J1744" s="85">
        <v>2160496</v>
      </c>
      <c r="K1744" s="85">
        <v>10241319</v>
      </c>
      <c r="L1744" s="85">
        <v>0</v>
      </c>
      <c r="M1744" s="85">
        <v>0</v>
      </c>
      <c r="N1744" s="85">
        <v>0</v>
      </c>
      <c r="O1744" s="153">
        <v>960520</v>
      </c>
      <c r="P1744" s="153">
        <v>568607</v>
      </c>
      <c r="Q1744" s="153">
        <v>0</v>
      </c>
      <c r="R1744" s="153">
        <v>0</v>
      </c>
      <c r="S1744" s="153">
        <v>0</v>
      </c>
      <c r="T1744" s="86" t="s">
        <v>4364</v>
      </c>
      <c r="U1744" s="154" t="s">
        <v>4364</v>
      </c>
      <c r="V1744" s="154" t="s">
        <v>4364</v>
      </c>
      <c r="W1744" s="86">
        <v>3.5681635404999999E-3</v>
      </c>
      <c r="X1744" s="86">
        <v>2.2726463809599998E-3</v>
      </c>
      <c r="Y1744" s="86">
        <v>1.8868397525499999E-3</v>
      </c>
      <c r="Z1744" s="154" t="s">
        <v>4364</v>
      </c>
      <c r="AA1744" s="86">
        <v>0</v>
      </c>
      <c r="AB1744" s="86" t="s">
        <v>4364</v>
      </c>
      <c r="AC1744" s="86" t="s">
        <v>4364</v>
      </c>
      <c r="AD1744" s="86" t="s">
        <v>4364</v>
      </c>
      <c r="AE1744" s="86" t="s">
        <v>4364</v>
      </c>
      <c r="AF1744" s="154" t="s">
        <v>4364</v>
      </c>
      <c r="AG1744" s="86">
        <v>1.9544887563499999E-3</v>
      </c>
    </row>
    <row r="1745" spans="1:33" x14ac:dyDescent="0.35">
      <c r="A1745" s="84">
        <v>17436</v>
      </c>
      <c r="B1745" s="126">
        <v>46112</v>
      </c>
      <c r="C1745" s="84">
        <v>9175</v>
      </c>
      <c r="D1745" s="83" t="s">
        <v>2052</v>
      </c>
      <c r="E1745" s="85">
        <v>20612864</v>
      </c>
      <c r="F1745" s="85">
        <v>11774573</v>
      </c>
      <c r="G1745" s="85">
        <v>0</v>
      </c>
      <c r="H1745" s="85">
        <v>0</v>
      </c>
      <c r="I1745" s="85">
        <v>0</v>
      </c>
      <c r="J1745" s="85">
        <v>752402</v>
      </c>
      <c r="K1745" s="85">
        <v>1813736</v>
      </c>
      <c r="L1745" s="85">
        <v>0</v>
      </c>
      <c r="M1745" s="85">
        <v>0</v>
      </c>
      <c r="N1745" s="85">
        <v>0</v>
      </c>
      <c r="O1745" s="153">
        <v>513451</v>
      </c>
      <c r="P1745" s="153">
        <v>504147</v>
      </c>
      <c r="Q1745" s="153">
        <v>6031545</v>
      </c>
      <c r="R1745" s="153">
        <v>2159292</v>
      </c>
      <c r="S1745" s="153">
        <v>0</v>
      </c>
      <c r="T1745" s="86" t="s">
        <v>4364</v>
      </c>
      <c r="U1745" s="154" t="s">
        <v>4364</v>
      </c>
      <c r="V1745" s="154" t="s">
        <v>4364</v>
      </c>
      <c r="W1745" s="86">
        <v>1.8806567203319999E-2</v>
      </c>
      <c r="X1745" s="86">
        <v>0</v>
      </c>
      <c r="Y1745" s="86">
        <v>0</v>
      </c>
      <c r="Z1745" s="154" t="s">
        <v>4364</v>
      </c>
      <c r="AA1745" s="86">
        <v>0</v>
      </c>
      <c r="AB1745" s="86">
        <v>0</v>
      </c>
      <c r="AC1745" s="86">
        <v>0</v>
      </c>
      <c r="AD1745" s="154" t="s">
        <v>4364</v>
      </c>
      <c r="AE1745" s="154" t="s">
        <v>4364</v>
      </c>
      <c r="AF1745" s="154" t="s">
        <v>4364</v>
      </c>
      <c r="AG1745" s="86">
        <v>8.8727329617000004E-4</v>
      </c>
    </row>
    <row r="1746" spans="1:33" x14ac:dyDescent="0.35">
      <c r="A1746" s="84">
        <v>17437</v>
      </c>
      <c r="B1746" s="126">
        <v>46112</v>
      </c>
      <c r="C1746" s="84">
        <v>9176</v>
      </c>
      <c r="D1746" s="83" t="s">
        <v>2053</v>
      </c>
      <c r="E1746" s="85">
        <v>2451239</v>
      </c>
      <c r="F1746" s="85">
        <v>1535455</v>
      </c>
      <c r="G1746" s="85">
        <v>0</v>
      </c>
      <c r="H1746" s="85">
        <v>0</v>
      </c>
      <c r="I1746" s="85">
        <v>0</v>
      </c>
      <c r="J1746" s="85">
        <v>390214</v>
      </c>
      <c r="K1746" s="85">
        <v>873995</v>
      </c>
      <c r="L1746" s="85">
        <v>0</v>
      </c>
      <c r="M1746" s="85">
        <v>0</v>
      </c>
      <c r="N1746" s="85">
        <v>0</v>
      </c>
      <c r="O1746" s="153">
        <v>260009</v>
      </c>
      <c r="P1746" s="153">
        <v>11237</v>
      </c>
      <c r="Q1746" s="153">
        <v>0</v>
      </c>
      <c r="R1746" s="153">
        <v>0</v>
      </c>
      <c r="S1746" s="153">
        <v>0</v>
      </c>
      <c r="T1746" s="154" t="s">
        <v>4364</v>
      </c>
      <c r="U1746" s="154" t="s">
        <v>4364</v>
      </c>
      <c r="V1746" s="154" t="s">
        <v>4364</v>
      </c>
      <c r="W1746" s="86">
        <v>3.670719535539E-2</v>
      </c>
      <c r="X1746" s="86">
        <v>0</v>
      </c>
      <c r="Y1746" s="86">
        <v>3.57851557648E-3</v>
      </c>
      <c r="Z1746" s="154" t="s">
        <v>4364</v>
      </c>
      <c r="AA1746" s="86">
        <v>0</v>
      </c>
      <c r="AB1746" s="154" t="s">
        <v>4364</v>
      </c>
      <c r="AC1746" s="154" t="s">
        <v>4364</v>
      </c>
      <c r="AD1746" s="154" t="s">
        <v>4364</v>
      </c>
      <c r="AE1746" s="154" t="s">
        <v>4364</v>
      </c>
      <c r="AF1746" s="154" t="s">
        <v>4364</v>
      </c>
      <c r="AG1746" s="86">
        <v>7.8580775258599994E-3</v>
      </c>
    </row>
    <row r="1747" spans="1:33" x14ac:dyDescent="0.35">
      <c r="A1747" s="84">
        <v>17449</v>
      </c>
      <c r="B1747" s="126">
        <v>46112</v>
      </c>
      <c r="C1747" s="84">
        <v>9179</v>
      </c>
      <c r="D1747" s="83" t="s">
        <v>2054</v>
      </c>
      <c r="E1747" s="85">
        <v>53051017</v>
      </c>
      <c r="F1747" s="85">
        <v>19272336</v>
      </c>
      <c r="G1747" s="85">
        <v>920445</v>
      </c>
      <c r="H1747" s="85">
        <v>0</v>
      </c>
      <c r="I1747" s="85">
        <v>0</v>
      </c>
      <c r="J1747" s="85">
        <v>2039292</v>
      </c>
      <c r="K1747" s="85">
        <v>5851268</v>
      </c>
      <c r="L1747" s="85">
        <v>0</v>
      </c>
      <c r="M1747" s="85">
        <v>0</v>
      </c>
      <c r="N1747" s="85">
        <v>0</v>
      </c>
      <c r="O1747" s="153">
        <v>712034</v>
      </c>
      <c r="P1747" s="153">
        <v>1075774</v>
      </c>
      <c r="Q1747" s="153">
        <v>4061820</v>
      </c>
      <c r="R1747" s="153">
        <v>4611703</v>
      </c>
      <c r="S1747" s="153">
        <v>0</v>
      </c>
      <c r="T1747" s="154">
        <v>2.0671042181939998E-2</v>
      </c>
      <c r="U1747" s="154" t="s">
        <v>4364</v>
      </c>
      <c r="V1747" s="154" t="s">
        <v>4364</v>
      </c>
      <c r="W1747" s="86">
        <v>1.486091665675E-2</v>
      </c>
      <c r="X1747" s="154">
        <v>0</v>
      </c>
      <c r="Y1747" s="154">
        <v>3.9568876382899999E-3</v>
      </c>
      <c r="Z1747" s="154" t="s">
        <v>4364</v>
      </c>
      <c r="AA1747" s="86">
        <v>-7.1120822800000005E-5</v>
      </c>
      <c r="AB1747" s="154">
        <v>0</v>
      </c>
      <c r="AC1747" s="154">
        <v>0</v>
      </c>
      <c r="AD1747" s="154" t="s">
        <v>4364</v>
      </c>
      <c r="AE1747" s="154" t="s">
        <v>4364</v>
      </c>
      <c r="AF1747" s="154" t="s">
        <v>4364</v>
      </c>
      <c r="AG1747" s="86">
        <v>3.2635637836700001E-3</v>
      </c>
    </row>
    <row r="1748" spans="1:33" x14ac:dyDescent="0.35">
      <c r="A1748" s="84">
        <v>17454</v>
      </c>
      <c r="B1748" s="126">
        <v>46112</v>
      </c>
      <c r="C1748" s="84">
        <v>9180</v>
      </c>
      <c r="D1748" s="83" t="s">
        <v>2055</v>
      </c>
      <c r="E1748" s="85">
        <v>1223636</v>
      </c>
      <c r="F1748" s="85">
        <v>945681</v>
      </c>
      <c r="G1748" s="85">
        <v>0</v>
      </c>
      <c r="H1748" s="85">
        <v>0</v>
      </c>
      <c r="I1748" s="85">
        <v>0</v>
      </c>
      <c r="J1748" s="85">
        <v>571265</v>
      </c>
      <c r="K1748" s="85">
        <v>227065</v>
      </c>
      <c r="L1748" s="85">
        <v>0</v>
      </c>
      <c r="M1748" s="85">
        <v>0</v>
      </c>
      <c r="N1748" s="85">
        <v>0</v>
      </c>
      <c r="O1748" s="153">
        <v>86834</v>
      </c>
      <c r="P1748" s="153">
        <v>60517</v>
      </c>
      <c r="Q1748" s="153">
        <v>0</v>
      </c>
      <c r="R1748" s="153">
        <v>0</v>
      </c>
      <c r="S1748" s="153">
        <v>0</v>
      </c>
      <c r="T1748" s="154" t="s">
        <v>4364</v>
      </c>
      <c r="U1748" s="154" t="s">
        <v>4364</v>
      </c>
      <c r="V1748" s="154" t="s">
        <v>4364</v>
      </c>
      <c r="W1748" s="154">
        <v>0</v>
      </c>
      <c r="X1748" s="86">
        <v>1.5595138213430001E-2</v>
      </c>
      <c r="Y1748" s="154">
        <v>0</v>
      </c>
      <c r="Z1748" s="154" t="s">
        <v>4364</v>
      </c>
      <c r="AA1748" s="86">
        <v>0</v>
      </c>
      <c r="AB1748" s="86" t="s">
        <v>4364</v>
      </c>
      <c r="AC1748" s="154" t="s">
        <v>4364</v>
      </c>
      <c r="AD1748" s="154" t="s">
        <v>4364</v>
      </c>
      <c r="AE1748" s="154" t="s">
        <v>4364</v>
      </c>
      <c r="AF1748" s="154" t="s">
        <v>4364</v>
      </c>
      <c r="AG1748" s="86">
        <v>5.1348823382399997E-3</v>
      </c>
    </row>
    <row r="1749" spans="1:33" x14ac:dyDescent="0.35">
      <c r="A1749" s="84">
        <v>17464</v>
      </c>
      <c r="B1749" s="126">
        <v>46112</v>
      </c>
      <c r="C1749" s="84">
        <v>9187</v>
      </c>
      <c r="D1749" s="83" t="s">
        <v>2056</v>
      </c>
      <c r="E1749" s="85">
        <v>111644558</v>
      </c>
      <c r="F1749" s="85">
        <v>58131507</v>
      </c>
      <c r="G1749" s="85">
        <v>3132812</v>
      </c>
      <c r="H1749" s="85">
        <v>1172067</v>
      </c>
      <c r="I1749" s="85">
        <v>0</v>
      </c>
      <c r="J1749" s="85">
        <v>2720706</v>
      </c>
      <c r="K1749" s="85">
        <v>18766117</v>
      </c>
      <c r="L1749" s="85">
        <v>0</v>
      </c>
      <c r="M1749" s="85">
        <v>97715</v>
      </c>
      <c r="N1749" s="85">
        <v>148912</v>
      </c>
      <c r="O1749" s="153">
        <v>6468381</v>
      </c>
      <c r="P1749" s="153">
        <v>1948666</v>
      </c>
      <c r="Q1749" s="153">
        <v>15616710</v>
      </c>
      <c r="R1749" s="153">
        <v>8059421</v>
      </c>
      <c r="S1749" s="153">
        <v>0</v>
      </c>
      <c r="T1749" s="86">
        <v>4.1755343586409997E-2</v>
      </c>
      <c r="U1749" s="154">
        <v>0.10525419576161001</v>
      </c>
      <c r="V1749" s="154" t="s">
        <v>4364</v>
      </c>
      <c r="W1749" s="86">
        <v>5.2394002183129999E-2</v>
      </c>
      <c r="X1749" s="86">
        <v>2.9901368055E-3</v>
      </c>
      <c r="Y1749" s="86">
        <v>2.2449633775219999E-2</v>
      </c>
      <c r="Z1749" s="154" t="s">
        <v>4364</v>
      </c>
      <c r="AA1749" s="86">
        <v>9.8423563196200006E-3</v>
      </c>
      <c r="AB1749" s="86">
        <v>-1.0141910810000001E-4</v>
      </c>
      <c r="AC1749" s="86">
        <v>9.4540597273399998E-3</v>
      </c>
      <c r="AD1749" s="154" t="s">
        <v>4364</v>
      </c>
      <c r="AE1749" s="154">
        <v>0</v>
      </c>
      <c r="AF1749" s="86">
        <v>0</v>
      </c>
      <c r="AG1749" s="86">
        <v>1.9880899858719998E-2</v>
      </c>
    </row>
    <row r="1750" spans="1:33" x14ac:dyDescent="0.35">
      <c r="A1750" s="84">
        <v>17550</v>
      </c>
      <c r="B1750" s="126">
        <v>46112</v>
      </c>
      <c r="C1750" s="84">
        <v>9243</v>
      </c>
      <c r="D1750" s="83" t="s">
        <v>2057</v>
      </c>
      <c r="E1750" s="85">
        <v>11900123</v>
      </c>
      <c r="F1750" s="85">
        <v>5231624</v>
      </c>
      <c r="G1750" s="85">
        <v>0</v>
      </c>
      <c r="H1750" s="85">
        <v>0</v>
      </c>
      <c r="I1750" s="85">
        <v>0</v>
      </c>
      <c r="J1750" s="85">
        <v>1966486</v>
      </c>
      <c r="K1750" s="85">
        <v>2553010</v>
      </c>
      <c r="L1750" s="85">
        <v>0</v>
      </c>
      <c r="M1750" s="85">
        <v>0</v>
      </c>
      <c r="N1750" s="85">
        <v>0</v>
      </c>
      <c r="O1750" s="153">
        <v>378191</v>
      </c>
      <c r="P1750" s="153">
        <v>333937</v>
      </c>
      <c r="Q1750" s="153">
        <v>0</v>
      </c>
      <c r="R1750" s="153">
        <v>0</v>
      </c>
      <c r="S1750" s="153">
        <v>0</v>
      </c>
      <c r="T1750" s="154" t="s">
        <v>4364</v>
      </c>
      <c r="U1750" s="154" t="s">
        <v>4364</v>
      </c>
      <c r="V1750" s="154" t="s">
        <v>4364</v>
      </c>
      <c r="W1750" s="154">
        <v>1.9953167279990001E-2</v>
      </c>
      <c r="X1750" s="154">
        <v>0</v>
      </c>
      <c r="Y1750" s="86">
        <v>5.1899673494E-4</v>
      </c>
      <c r="Z1750" s="154" t="s">
        <v>4364</v>
      </c>
      <c r="AA1750" s="154">
        <v>0</v>
      </c>
      <c r="AB1750" s="154" t="s">
        <v>4364</v>
      </c>
      <c r="AC1750" s="154" t="s">
        <v>4364</v>
      </c>
      <c r="AD1750" s="154" t="s">
        <v>4364</v>
      </c>
      <c r="AE1750" s="154" t="s">
        <v>4364</v>
      </c>
      <c r="AF1750" s="154" t="s">
        <v>4364</v>
      </c>
      <c r="AG1750" s="86">
        <v>2.45523943417E-3</v>
      </c>
    </row>
    <row r="1751" spans="1:33" x14ac:dyDescent="0.35">
      <c r="A1751" s="84">
        <v>17555</v>
      </c>
      <c r="B1751" s="126">
        <v>46112</v>
      </c>
      <c r="C1751" s="84">
        <v>9247</v>
      </c>
      <c r="D1751" s="83" t="s">
        <v>2058</v>
      </c>
      <c r="E1751" s="85">
        <v>22122290</v>
      </c>
      <c r="F1751" s="85">
        <v>10554216</v>
      </c>
      <c r="G1751" s="85">
        <v>1756666</v>
      </c>
      <c r="H1751" s="85">
        <v>0</v>
      </c>
      <c r="I1751" s="85">
        <v>0</v>
      </c>
      <c r="J1751" s="85">
        <v>2742883</v>
      </c>
      <c r="K1751" s="85">
        <v>3259233</v>
      </c>
      <c r="L1751" s="85">
        <v>0</v>
      </c>
      <c r="M1751" s="85">
        <v>0</v>
      </c>
      <c r="N1751" s="85">
        <v>0</v>
      </c>
      <c r="O1751" s="153">
        <v>243455</v>
      </c>
      <c r="P1751" s="153">
        <v>308513</v>
      </c>
      <c r="Q1751" s="153">
        <v>1840123</v>
      </c>
      <c r="R1751" s="153">
        <v>403343</v>
      </c>
      <c r="S1751" s="153">
        <v>0</v>
      </c>
      <c r="T1751" s="86">
        <v>1.8718466878099999E-2</v>
      </c>
      <c r="U1751" s="154" t="s">
        <v>4364</v>
      </c>
      <c r="V1751" s="154" t="s">
        <v>4364</v>
      </c>
      <c r="W1751" s="86">
        <v>1.612094305852E-2</v>
      </c>
      <c r="X1751" s="86">
        <v>-4.610912455E-4</v>
      </c>
      <c r="Y1751" s="86">
        <v>2.05225288896E-2</v>
      </c>
      <c r="Z1751" s="154" t="s">
        <v>4364</v>
      </c>
      <c r="AA1751" s="86">
        <v>-9.7216990008999991E-3</v>
      </c>
      <c r="AB1751" s="154">
        <v>0</v>
      </c>
      <c r="AC1751" s="86">
        <v>0</v>
      </c>
      <c r="AD1751" s="154" t="s">
        <v>4364</v>
      </c>
      <c r="AE1751" s="154" t="s">
        <v>4364</v>
      </c>
      <c r="AF1751" s="154" t="s">
        <v>4364</v>
      </c>
      <c r="AG1751" s="86">
        <v>1.0256275588219999E-2</v>
      </c>
    </row>
    <row r="1752" spans="1:33" x14ac:dyDescent="0.35">
      <c r="A1752" s="84">
        <v>17569</v>
      </c>
      <c r="B1752" s="126">
        <v>46112</v>
      </c>
      <c r="C1752" s="84">
        <v>9254</v>
      </c>
      <c r="D1752" s="83" t="s">
        <v>2059</v>
      </c>
      <c r="E1752" s="85">
        <v>45920281</v>
      </c>
      <c r="F1752" s="85">
        <v>23082975</v>
      </c>
      <c r="G1752" s="85">
        <v>0</v>
      </c>
      <c r="H1752" s="85">
        <v>0</v>
      </c>
      <c r="I1752" s="85">
        <v>0</v>
      </c>
      <c r="J1752" s="85">
        <v>346027</v>
      </c>
      <c r="K1752" s="85">
        <v>2479481</v>
      </c>
      <c r="L1752" s="85">
        <v>0</v>
      </c>
      <c r="M1752" s="85">
        <v>95132</v>
      </c>
      <c r="N1752" s="85">
        <v>0</v>
      </c>
      <c r="O1752" s="153">
        <v>3367727</v>
      </c>
      <c r="P1752" s="153">
        <v>996249</v>
      </c>
      <c r="Q1752" s="153">
        <v>9604096</v>
      </c>
      <c r="R1752" s="153">
        <v>6194263</v>
      </c>
      <c r="S1752" s="153">
        <v>0</v>
      </c>
      <c r="T1752" s="86" t="s">
        <v>4364</v>
      </c>
      <c r="U1752" s="154" t="s">
        <v>4364</v>
      </c>
      <c r="V1752" s="86" t="s">
        <v>4364</v>
      </c>
      <c r="W1752" s="86">
        <v>2.3047945996979999E-2</v>
      </c>
      <c r="X1752" s="86">
        <v>2.4131210773400001E-3</v>
      </c>
      <c r="Y1752" s="86">
        <v>2.5890592942300001E-3</v>
      </c>
      <c r="Z1752" s="154" t="s">
        <v>4364</v>
      </c>
      <c r="AA1752" s="86">
        <v>0</v>
      </c>
      <c r="AB1752" s="86">
        <v>0</v>
      </c>
      <c r="AC1752" s="86">
        <v>0</v>
      </c>
      <c r="AD1752" s="154" t="s">
        <v>4364</v>
      </c>
      <c r="AE1752" s="154">
        <v>0</v>
      </c>
      <c r="AF1752" s="86" t="s">
        <v>4364</v>
      </c>
      <c r="AG1752" s="86">
        <v>3.8175082406100001E-3</v>
      </c>
    </row>
    <row r="1753" spans="1:33" x14ac:dyDescent="0.35">
      <c r="A1753" s="84">
        <v>17588</v>
      </c>
      <c r="B1753" s="126">
        <v>46112</v>
      </c>
      <c r="C1753" s="84">
        <v>9267</v>
      </c>
      <c r="D1753" s="83" t="s">
        <v>2060</v>
      </c>
      <c r="E1753" s="85">
        <v>964572</v>
      </c>
      <c r="F1753" s="85">
        <v>408153</v>
      </c>
      <c r="G1753" s="85">
        <v>0</v>
      </c>
      <c r="H1753" s="85">
        <v>0</v>
      </c>
      <c r="I1753" s="85">
        <v>0</v>
      </c>
      <c r="J1753" s="85">
        <v>0</v>
      </c>
      <c r="K1753" s="85">
        <v>351068</v>
      </c>
      <c r="L1753" s="85">
        <v>0</v>
      </c>
      <c r="M1753" s="85">
        <v>0</v>
      </c>
      <c r="N1753" s="85">
        <v>0</v>
      </c>
      <c r="O1753" s="153">
        <v>57084</v>
      </c>
      <c r="P1753" s="153">
        <v>0</v>
      </c>
      <c r="Q1753" s="153">
        <v>0</v>
      </c>
      <c r="R1753" s="153">
        <v>0</v>
      </c>
      <c r="S1753" s="153">
        <v>0</v>
      </c>
      <c r="T1753" s="86" t="s">
        <v>4364</v>
      </c>
      <c r="U1753" s="154" t="s">
        <v>4364</v>
      </c>
      <c r="V1753" s="86" t="s">
        <v>4364</v>
      </c>
      <c r="W1753" s="86">
        <v>2.88357636143E-2</v>
      </c>
      <c r="X1753" s="86" t="s">
        <v>4364</v>
      </c>
      <c r="Y1753" s="86">
        <v>5.2125508728600002E-3</v>
      </c>
      <c r="Z1753" s="154" t="s">
        <v>4364</v>
      </c>
      <c r="AA1753" s="86" t="s">
        <v>4364</v>
      </c>
      <c r="AB1753" s="86" t="s">
        <v>4364</v>
      </c>
      <c r="AC1753" s="86" t="s">
        <v>4364</v>
      </c>
      <c r="AD1753" s="154" t="s">
        <v>4364</v>
      </c>
      <c r="AE1753" s="154" t="s">
        <v>4364</v>
      </c>
      <c r="AF1753" s="154" t="s">
        <v>4364</v>
      </c>
      <c r="AG1753" s="86">
        <v>8.5519083803000003E-3</v>
      </c>
    </row>
    <row r="1754" spans="1:33" x14ac:dyDescent="0.35">
      <c r="A1754" s="84">
        <v>17630</v>
      </c>
      <c r="B1754" s="126">
        <v>46112</v>
      </c>
      <c r="C1754" s="84">
        <v>9290</v>
      </c>
      <c r="D1754" s="83" t="s">
        <v>2061</v>
      </c>
      <c r="E1754" s="85">
        <v>43313096</v>
      </c>
      <c r="F1754" s="85">
        <v>15891107</v>
      </c>
      <c r="G1754" s="85">
        <v>881607</v>
      </c>
      <c r="H1754" s="85">
        <v>110813</v>
      </c>
      <c r="I1754" s="85">
        <v>0</v>
      </c>
      <c r="J1754" s="85">
        <v>2120293</v>
      </c>
      <c r="K1754" s="85">
        <v>6670610</v>
      </c>
      <c r="L1754" s="85">
        <v>0</v>
      </c>
      <c r="M1754" s="85">
        <v>0</v>
      </c>
      <c r="N1754" s="85">
        <v>0</v>
      </c>
      <c r="O1754" s="153">
        <v>1281879</v>
      </c>
      <c r="P1754" s="153">
        <v>1782863</v>
      </c>
      <c r="Q1754" s="153">
        <v>2351393</v>
      </c>
      <c r="R1754" s="153">
        <v>687674</v>
      </c>
      <c r="S1754" s="153">
        <v>3975</v>
      </c>
      <c r="T1754" s="86">
        <v>1.1688059918989999E-2</v>
      </c>
      <c r="U1754" s="154">
        <v>4.157402800249E-2</v>
      </c>
      <c r="V1754" s="154" t="s">
        <v>4364</v>
      </c>
      <c r="W1754" s="86">
        <v>1.156191857967E-2</v>
      </c>
      <c r="X1754" s="86">
        <v>0</v>
      </c>
      <c r="Y1754" s="86">
        <v>6.9600199723399998E-3</v>
      </c>
      <c r="Z1754" s="154" t="s">
        <v>4364</v>
      </c>
      <c r="AA1754" s="86">
        <v>0</v>
      </c>
      <c r="AB1754" s="86">
        <v>0</v>
      </c>
      <c r="AC1754" s="86">
        <v>0</v>
      </c>
      <c r="AD1754" s="154">
        <v>0</v>
      </c>
      <c r="AE1754" s="154" t="s">
        <v>4364</v>
      </c>
      <c r="AF1754" s="154" t="s">
        <v>4364</v>
      </c>
      <c r="AG1754" s="86">
        <v>5.3015384169399996E-3</v>
      </c>
    </row>
    <row r="1755" spans="1:33" x14ac:dyDescent="0.35">
      <c r="A1755" s="84">
        <v>17636</v>
      </c>
      <c r="B1755" s="126">
        <v>46112</v>
      </c>
      <c r="C1755" s="84">
        <v>9294</v>
      </c>
      <c r="D1755" s="83" t="s">
        <v>2062</v>
      </c>
      <c r="E1755" s="85">
        <v>98887606</v>
      </c>
      <c r="F1755" s="85">
        <v>34414186</v>
      </c>
      <c r="G1755" s="85">
        <v>2359123</v>
      </c>
      <c r="H1755" s="85">
        <v>0</v>
      </c>
      <c r="I1755" s="85">
        <v>0</v>
      </c>
      <c r="J1755" s="85">
        <v>8408596</v>
      </c>
      <c r="K1755" s="85">
        <v>14580584</v>
      </c>
      <c r="L1755" s="85">
        <v>0</v>
      </c>
      <c r="M1755" s="85">
        <v>0</v>
      </c>
      <c r="N1755" s="85">
        <v>0</v>
      </c>
      <c r="O1755" s="153">
        <v>2735536</v>
      </c>
      <c r="P1755" s="153">
        <v>4662073</v>
      </c>
      <c r="Q1755" s="153">
        <v>0</v>
      </c>
      <c r="R1755" s="153">
        <v>1668275</v>
      </c>
      <c r="S1755" s="153">
        <v>0</v>
      </c>
      <c r="T1755" s="154">
        <v>1.1666223464909999E-2</v>
      </c>
      <c r="U1755" s="154" t="s">
        <v>4364</v>
      </c>
      <c r="V1755" s="154" t="s">
        <v>4364</v>
      </c>
      <c r="W1755" s="86">
        <v>1.056506924243E-2</v>
      </c>
      <c r="X1755" s="154">
        <v>9.0784043039999994E-5</v>
      </c>
      <c r="Y1755" s="154">
        <v>2.7236440555699999E-3</v>
      </c>
      <c r="Z1755" s="154" t="s">
        <v>4364</v>
      </c>
      <c r="AA1755" s="154">
        <v>2.3717888778499998E-3</v>
      </c>
      <c r="AB1755" s="154" t="s">
        <v>4364</v>
      </c>
      <c r="AC1755" s="154">
        <v>0</v>
      </c>
      <c r="AD1755" s="154" t="s">
        <v>4364</v>
      </c>
      <c r="AE1755" s="154" t="s">
        <v>4364</v>
      </c>
      <c r="AF1755" s="154" t="s">
        <v>4364</v>
      </c>
      <c r="AG1755" s="86">
        <v>3.0916640524000002E-3</v>
      </c>
    </row>
    <row r="1756" spans="1:33" x14ac:dyDescent="0.35">
      <c r="A1756" s="84">
        <v>17665</v>
      </c>
      <c r="B1756" s="126">
        <v>46112</v>
      </c>
      <c r="C1756" s="84">
        <v>9307</v>
      </c>
      <c r="D1756" s="83" t="s">
        <v>2063</v>
      </c>
      <c r="E1756" s="85">
        <v>101093966</v>
      </c>
      <c r="F1756" s="85">
        <v>55204759</v>
      </c>
      <c r="G1756" s="85">
        <v>4278635</v>
      </c>
      <c r="H1756" s="85">
        <v>0</v>
      </c>
      <c r="I1756" s="85">
        <v>677052</v>
      </c>
      <c r="J1756" s="85">
        <v>2984497</v>
      </c>
      <c r="K1756" s="85">
        <v>7853920</v>
      </c>
      <c r="L1756" s="85">
        <v>0</v>
      </c>
      <c r="M1756" s="85">
        <v>0</v>
      </c>
      <c r="N1756" s="85">
        <v>0</v>
      </c>
      <c r="O1756" s="153">
        <v>4363759</v>
      </c>
      <c r="P1756" s="153">
        <v>2316814</v>
      </c>
      <c r="Q1756" s="153">
        <v>20480359</v>
      </c>
      <c r="R1756" s="153">
        <v>12249723</v>
      </c>
      <c r="S1756" s="153">
        <v>0</v>
      </c>
      <c r="T1756" s="86">
        <v>1.3130091629450001E-2</v>
      </c>
      <c r="U1756" s="154" t="s">
        <v>4364</v>
      </c>
      <c r="V1756" s="154">
        <v>0</v>
      </c>
      <c r="W1756" s="86">
        <v>1.8325911108100001E-2</v>
      </c>
      <c r="X1756" s="86">
        <v>0</v>
      </c>
      <c r="Y1756" s="86">
        <v>1.4059027211699999E-3</v>
      </c>
      <c r="Z1756" s="154" t="s">
        <v>4364</v>
      </c>
      <c r="AA1756" s="86">
        <v>3.21410960888E-3</v>
      </c>
      <c r="AB1756" s="86">
        <v>-4.4120121289999999E-4</v>
      </c>
      <c r="AC1756" s="86">
        <v>0</v>
      </c>
      <c r="AD1756" s="154" t="s">
        <v>4364</v>
      </c>
      <c r="AE1756" s="154" t="s">
        <v>4364</v>
      </c>
      <c r="AF1756" s="154" t="s">
        <v>4364</v>
      </c>
      <c r="AG1756" s="86">
        <v>2.55163962266E-3</v>
      </c>
    </row>
    <row r="1757" spans="1:33" x14ac:dyDescent="0.35">
      <c r="A1757" s="84">
        <v>17675</v>
      </c>
      <c r="B1757" s="126">
        <v>46112</v>
      </c>
      <c r="C1757" s="84">
        <v>9315</v>
      </c>
      <c r="D1757" s="83" t="s">
        <v>2064</v>
      </c>
      <c r="E1757" s="85">
        <v>2049557</v>
      </c>
      <c r="F1757" s="85">
        <v>912486</v>
      </c>
      <c r="G1757" s="85">
        <v>0</v>
      </c>
      <c r="H1757" s="85">
        <v>0</v>
      </c>
      <c r="I1757" s="85">
        <v>0</v>
      </c>
      <c r="J1757" s="85">
        <v>506672</v>
      </c>
      <c r="K1757" s="85">
        <v>287719</v>
      </c>
      <c r="L1757" s="85">
        <v>0</v>
      </c>
      <c r="M1757" s="85">
        <v>0</v>
      </c>
      <c r="N1757" s="85">
        <v>0</v>
      </c>
      <c r="O1757" s="153">
        <v>118095</v>
      </c>
      <c r="P1757" s="153">
        <v>0</v>
      </c>
      <c r="Q1757" s="153">
        <v>0</v>
      </c>
      <c r="R1757" s="153">
        <v>0</v>
      </c>
      <c r="S1757" s="153">
        <v>0</v>
      </c>
      <c r="T1757" s="86" t="s">
        <v>4364</v>
      </c>
      <c r="U1757" s="154" t="s">
        <v>4364</v>
      </c>
      <c r="V1757" s="154" t="s">
        <v>4364</v>
      </c>
      <c r="W1757" s="86">
        <v>0</v>
      </c>
      <c r="X1757" s="86">
        <v>0</v>
      </c>
      <c r="Y1757" s="86">
        <v>0</v>
      </c>
      <c r="Z1757" s="154" t="s">
        <v>4364</v>
      </c>
      <c r="AA1757" s="86">
        <v>0</v>
      </c>
      <c r="AB1757" s="86" t="s">
        <v>4364</v>
      </c>
      <c r="AC1757" s="86" t="s">
        <v>4364</v>
      </c>
      <c r="AD1757" s="86" t="s">
        <v>4364</v>
      </c>
      <c r="AE1757" s="86" t="s">
        <v>4364</v>
      </c>
      <c r="AF1757" s="86" t="s">
        <v>4364</v>
      </c>
      <c r="AG1757" s="86">
        <v>0</v>
      </c>
    </row>
    <row r="1758" spans="1:33" x14ac:dyDescent="0.35">
      <c r="A1758" s="84">
        <v>17679</v>
      </c>
      <c r="B1758" s="126">
        <v>46112</v>
      </c>
      <c r="C1758" s="84">
        <v>9317</v>
      </c>
      <c r="D1758" s="83" t="s">
        <v>2065</v>
      </c>
      <c r="E1758" s="85">
        <v>5807745</v>
      </c>
      <c r="F1758" s="85">
        <v>3999589</v>
      </c>
      <c r="G1758" s="85">
        <v>0</v>
      </c>
      <c r="H1758" s="85">
        <v>22050</v>
      </c>
      <c r="I1758" s="85">
        <v>0</v>
      </c>
      <c r="J1758" s="85">
        <v>662682</v>
      </c>
      <c r="K1758" s="85">
        <v>1316110</v>
      </c>
      <c r="L1758" s="85">
        <v>0</v>
      </c>
      <c r="M1758" s="85">
        <v>0</v>
      </c>
      <c r="N1758" s="85">
        <v>0</v>
      </c>
      <c r="O1758" s="153">
        <v>1986208</v>
      </c>
      <c r="P1758" s="153">
        <v>12539</v>
      </c>
      <c r="Q1758" s="153">
        <v>0</v>
      </c>
      <c r="R1758" s="153">
        <v>0</v>
      </c>
      <c r="S1758" s="153">
        <v>0</v>
      </c>
      <c r="T1758" s="154" t="s">
        <v>4364</v>
      </c>
      <c r="U1758" s="154">
        <v>3.1273966813619998E-2</v>
      </c>
      <c r="V1758" s="154" t="s">
        <v>4364</v>
      </c>
      <c r="W1758" s="86">
        <v>1.230215080006E-2</v>
      </c>
      <c r="X1758" s="86">
        <v>0</v>
      </c>
      <c r="Y1758" s="86">
        <v>4.1796187050700002E-3</v>
      </c>
      <c r="Z1758" s="154" t="s">
        <v>4364</v>
      </c>
      <c r="AA1758" s="154">
        <v>0</v>
      </c>
      <c r="AB1758" s="154" t="s">
        <v>4364</v>
      </c>
      <c r="AC1758" s="154" t="s">
        <v>4364</v>
      </c>
      <c r="AD1758" s="154" t="s">
        <v>4364</v>
      </c>
      <c r="AE1758" s="154" t="s">
        <v>4364</v>
      </c>
      <c r="AF1758" s="154" t="s">
        <v>4364</v>
      </c>
      <c r="AG1758" s="86">
        <v>6.91439481275E-3</v>
      </c>
    </row>
    <row r="1759" spans="1:33" x14ac:dyDescent="0.35">
      <c r="A1759" s="84">
        <v>17681</v>
      </c>
      <c r="B1759" s="126">
        <v>46112</v>
      </c>
      <c r="C1759" s="84">
        <v>9318</v>
      </c>
      <c r="D1759" s="83" t="s">
        <v>2066</v>
      </c>
      <c r="E1759" s="85">
        <v>5528327</v>
      </c>
      <c r="F1759" s="85">
        <v>2788247</v>
      </c>
      <c r="G1759" s="85">
        <v>0</v>
      </c>
      <c r="H1759" s="85">
        <v>0</v>
      </c>
      <c r="I1759" s="85">
        <v>0</v>
      </c>
      <c r="J1759" s="85">
        <v>707583</v>
      </c>
      <c r="K1759" s="85">
        <v>1151818</v>
      </c>
      <c r="L1759" s="85">
        <v>0</v>
      </c>
      <c r="M1759" s="85">
        <v>0</v>
      </c>
      <c r="N1759" s="85">
        <v>0</v>
      </c>
      <c r="O1759" s="153">
        <v>213283</v>
      </c>
      <c r="P1759" s="153">
        <v>715563</v>
      </c>
      <c r="Q1759" s="153">
        <v>0</v>
      </c>
      <c r="R1759" s="153">
        <v>0</v>
      </c>
      <c r="S1759" s="153">
        <v>0</v>
      </c>
      <c r="T1759" s="86" t="s">
        <v>4364</v>
      </c>
      <c r="U1759" s="154" t="s">
        <v>4364</v>
      </c>
      <c r="V1759" s="154" t="s">
        <v>4364</v>
      </c>
      <c r="W1759" s="86">
        <v>3.3665528224630002E-2</v>
      </c>
      <c r="X1759" s="86">
        <v>0</v>
      </c>
      <c r="Y1759" s="86">
        <v>1.2973997932740001E-2</v>
      </c>
      <c r="Z1759" s="154" t="s">
        <v>4364</v>
      </c>
      <c r="AA1759" s="86">
        <v>3.5700136517199999E-3</v>
      </c>
      <c r="AB1759" s="86" t="s">
        <v>4364</v>
      </c>
      <c r="AC1759" s="86" t="s">
        <v>4364</v>
      </c>
      <c r="AD1759" s="154" t="s">
        <v>4364</v>
      </c>
      <c r="AE1759" s="154" t="s">
        <v>4364</v>
      </c>
      <c r="AF1759" s="154" t="s">
        <v>4364</v>
      </c>
      <c r="AG1759" s="86">
        <v>9.0837545263799998E-3</v>
      </c>
    </row>
    <row r="1760" spans="1:33" x14ac:dyDescent="0.35">
      <c r="A1760" s="84">
        <v>17687</v>
      </c>
      <c r="B1760" s="126">
        <v>46112</v>
      </c>
      <c r="C1760" s="84">
        <v>9323</v>
      </c>
      <c r="D1760" s="83" t="s">
        <v>2067</v>
      </c>
      <c r="E1760" s="85">
        <v>32155221</v>
      </c>
      <c r="F1760" s="85">
        <v>6760995</v>
      </c>
      <c r="G1760" s="85">
        <v>255105</v>
      </c>
      <c r="H1760" s="85">
        <v>6887</v>
      </c>
      <c r="I1760" s="85">
        <v>0</v>
      </c>
      <c r="J1760" s="85">
        <v>1830814</v>
      </c>
      <c r="K1760" s="85">
        <v>2522737</v>
      </c>
      <c r="L1760" s="85">
        <v>0</v>
      </c>
      <c r="M1760" s="85">
        <v>0</v>
      </c>
      <c r="N1760" s="85">
        <v>0</v>
      </c>
      <c r="O1760" s="153">
        <v>386828</v>
      </c>
      <c r="P1760" s="153">
        <v>124299</v>
      </c>
      <c r="Q1760" s="153">
        <v>0</v>
      </c>
      <c r="R1760" s="153">
        <v>1634325</v>
      </c>
      <c r="S1760" s="153">
        <v>0</v>
      </c>
      <c r="T1760" s="86">
        <v>1.011246742685E-2</v>
      </c>
      <c r="U1760" s="154">
        <v>3.9176349299230001E-2</v>
      </c>
      <c r="V1760" s="86" t="s">
        <v>4364</v>
      </c>
      <c r="W1760" s="86">
        <v>7.8327746276399997E-3</v>
      </c>
      <c r="X1760" s="86">
        <v>0</v>
      </c>
      <c r="Y1760" s="86">
        <v>0</v>
      </c>
      <c r="Z1760" s="154" t="s">
        <v>4364</v>
      </c>
      <c r="AA1760" s="86">
        <v>0</v>
      </c>
      <c r="AB1760" s="86" t="s">
        <v>4364</v>
      </c>
      <c r="AC1760" s="86">
        <v>0</v>
      </c>
      <c r="AD1760" s="154" t="s">
        <v>4364</v>
      </c>
      <c r="AE1760" s="86" t="s">
        <v>4364</v>
      </c>
      <c r="AF1760" s="86" t="s">
        <v>4364</v>
      </c>
      <c r="AG1760" s="86">
        <v>1.0015955963699999E-3</v>
      </c>
    </row>
    <row r="1761" spans="1:33" x14ac:dyDescent="0.35">
      <c r="A1761" s="84">
        <v>17691</v>
      </c>
      <c r="B1761" s="126">
        <v>46112</v>
      </c>
      <c r="C1761" s="84">
        <v>9325</v>
      </c>
      <c r="D1761" s="83" t="s">
        <v>2068</v>
      </c>
      <c r="E1761" s="85">
        <v>164782</v>
      </c>
      <c r="F1761" s="85">
        <v>27931</v>
      </c>
      <c r="G1761" s="85">
        <v>0</v>
      </c>
      <c r="H1761" s="85">
        <v>0</v>
      </c>
      <c r="I1761" s="85">
        <v>0</v>
      </c>
      <c r="J1761" s="85">
        <v>0</v>
      </c>
      <c r="K1761" s="85">
        <v>0</v>
      </c>
      <c r="L1761" s="85">
        <v>0</v>
      </c>
      <c r="M1761" s="85">
        <v>0</v>
      </c>
      <c r="N1761" s="85">
        <v>0</v>
      </c>
      <c r="O1761" s="153">
        <v>27931</v>
      </c>
      <c r="P1761" s="153">
        <v>0</v>
      </c>
      <c r="Q1761" s="153">
        <v>0</v>
      </c>
      <c r="R1761" s="153">
        <v>0</v>
      </c>
      <c r="S1761" s="153">
        <v>0</v>
      </c>
      <c r="T1761" s="154" t="s">
        <v>4364</v>
      </c>
      <c r="U1761" s="154" t="s">
        <v>4364</v>
      </c>
      <c r="V1761" s="154" t="s">
        <v>4364</v>
      </c>
      <c r="W1761" s="86">
        <v>0.28573886631883</v>
      </c>
      <c r="X1761" s="86" t="s">
        <v>4364</v>
      </c>
      <c r="Y1761" s="86" t="s">
        <v>4364</v>
      </c>
      <c r="Z1761" s="154" t="s">
        <v>4364</v>
      </c>
      <c r="AA1761" s="86" t="s">
        <v>4364</v>
      </c>
      <c r="AB1761" s="86" t="s">
        <v>4364</v>
      </c>
      <c r="AC1761" s="86" t="s">
        <v>4364</v>
      </c>
      <c r="AD1761" s="154" t="s">
        <v>4364</v>
      </c>
      <c r="AE1761" s="154" t="s">
        <v>4364</v>
      </c>
      <c r="AF1761" s="154" t="s">
        <v>4364</v>
      </c>
      <c r="AG1761" s="86">
        <v>0.28573886631883</v>
      </c>
    </row>
    <row r="1762" spans="1:33" x14ac:dyDescent="0.35">
      <c r="A1762" s="84">
        <v>17715</v>
      </c>
      <c r="B1762" s="126">
        <v>46112</v>
      </c>
      <c r="C1762" s="84">
        <v>9339</v>
      </c>
      <c r="D1762" s="83" t="s">
        <v>2069</v>
      </c>
      <c r="E1762" s="85">
        <v>668140</v>
      </c>
      <c r="F1762" s="85">
        <v>366548</v>
      </c>
      <c r="G1762" s="85">
        <v>0</v>
      </c>
      <c r="H1762" s="85">
        <v>58242</v>
      </c>
      <c r="I1762" s="85">
        <v>0</v>
      </c>
      <c r="J1762" s="85">
        <v>54641</v>
      </c>
      <c r="K1762" s="85">
        <v>99262</v>
      </c>
      <c r="L1762" s="85">
        <v>0</v>
      </c>
      <c r="M1762" s="85">
        <v>0</v>
      </c>
      <c r="N1762" s="85">
        <v>0</v>
      </c>
      <c r="O1762" s="153">
        <v>144110</v>
      </c>
      <c r="P1762" s="153">
        <v>10292</v>
      </c>
      <c r="Q1762" s="153">
        <v>0</v>
      </c>
      <c r="R1762" s="153">
        <v>0</v>
      </c>
      <c r="S1762" s="153">
        <v>0</v>
      </c>
      <c r="T1762" s="154" t="s">
        <v>4364</v>
      </c>
      <c r="U1762" s="154">
        <v>1.10447885007E-3</v>
      </c>
      <c r="V1762" s="154" t="s">
        <v>4364</v>
      </c>
      <c r="W1762" s="86">
        <v>9.7281302168699992E-3</v>
      </c>
      <c r="X1762" s="86">
        <v>0</v>
      </c>
      <c r="Y1762" s="86">
        <v>0</v>
      </c>
      <c r="Z1762" s="154" t="s">
        <v>4364</v>
      </c>
      <c r="AA1762" s="86">
        <v>0</v>
      </c>
      <c r="AB1762" s="154" t="s">
        <v>4364</v>
      </c>
      <c r="AC1762" s="154" t="s">
        <v>4364</v>
      </c>
      <c r="AD1762" s="154" t="s">
        <v>4364</v>
      </c>
      <c r="AE1762" s="154" t="s">
        <v>4364</v>
      </c>
      <c r="AF1762" s="154" t="s">
        <v>4364</v>
      </c>
      <c r="AG1762" s="86">
        <v>3.6168876660099998E-3</v>
      </c>
    </row>
    <row r="1763" spans="1:33" x14ac:dyDescent="0.35">
      <c r="A1763" s="84">
        <v>17733</v>
      </c>
      <c r="B1763" s="126">
        <v>46112</v>
      </c>
      <c r="C1763" s="84">
        <v>9349</v>
      </c>
      <c r="D1763" s="83" t="s">
        <v>2070</v>
      </c>
      <c r="E1763" s="85">
        <v>25994350</v>
      </c>
      <c r="F1763" s="85">
        <v>7982087</v>
      </c>
      <c r="G1763" s="85">
        <v>397404</v>
      </c>
      <c r="H1763" s="85">
        <v>0</v>
      </c>
      <c r="I1763" s="85">
        <v>0</v>
      </c>
      <c r="J1763" s="85">
        <v>1905320</v>
      </c>
      <c r="K1763" s="85">
        <v>3501860</v>
      </c>
      <c r="L1763" s="85">
        <v>0</v>
      </c>
      <c r="M1763" s="85">
        <v>0</v>
      </c>
      <c r="N1763" s="85">
        <v>0</v>
      </c>
      <c r="O1763" s="153">
        <v>137886</v>
      </c>
      <c r="P1763" s="153">
        <v>565849</v>
      </c>
      <c r="Q1763" s="153">
        <v>47004</v>
      </c>
      <c r="R1763" s="153">
        <v>1426764</v>
      </c>
      <c r="S1763" s="153">
        <v>0</v>
      </c>
      <c r="T1763" s="154">
        <v>8.5116825136799992E-3</v>
      </c>
      <c r="U1763" s="154" t="s">
        <v>4364</v>
      </c>
      <c r="V1763" s="154" t="s">
        <v>4364</v>
      </c>
      <c r="W1763" s="86">
        <v>1.6382759492390001E-2</v>
      </c>
      <c r="X1763" s="86">
        <v>1.1962899323099999E-3</v>
      </c>
      <c r="Y1763" s="86">
        <v>5.3914642632199999E-3</v>
      </c>
      <c r="Z1763" s="154" t="s">
        <v>4364</v>
      </c>
      <c r="AA1763" s="86">
        <v>0</v>
      </c>
      <c r="AB1763" s="154">
        <v>0</v>
      </c>
      <c r="AC1763" s="154">
        <v>0</v>
      </c>
      <c r="AD1763" s="154" t="s">
        <v>4364</v>
      </c>
      <c r="AE1763" s="154" t="s">
        <v>4364</v>
      </c>
      <c r="AF1763" s="154">
        <v>0</v>
      </c>
      <c r="AG1763" s="86">
        <v>3.5987164025999998E-3</v>
      </c>
    </row>
    <row r="1764" spans="1:33" x14ac:dyDescent="0.35">
      <c r="A1764" s="84">
        <v>17752</v>
      </c>
      <c r="B1764" s="126">
        <v>46112</v>
      </c>
      <c r="C1764" s="84">
        <v>9364</v>
      </c>
      <c r="D1764" s="83" t="s">
        <v>2071</v>
      </c>
      <c r="E1764" s="85">
        <v>39686564</v>
      </c>
      <c r="F1764" s="85">
        <v>17567056</v>
      </c>
      <c r="G1764" s="85">
        <v>616465</v>
      </c>
      <c r="H1764" s="85">
        <v>0</v>
      </c>
      <c r="I1764" s="85">
        <v>0</v>
      </c>
      <c r="J1764" s="85">
        <v>4735544</v>
      </c>
      <c r="K1764" s="85">
        <v>6759831</v>
      </c>
      <c r="L1764" s="85">
        <v>0</v>
      </c>
      <c r="M1764" s="85">
        <v>0</v>
      </c>
      <c r="N1764" s="85">
        <v>0</v>
      </c>
      <c r="O1764" s="153">
        <v>958918</v>
      </c>
      <c r="P1764" s="153">
        <v>540905</v>
      </c>
      <c r="Q1764" s="153">
        <v>0</v>
      </c>
      <c r="R1764" s="153">
        <v>3955393</v>
      </c>
      <c r="S1764" s="153">
        <v>0</v>
      </c>
      <c r="T1764" s="86">
        <v>0</v>
      </c>
      <c r="U1764" s="154" t="s">
        <v>4364</v>
      </c>
      <c r="V1764" s="154" t="s">
        <v>4364</v>
      </c>
      <c r="W1764" s="86">
        <v>9.7581864091799992E-3</v>
      </c>
      <c r="X1764" s="86">
        <v>0</v>
      </c>
      <c r="Y1764" s="86">
        <v>-8.3086569E-5</v>
      </c>
      <c r="Z1764" s="154" t="s">
        <v>4364</v>
      </c>
      <c r="AA1764" s="86">
        <v>0</v>
      </c>
      <c r="AB1764" s="86" t="s">
        <v>4364</v>
      </c>
      <c r="AC1764" s="86">
        <v>0</v>
      </c>
      <c r="AD1764" s="154" t="s">
        <v>4364</v>
      </c>
      <c r="AE1764" s="154" t="s">
        <v>4364</v>
      </c>
      <c r="AF1764" s="154" t="s">
        <v>4364</v>
      </c>
      <c r="AG1764" s="86">
        <v>5.8130636332999995E-4</v>
      </c>
    </row>
    <row r="1765" spans="1:33" x14ac:dyDescent="0.35">
      <c r="A1765" s="84">
        <v>17793</v>
      </c>
      <c r="B1765" s="126">
        <v>46112</v>
      </c>
      <c r="C1765" s="84">
        <v>9388</v>
      </c>
      <c r="D1765" s="83" t="s">
        <v>2072</v>
      </c>
      <c r="E1765" s="85">
        <v>7752201</v>
      </c>
      <c r="F1765" s="85">
        <v>3527571</v>
      </c>
      <c r="G1765" s="85">
        <v>0</v>
      </c>
      <c r="H1765" s="85">
        <v>0</v>
      </c>
      <c r="I1765" s="85">
        <v>0</v>
      </c>
      <c r="J1765" s="85">
        <v>821651</v>
      </c>
      <c r="K1765" s="85">
        <v>1804593</v>
      </c>
      <c r="L1765" s="85">
        <v>0</v>
      </c>
      <c r="M1765" s="85">
        <v>0</v>
      </c>
      <c r="N1765" s="85">
        <v>0</v>
      </c>
      <c r="O1765" s="153">
        <v>362667</v>
      </c>
      <c r="P1765" s="153">
        <v>538660</v>
      </c>
      <c r="Q1765" s="153">
        <v>0</v>
      </c>
      <c r="R1765" s="153">
        <v>0</v>
      </c>
      <c r="S1765" s="153">
        <v>0</v>
      </c>
      <c r="T1765" s="86" t="s">
        <v>4364</v>
      </c>
      <c r="U1765" s="154" t="s">
        <v>4364</v>
      </c>
      <c r="V1765" s="154" t="s">
        <v>4364</v>
      </c>
      <c r="W1765" s="86">
        <v>1.1139974921460001E-2</v>
      </c>
      <c r="X1765" s="86">
        <v>0</v>
      </c>
      <c r="Y1765" s="86">
        <v>6.2923231439400004E-3</v>
      </c>
      <c r="Z1765" s="154" t="s">
        <v>4364</v>
      </c>
      <c r="AA1765" s="86">
        <v>2.5523439593000001E-4</v>
      </c>
      <c r="AB1765" s="86" t="s">
        <v>4364</v>
      </c>
      <c r="AC1765" s="86" t="s">
        <v>4364</v>
      </c>
      <c r="AD1765" s="154" t="s">
        <v>4364</v>
      </c>
      <c r="AE1765" s="154" t="s">
        <v>4364</v>
      </c>
      <c r="AF1765" s="154" t="s">
        <v>4364</v>
      </c>
      <c r="AG1765" s="86">
        <v>4.6829032207500003E-3</v>
      </c>
    </row>
    <row r="1766" spans="1:33" x14ac:dyDescent="0.35">
      <c r="A1766" s="84">
        <v>17831</v>
      </c>
      <c r="B1766" s="126">
        <v>46112</v>
      </c>
      <c r="C1766" s="84">
        <v>9407</v>
      </c>
      <c r="D1766" s="83" t="s">
        <v>2073</v>
      </c>
      <c r="E1766" s="85">
        <v>13635570</v>
      </c>
      <c r="F1766" s="85">
        <v>7719993</v>
      </c>
      <c r="G1766" s="85">
        <v>0</v>
      </c>
      <c r="H1766" s="85">
        <v>0</v>
      </c>
      <c r="I1766" s="85">
        <v>0</v>
      </c>
      <c r="J1766" s="85">
        <v>1724367</v>
      </c>
      <c r="K1766" s="85">
        <v>4833666</v>
      </c>
      <c r="L1766" s="85">
        <v>0</v>
      </c>
      <c r="M1766" s="85">
        <v>0</v>
      </c>
      <c r="N1766" s="85">
        <v>0</v>
      </c>
      <c r="O1766" s="153">
        <v>647306</v>
      </c>
      <c r="P1766" s="153">
        <v>514654</v>
      </c>
      <c r="Q1766" s="153">
        <v>0</v>
      </c>
      <c r="R1766" s="153">
        <v>0</v>
      </c>
      <c r="S1766" s="153">
        <v>0</v>
      </c>
      <c r="T1766" s="154" t="s">
        <v>4364</v>
      </c>
      <c r="U1766" s="154" t="s">
        <v>4364</v>
      </c>
      <c r="V1766" s="154" t="s">
        <v>4364</v>
      </c>
      <c r="W1766" s="86">
        <v>2.4252727368109999E-2</v>
      </c>
      <c r="X1766" s="154">
        <v>0</v>
      </c>
      <c r="Y1766" s="154">
        <v>1.8032229304100001E-3</v>
      </c>
      <c r="Z1766" s="154" t="s">
        <v>4364</v>
      </c>
      <c r="AA1766" s="154">
        <v>8.904227545E-4</v>
      </c>
      <c r="AB1766" s="154" t="s">
        <v>4364</v>
      </c>
      <c r="AC1766" s="154" t="s">
        <v>4364</v>
      </c>
      <c r="AD1766" s="154" t="s">
        <v>4364</v>
      </c>
      <c r="AE1766" s="154" t="s">
        <v>4364</v>
      </c>
      <c r="AF1766" s="154" t="s">
        <v>4364</v>
      </c>
      <c r="AG1766" s="86">
        <v>3.4800938729300001E-3</v>
      </c>
    </row>
    <row r="1767" spans="1:33" x14ac:dyDescent="0.35">
      <c r="A1767" s="84">
        <v>17841</v>
      </c>
      <c r="B1767" s="126">
        <v>46112</v>
      </c>
      <c r="C1767" s="84">
        <v>9412</v>
      </c>
      <c r="D1767" s="83" t="s">
        <v>2074</v>
      </c>
      <c r="E1767" s="85">
        <v>4822669</v>
      </c>
      <c r="F1767" s="85">
        <v>2186669</v>
      </c>
      <c r="G1767" s="85">
        <v>0</v>
      </c>
      <c r="H1767" s="85">
        <v>2188</v>
      </c>
      <c r="I1767" s="85">
        <v>0</v>
      </c>
      <c r="J1767" s="85">
        <v>599656</v>
      </c>
      <c r="K1767" s="85">
        <v>1218343</v>
      </c>
      <c r="L1767" s="85">
        <v>0</v>
      </c>
      <c r="M1767" s="85">
        <v>0</v>
      </c>
      <c r="N1767" s="85">
        <v>0</v>
      </c>
      <c r="O1767" s="153">
        <v>336167</v>
      </c>
      <c r="P1767" s="153">
        <v>30315</v>
      </c>
      <c r="Q1767" s="153">
        <v>0</v>
      </c>
      <c r="R1767" s="153">
        <v>0</v>
      </c>
      <c r="S1767" s="153">
        <v>0</v>
      </c>
      <c r="T1767" s="86" t="s">
        <v>4364</v>
      </c>
      <c r="U1767" s="154">
        <v>0.12606525615548</v>
      </c>
      <c r="V1767" s="154" t="s">
        <v>4364</v>
      </c>
      <c r="W1767" s="86">
        <v>1.301976433445E-2</v>
      </c>
      <c r="X1767" s="86">
        <v>8.3192062153500008E-3</v>
      </c>
      <c r="Y1767" s="86">
        <v>1.138994304475E-2</v>
      </c>
      <c r="Z1767" s="154" t="s">
        <v>4364</v>
      </c>
      <c r="AA1767" s="86">
        <v>0</v>
      </c>
      <c r="AB1767" s="154" t="s">
        <v>4364</v>
      </c>
      <c r="AC1767" s="86" t="s">
        <v>4364</v>
      </c>
      <c r="AD1767" s="154" t="s">
        <v>4364</v>
      </c>
      <c r="AE1767" s="154" t="s">
        <v>4364</v>
      </c>
      <c r="AF1767" s="86" t="s">
        <v>4364</v>
      </c>
      <c r="AG1767" s="86">
        <v>1.071438514501E-2</v>
      </c>
    </row>
    <row r="1768" spans="1:33" x14ac:dyDescent="0.35">
      <c r="A1768" s="84">
        <v>17847</v>
      </c>
      <c r="B1768" s="126">
        <v>46112</v>
      </c>
      <c r="C1768" s="84">
        <v>9415</v>
      </c>
      <c r="D1768" s="83" t="s">
        <v>2075</v>
      </c>
      <c r="E1768" s="85">
        <v>97001688</v>
      </c>
      <c r="F1768" s="85">
        <v>40821180</v>
      </c>
      <c r="G1768" s="85">
        <v>1798579</v>
      </c>
      <c r="H1768" s="85">
        <v>0</v>
      </c>
      <c r="I1768" s="85">
        <v>0</v>
      </c>
      <c r="J1768" s="85">
        <v>7814187</v>
      </c>
      <c r="K1768" s="85">
        <v>5017819</v>
      </c>
      <c r="L1768" s="85">
        <v>0</v>
      </c>
      <c r="M1768" s="85">
        <v>0</v>
      </c>
      <c r="N1768" s="85">
        <v>0</v>
      </c>
      <c r="O1768" s="153">
        <v>2007698</v>
      </c>
      <c r="P1768" s="153">
        <v>711842</v>
      </c>
      <c r="Q1768" s="153">
        <v>16569737</v>
      </c>
      <c r="R1768" s="153">
        <v>6901318</v>
      </c>
      <c r="S1768" s="153">
        <v>0</v>
      </c>
      <c r="T1768" s="154">
        <v>2.2232776451980001E-2</v>
      </c>
      <c r="U1768" s="154" t="s">
        <v>4364</v>
      </c>
      <c r="V1768" s="154" t="s">
        <v>4364</v>
      </c>
      <c r="W1768" s="86">
        <v>5.4736543731260003E-2</v>
      </c>
      <c r="X1768" s="86">
        <v>4.2730151254000002E-4</v>
      </c>
      <c r="Y1768" s="86">
        <v>4.9953662259100001E-3</v>
      </c>
      <c r="Z1768" s="154" t="s">
        <v>4364</v>
      </c>
      <c r="AA1768" s="86">
        <v>0</v>
      </c>
      <c r="AB1768" s="86">
        <v>0</v>
      </c>
      <c r="AC1768" s="86">
        <v>0</v>
      </c>
      <c r="AD1768" s="154" t="s">
        <v>4364</v>
      </c>
      <c r="AE1768" s="154" t="s">
        <v>4364</v>
      </c>
      <c r="AF1768" s="154" t="s">
        <v>4364</v>
      </c>
      <c r="AG1768" s="86">
        <v>5.5177476880999997E-3</v>
      </c>
    </row>
    <row r="1769" spans="1:33" x14ac:dyDescent="0.35">
      <c r="A1769" s="84">
        <v>17849</v>
      </c>
      <c r="B1769" s="126">
        <v>46112</v>
      </c>
      <c r="C1769" s="84">
        <v>9416</v>
      </c>
      <c r="D1769" s="83" t="s">
        <v>2076</v>
      </c>
      <c r="E1769" s="85">
        <v>4414163</v>
      </c>
      <c r="F1769" s="85">
        <v>2773905</v>
      </c>
      <c r="G1769" s="85">
        <v>0</v>
      </c>
      <c r="H1769" s="85">
        <v>0</v>
      </c>
      <c r="I1769" s="85">
        <v>0</v>
      </c>
      <c r="J1769" s="85">
        <v>1324097</v>
      </c>
      <c r="K1769" s="85">
        <v>535986</v>
      </c>
      <c r="L1769" s="85">
        <v>0</v>
      </c>
      <c r="M1769" s="85">
        <v>0</v>
      </c>
      <c r="N1769" s="85">
        <v>0</v>
      </c>
      <c r="O1769" s="153">
        <v>204869</v>
      </c>
      <c r="P1769" s="153">
        <v>708951</v>
      </c>
      <c r="Q1769" s="153">
        <v>0</v>
      </c>
      <c r="R1769" s="153">
        <v>0</v>
      </c>
      <c r="S1769" s="153">
        <v>0</v>
      </c>
      <c r="T1769" s="154" t="s">
        <v>4364</v>
      </c>
      <c r="U1769" s="86" t="s">
        <v>4364</v>
      </c>
      <c r="V1769" s="154" t="s">
        <v>4364</v>
      </c>
      <c r="W1769" s="86">
        <v>1.1867140520909999E-2</v>
      </c>
      <c r="X1769" s="86">
        <v>0</v>
      </c>
      <c r="Y1769" s="86">
        <v>0</v>
      </c>
      <c r="Z1769" s="154" t="s">
        <v>4364</v>
      </c>
      <c r="AA1769" s="86">
        <v>4.3430528277000003E-4</v>
      </c>
      <c r="AB1769" s="154" t="s">
        <v>4364</v>
      </c>
      <c r="AC1769" s="154" t="s">
        <v>4364</v>
      </c>
      <c r="AD1769" s="154" t="s">
        <v>4364</v>
      </c>
      <c r="AE1769" s="86" t="s">
        <v>4364</v>
      </c>
      <c r="AF1769" s="154" t="s">
        <v>4364</v>
      </c>
      <c r="AG1769" s="86">
        <v>1.11047873318E-3</v>
      </c>
    </row>
    <row r="1770" spans="1:33" x14ac:dyDescent="0.35">
      <c r="A1770" s="84">
        <v>17861</v>
      </c>
      <c r="B1770" s="126">
        <v>46112</v>
      </c>
      <c r="C1770" s="84">
        <v>9421</v>
      </c>
      <c r="D1770" s="83" t="s">
        <v>2077</v>
      </c>
      <c r="E1770" s="85">
        <v>30187523</v>
      </c>
      <c r="F1770" s="85">
        <v>18415860</v>
      </c>
      <c r="G1770" s="85">
        <v>0</v>
      </c>
      <c r="H1770" s="85">
        <v>0</v>
      </c>
      <c r="I1770" s="85">
        <v>0</v>
      </c>
      <c r="J1770" s="85">
        <v>7833396</v>
      </c>
      <c r="K1770" s="85">
        <v>6234769</v>
      </c>
      <c r="L1770" s="85">
        <v>0</v>
      </c>
      <c r="M1770" s="85">
        <v>0</v>
      </c>
      <c r="N1770" s="85">
        <v>0</v>
      </c>
      <c r="O1770" s="153">
        <v>1862917</v>
      </c>
      <c r="P1770" s="153">
        <v>2484778</v>
      </c>
      <c r="Q1770" s="153">
        <v>0</v>
      </c>
      <c r="R1770" s="153">
        <v>0</v>
      </c>
      <c r="S1770" s="153">
        <v>0</v>
      </c>
      <c r="T1770" s="86" t="s">
        <v>4364</v>
      </c>
      <c r="U1770" s="154" t="s">
        <v>4364</v>
      </c>
      <c r="V1770" s="154" t="s">
        <v>4364</v>
      </c>
      <c r="W1770" s="86">
        <v>2.3783213563000001E-4</v>
      </c>
      <c r="X1770" s="86">
        <v>9.9929134541999992E-4</v>
      </c>
      <c r="Y1770" s="86">
        <v>1.2176999714599999E-3</v>
      </c>
      <c r="Z1770" s="154" t="s">
        <v>4364</v>
      </c>
      <c r="AA1770" s="86">
        <v>1.6127891336899999E-3</v>
      </c>
      <c r="AB1770" s="86" t="s">
        <v>4364</v>
      </c>
      <c r="AC1770" s="86" t="s">
        <v>4364</v>
      </c>
      <c r="AD1770" s="154" t="s">
        <v>4364</v>
      </c>
      <c r="AE1770" s="154" t="s">
        <v>4364</v>
      </c>
      <c r="AF1770" s="154" t="s">
        <v>4364</v>
      </c>
      <c r="AG1770" s="86">
        <v>1.0795205601999999E-3</v>
      </c>
    </row>
    <row r="1771" spans="1:33" x14ac:dyDescent="0.35">
      <c r="A1771" s="84">
        <v>17885</v>
      </c>
      <c r="B1771" s="126">
        <v>46112</v>
      </c>
      <c r="C1771" s="84">
        <v>9434</v>
      </c>
      <c r="D1771" s="83" t="s">
        <v>2078</v>
      </c>
      <c r="E1771" s="85">
        <v>14455339</v>
      </c>
      <c r="F1771" s="85">
        <v>5861403</v>
      </c>
      <c r="G1771" s="85">
        <v>843408</v>
      </c>
      <c r="H1771" s="85">
        <v>169770</v>
      </c>
      <c r="I1771" s="85">
        <v>0</v>
      </c>
      <c r="J1771" s="85">
        <v>513718</v>
      </c>
      <c r="K1771" s="85">
        <v>2281379</v>
      </c>
      <c r="L1771" s="85">
        <v>0</v>
      </c>
      <c r="M1771" s="85">
        <v>0</v>
      </c>
      <c r="N1771" s="85">
        <v>0</v>
      </c>
      <c r="O1771" s="153">
        <v>2046051</v>
      </c>
      <c r="P1771" s="153">
        <v>7077</v>
      </c>
      <c r="Q1771" s="153">
        <v>0</v>
      </c>
      <c r="R1771" s="153">
        <v>0</v>
      </c>
      <c r="S1771" s="153">
        <v>0</v>
      </c>
      <c r="T1771" s="154">
        <v>6.9003155371479996E-2</v>
      </c>
      <c r="U1771" s="154">
        <v>2.5910362230189998E-2</v>
      </c>
      <c r="V1771" s="154" t="s">
        <v>4364</v>
      </c>
      <c r="W1771" s="86">
        <v>3.9947598256E-2</v>
      </c>
      <c r="X1771" s="154">
        <v>7.9149068231500006E-3</v>
      </c>
      <c r="Y1771" s="154">
        <v>1.621958623088E-2</v>
      </c>
      <c r="Z1771" s="154" t="s">
        <v>4364</v>
      </c>
      <c r="AA1771" s="154">
        <v>0</v>
      </c>
      <c r="AB1771" s="154">
        <v>0.11713919029285</v>
      </c>
      <c r="AC1771" s="154" t="s">
        <v>4364</v>
      </c>
      <c r="AD1771" s="154" t="s">
        <v>4364</v>
      </c>
      <c r="AE1771" s="154" t="s">
        <v>4364</v>
      </c>
      <c r="AF1771" s="154" t="s">
        <v>4364</v>
      </c>
      <c r="AG1771" s="86">
        <v>3.2569656168119999E-2</v>
      </c>
    </row>
    <row r="1772" spans="1:33" x14ac:dyDescent="0.35">
      <c r="A1772" s="84">
        <v>17953</v>
      </c>
      <c r="B1772" s="126">
        <v>46112</v>
      </c>
      <c r="C1772" s="84">
        <v>9468</v>
      </c>
      <c r="D1772" s="83" t="s">
        <v>2079</v>
      </c>
      <c r="E1772" s="85">
        <v>20930554</v>
      </c>
      <c r="F1772" s="85">
        <v>5357448</v>
      </c>
      <c r="G1772" s="85">
        <v>235993</v>
      </c>
      <c r="H1772" s="85">
        <v>0</v>
      </c>
      <c r="I1772" s="85">
        <v>0</v>
      </c>
      <c r="J1772" s="85">
        <v>1413418</v>
      </c>
      <c r="K1772" s="85">
        <v>1783866</v>
      </c>
      <c r="L1772" s="85">
        <v>0</v>
      </c>
      <c r="M1772" s="85">
        <v>0</v>
      </c>
      <c r="N1772" s="85">
        <v>0</v>
      </c>
      <c r="O1772" s="153">
        <v>564825</v>
      </c>
      <c r="P1772" s="153">
        <v>987966</v>
      </c>
      <c r="Q1772" s="153">
        <v>371380</v>
      </c>
      <c r="R1772" s="153">
        <v>0</v>
      </c>
      <c r="S1772" s="153">
        <v>0</v>
      </c>
      <c r="T1772" s="154">
        <v>0</v>
      </c>
      <c r="U1772" s="154" t="s">
        <v>4364</v>
      </c>
      <c r="V1772" s="154" t="s">
        <v>4364</v>
      </c>
      <c r="W1772" s="86">
        <v>5.8892477540300001E-3</v>
      </c>
      <c r="X1772" s="86">
        <v>3.6259256370100002E-3</v>
      </c>
      <c r="Y1772" s="86">
        <v>8.0180646762399999E-3</v>
      </c>
      <c r="Z1772" s="154" t="s">
        <v>4364</v>
      </c>
      <c r="AA1772" s="86">
        <v>0</v>
      </c>
      <c r="AB1772" s="154">
        <v>0</v>
      </c>
      <c r="AC1772" s="154" t="s">
        <v>4364</v>
      </c>
      <c r="AD1772" s="154" t="s">
        <v>4364</v>
      </c>
      <c r="AE1772" s="154" t="s">
        <v>4364</v>
      </c>
      <c r="AF1772" s="154" t="s">
        <v>4364</v>
      </c>
      <c r="AG1772" s="86">
        <v>4.3067017040000002E-3</v>
      </c>
    </row>
    <row r="1773" spans="1:33" x14ac:dyDescent="0.35">
      <c r="A1773" s="84">
        <v>17955</v>
      </c>
      <c r="B1773" s="126">
        <v>46112</v>
      </c>
      <c r="C1773" s="84">
        <v>9469</v>
      </c>
      <c r="D1773" s="83" t="s">
        <v>2080</v>
      </c>
      <c r="E1773" s="85">
        <v>39069923</v>
      </c>
      <c r="F1773" s="85">
        <v>17905225</v>
      </c>
      <c r="G1773" s="85">
        <v>384381</v>
      </c>
      <c r="H1773" s="85">
        <v>0</v>
      </c>
      <c r="I1773" s="85">
        <v>0</v>
      </c>
      <c r="J1773" s="85">
        <v>7153276</v>
      </c>
      <c r="K1773" s="85">
        <v>6733702</v>
      </c>
      <c r="L1773" s="85">
        <v>0</v>
      </c>
      <c r="M1773" s="85">
        <v>0</v>
      </c>
      <c r="N1773" s="85">
        <v>0</v>
      </c>
      <c r="O1773" s="153">
        <v>416280</v>
      </c>
      <c r="P1773" s="153">
        <v>632531</v>
      </c>
      <c r="Q1773" s="153">
        <v>1164744</v>
      </c>
      <c r="R1773" s="153">
        <v>1396447</v>
      </c>
      <c r="S1773" s="153">
        <v>23865</v>
      </c>
      <c r="T1773" s="86">
        <v>1.1696767580859999E-2</v>
      </c>
      <c r="U1773" s="86" t="s">
        <v>4364</v>
      </c>
      <c r="V1773" s="154" t="s">
        <v>4364</v>
      </c>
      <c r="W1773" s="86">
        <v>8.6306151700100003E-3</v>
      </c>
      <c r="X1773" s="86">
        <v>2.8204525305600002E-3</v>
      </c>
      <c r="Y1773" s="86">
        <v>5.2859492713600003E-3</v>
      </c>
      <c r="Z1773" s="154" t="s">
        <v>4364</v>
      </c>
      <c r="AA1773" s="86">
        <v>0</v>
      </c>
      <c r="AB1773" s="86">
        <v>-6.6342711479999998E-4</v>
      </c>
      <c r="AC1773" s="86">
        <v>0</v>
      </c>
      <c r="AD1773" s="154">
        <v>0</v>
      </c>
      <c r="AE1773" s="154" t="s">
        <v>4364</v>
      </c>
      <c r="AF1773" s="154" t="s">
        <v>4364</v>
      </c>
      <c r="AG1773" s="86">
        <v>3.4804893081500001E-3</v>
      </c>
    </row>
    <row r="1774" spans="1:33" x14ac:dyDescent="0.35">
      <c r="A1774" s="84">
        <v>17969</v>
      </c>
      <c r="B1774" s="126">
        <v>46112</v>
      </c>
      <c r="C1774" s="84">
        <v>9476</v>
      </c>
      <c r="D1774" s="83" t="s">
        <v>2081</v>
      </c>
      <c r="E1774" s="85">
        <v>924960</v>
      </c>
      <c r="F1774" s="85">
        <v>803161</v>
      </c>
      <c r="G1774" s="85">
        <v>0</v>
      </c>
      <c r="H1774" s="85">
        <v>0</v>
      </c>
      <c r="I1774" s="85">
        <v>0</v>
      </c>
      <c r="J1774" s="85">
        <v>133208</v>
      </c>
      <c r="K1774" s="85">
        <v>354801</v>
      </c>
      <c r="L1774" s="85">
        <v>0</v>
      </c>
      <c r="M1774" s="85">
        <v>0</v>
      </c>
      <c r="N1774" s="85">
        <v>0</v>
      </c>
      <c r="O1774" s="153">
        <v>315152</v>
      </c>
      <c r="P1774" s="153">
        <v>0</v>
      </c>
      <c r="Q1774" s="153">
        <v>0</v>
      </c>
      <c r="R1774" s="153">
        <v>0</v>
      </c>
      <c r="S1774" s="153">
        <v>0</v>
      </c>
      <c r="T1774" s="86" t="s">
        <v>4364</v>
      </c>
      <c r="U1774" s="154" t="s">
        <v>4364</v>
      </c>
      <c r="V1774" s="86" t="s">
        <v>4364</v>
      </c>
      <c r="W1774" s="86">
        <v>3.2612920192920003E-2</v>
      </c>
      <c r="X1774" s="86">
        <v>0</v>
      </c>
      <c r="Y1774" s="86">
        <v>0</v>
      </c>
      <c r="Z1774" s="154" t="s">
        <v>4364</v>
      </c>
      <c r="AA1774" s="86" t="s">
        <v>4364</v>
      </c>
      <c r="AB1774" s="86" t="s">
        <v>4364</v>
      </c>
      <c r="AC1774" s="86" t="s">
        <v>4364</v>
      </c>
      <c r="AD1774" s="154" t="s">
        <v>4364</v>
      </c>
      <c r="AE1774" s="86" t="s">
        <v>4364</v>
      </c>
      <c r="AF1774" s="86" t="s">
        <v>4364</v>
      </c>
      <c r="AG1774" s="86">
        <v>1.6530132696950001E-2</v>
      </c>
    </row>
    <row r="1775" spans="1:33" x14ac:dyDescent="0.35">
      <c r="A1775" s="84">
        <v>17990</v>
      </c>
      <c r="B1775" s="126">
        <v>46112</v>
      </c>
      <c r="C1775" s="84">
        <v>9484</v>
      </c>
      <c r="D1775" s="83" t="s">
        <v>2082</v>
      </c>
      <c r="E1775" s="85">
        <v>409704367</v>
      </c>
      <c r="F1775" s="85">
        <v>312117661</v>
      </c>
      <c r="G1775" s="85">
        <v>13084828</v>
      </c>
      <c r="H1775" s="85">
        <v>0</v>
      </c>
      <c r="I1775" s="85">
        <v>0</v>
      </c>
      <c r="J1775" s="85">
        <v>26972491</v>
      </c>
      <c r="K1775" s="85">
        <v>51547016</v>
      </c>
      <c r="L1775" s="85">
        <v>0</v>
      </c>
      <c r="M1775" s="85">
        <v>50274527</v>
      </c>
      <c r="N1775" s="85">
        <v>3165162</v>
      </c>
      <c r="O1775" s="153">
        <v>7349137</v>
      </c>
      <c r="P1775" s="153">
        <v>10782735</v>
      </c>
      <c r="Q1775" s="153">
        <v>100656485</v>
      </c>
      <c r="R1775" s="153">
        <v>48285282</v>
      </c>
      <c r="S1775" s="153">
        <v>0</v>
      </c>
      <c r="T1775" s="154">
        <v>4.773475963005E-2</v>
      </c>
      <c r="U1775" s="154" t="s">
        <v>4364</v>
      </c>
      <c r="V1775" s="154" t="s">
        <v>4364</v>
      </c>
      <c r="W1775" s="86">
        <v>3.717815808417E-2</v>
      </c>
      <c r="X1775" s="154">
        <v>5.12267353753E-3</v>
      </c>
      <c r="Y1775" s="154">
        <v>1.266949841098E-2</v>
      </c>
      <c r="Z1775" s="154" t="s">
        <v>4364</v>
      </c>
      <c r="AA1775" s="154">
        <v>6.6724423313299997E-3</v>
      </c>
      <c r="AB1775" s="154">
        <v>4.3182579439999997E-5</v>
      </c>
      <c r="AC1775" s="154">
        <v>2.9358949137999997E-4</v>
      </c>
      <c r="AD1775" s="154" t="s">
        <v>4364</v>
      </c>
      <c r="AE1775" s="154">
        <v>0</v>
      </c>
      <c r="AF1775" s="154">
        <v>0</v>
      </c>
      <c r="AG1775" s="86">
        <v>6.1314833276299996E-3</v>
      </c>
    </row>
    <row r="1776" spans="1:33" x14ac:dyDescent="0.35">
      <c r="A1776" s="84">
        <v>17999</v>
      </c>
      <c r="B1776" s="126">
        <v>46112</v>
      </c>
      <c r="C1776" s="84">
        <v>9488</v>
      </c>
      <c r="D1776" s="83" t="s">
        <v>2083</v>
      </c>
      <c r="E1776" s="85">
        <v>143966676</v>
      </c>
      <c r="F1776" s="85">
        <v>119917190</v>
      </c>
      <c r="G1776" s="85">
        <v>11433077</v>
      </c>
      <c r="H1776" s="85">
        <v>0</v>
      </c>
      <c r="I1776" s="85">
        <v>0</v>
      </c>
      <c r="J1776" s="85">
        <v>9626582</v>
      </c>
      <c r="K1776" s="85">
        <v>50131356</v>
      </c>
      <c r="L1776" s="85">
        <v>0</v>
      </c>
      <c r="M1776" s="85">
        <v>0</v>
      </c>
      <c r="N1776" s="85">
        <v>0</v>
      </c>
      <c r="O1776" s="153">
        <v>11371316</v>
      </c>
      <c r="P1776" s="153">
        <v>8437551</v>
      </c>
      <c r="Q1776" s="153">
        <v>12653036</v>
      </c>
      <c r="R1776" s="153">
        <v>16264272</v>
      </c>
      <c r="S1776" s="153">
        <v>0</v>
      </c>
      <c r="T1776" s="154">
        <v>1.409476840763E-2</v>
      </c>
      <c r="U1776" s="154" t="s">
        <v>4364</v>
      </c>
      <c r="V1776" s="154" t="s">
        <v>4364</v>
      </c>
      <c r="W1776" s="86">
        <v>2.9715560267720001E-2</v>
      </c>
      <c r="X1776" s="86">
        <v>1.0820623952E-4</v>
      </c>
      <c r="Y1776" s="86">
        <v>9.1990944049699999E-3</v>
      </c>
      <c r="Z1776" s="154" t="s">
        <v>4364</v>
      </c>
      <c r="AA1776" s="86">
        <v>2.1786550672399999E-3</v>
      </c>
      <c r="AB1776" s="86">
        <v>0</v>
      </c>
      <c r="AC1776" s="154">
        <v>1.6743288329E-4</v>
      </c>
      <c r="AD1776" s="154" t="s">
        <v>4364</v>
      </c>
      <c r="AE1776" s="154" t="s">
        <v>4364</v>
      </c>
      <c r="AF1776" s="154" t="s">
        <v>4364</v>
      </c>
      <c r="AG1776" s="86">
        <v>8.2345131760800001E-3</v>
      </c>
    </row>
    <row r="1777" spans="1:33" x14ac:dyDescent="0.35">
      <c r="A1777" s="84">
        <v>18022</v>
      </c>
      <c r="B1777" s="126">
        <v>46112</v>
      </c>
      <c r="C1777" s="84">
        <v>9496</v>
      </c>
      <c r="D1777" s="83" t="s">
        <v>2084</v>
      </c>
      <c r="E1777" s="85">
        <v>247948591</v>
      </c>
      <c r="F1777" s="85">
        <v>157820492</v>
      </c>
      <c r="G1777" s="85">
        <v>6946891</v>
      </c>
      <c r="H1777" s="85">
        <v>0</v>
      </c>
      <c r="I1777" s="85">
        <v>0</v>
      </c>
      <c r="J1777" s="85">
        <v>12360665</v>
      </c>
      <c r="K1777" s="85">
        <v>28470648</v>
      </c>
      <c r="L1777" s="85">
        <v>0</v>
      </c>
      <c r="M1777" s="85">
        <v>13953722</v>
      </c>
      <c r="N1777" s="85">
        <v>3371073</v>
      </c>
      <c r="O1777" s="153">
        <v>4442426</v>
      </c>
      <c r="P1777" s="153">
        <v>3620014</v>
      </c>
      <c r="Q1777" s="153">
        <v>60748790</v>
      </c>
      <c r="R1777" s="153">
        <v>23906263</v>
      </c>
      <c r="S1777" s="153">
        <v>0</v>
      </c>
      <c r="T1777" s="86">
        <v>1.301609915593E-2</v>
      </c>
      <c r="U1777" s="154" t="s">
        <v>4364</v>
      </c>
      <c r="V1777" s="154" t="s">
        <v>4364</v>
      </c>
      <c r="W1777" s="86">
        <v>1.606567744799E-2</v>
      </c>
      <c r="X1777" s="86">
        <v>-4.0187310800000002E-4</v>
      </c>
      <c r="Y1777" s="86">
        <v>6.3104779194999997E-4</v>
      </c>
      <c r="Z1777" s="154" t="s">
        <v>4364</v>
      </c>
      <c r="AA1777" s="86">
        <v>1.25187208252E-3</v>
      </c>
      <c r="AB1777" s="86">
        <v>0</v>
      </c>
      <c r="AC1777" s="86">
        <v>0</v>
      </c>
      <c r="AD1777" s="154" t="s">
        <v>4364</v>
      </c>
      <c r="AE1777" s="86">
        <v>0</v>
      </c>
      <c r="AF1777" s="86">
        <v>0</v>
      </c>
      <c r="AG1777" s="86">
        <v>1.17001889071E-3</v>
      </c>
    </row>
    <row r="1778" spans="1:33" x14ac:dyDescent="0.35">
      <c r="A1778" s="84">
        <v>18067</v>
      </c>
      <c r="B1778" s="126">
        <v>46112</v>
      </c>
      <c r="C1778" s="84">
        <v>9521</v>
      </c>
      <c r="D1778" s="83" t="s">
        <v>2085</v>
      </c>
      <c r="E1778" s="85">
        <v>42665034</v>
      </c>
      <c r="F1778" s="85">
        <v>18652538</v>
      </c>
      <c r="G1778" s="85">
        <v>353414</v>
      </c>
      <c r="H1778" s="85">
        <v>0</v>
      </c>
      <c r="I1778" s="85">
        <v>0</v>
      </c>
      <c r="J1778" s="85">
        <v>2450933</v>
      </c>
      <c r="K1778" s="85">
        <v>6014751</v>
      </c>
      <c r="L1778" s="85">
        <v>0</v>
      </c>
      <c r="M1778" s="85">
        <v>0</v>
      </c>
      <c r="N1778" s="85">
        <v>0</v>
      </c>
      <c r="O1778" s="153">
        <v>1106004</v>
      </c>
      <c r="P1778" s="153">
        <v>2524109</v>
      </c>
      <c r="Q1778" s="153">
        <v>6203327</v>
      </c>
      <c r="R1778" s="153">
        <v>0</v>
      </c>
      <c r="S1778" s="153">
        <v>0</v>
      </c>
      <c r="T1778" s="86">
        <v>1.2390043060709999E-2</v>
      </c>
      <c r="U1778" s="154" t="s">
        <v>4364</v>
      </c>
      <c r="V1778" s="154" t="s">
        <v>4364</v>
      </c>
      <c r="W1778" s="86">
        <v>4.4202289406200003E-3</v>
      </c>
      <c r="X1778" s="86">
        <v>1.134452339E-4</v>
      </c>
      <c r="Y1778" s="86">
        <v>8.7380184387999995E-4</v>
      </c>
      <c r="Z1778" s="154" t="s">
        <v>4364</v>
      </c>
      <c r="AA1778" s="86">
        <v>5.1198609328499999E-3</v>
      </c>
      <c r="AB1778" s="86">
        <v>0</v>
      </c>
      <c r="AC1778" s="86" t="s">
        <v>4364</v>
      </c>
      <c r="AD1778" s="154" t="s">
        <v>4364</v>
      </c>
      <c r="AE1778" s="154" t="s">
        <v>4364</v>
      </c>
      <c r="AF1778" s="154" t="s">
        <v>4364</v>
      </c>
      <c r="AG1778" s="86">
        <v>1.5126856819599999E-3</v>
      </c>
    </row>
    <row r="1779" spans="1:33" x14ac:dyDescent="0.35">
      <c r="A1779" s="84">
        <v>18090</v>
      </c>
      <c r="B1779" s="126">
        <v>46112</v>
      </c>
      <c r="C1779" s="84">
        <v>9531</v>
      </c>
      <c r="D1779" s="83" t="s">
        <v>2087</v>
      </c>
      <c r="E1779" s="85">
        <v>96320088</v>
      </c>
      <c r="F1779" s="85">
        <v>60309950</v>
      </c>
      <c r="G1779" s="85">
        <v>1374340</v>
      </c>
      <c r="H1779" s="85">
        <v>0</v>
      </c>
      <c r="I1779" s="85">
        <v>6271773</v>
      </c>
      <c r="J1779" s="85">
        <v>3851641</v>
      </c>
      <c r="K1779" s="85">
        <v>14637895</v>
      </c>
      <c r="L1779" s="85">
        <v>0</v>
      </c>
      <c r="M1779" s="85">
        <v>945878</v>
      </c>
      <c r="N1779" s="85">
        <v>0</v>
      </c>
      <c r="O1779" s="153">
        <v>1879922</v>
      </c>
      <c r="P1779" s="153">
        <v>982146</v>
      </c>
      <c r="Q1779" s="153">
        <v>17670435</v>
      </c>
      <c r="R1779" s="153">
        <v>12664640</v>
      </c>
      <c r="S1779" s="153">
        <v>31280</v>
      </c>
      <c r="T1779" s="86">
        <v>1.353664910106E-2</v>
      </c>
      <c r="U1779" s="154" t="s">
        <v>4364</v>
      </c>
      <c r="V1779" s="154">
        <v>0</v>
      </c>
      <c r="W1779" s="86">
        <v>2.4789081914159999E-2</v>
      </c>
      <c r="X1779" s="86">
        <v>1.3499713952900001E-3</v>
      </c>
      <c r="Y1779" s="86">
        <v>7.8342423669999998E-3</v>
      </c>
      <c r="Z1779" s="154" t="s">
        <v>4364</v>
      </c>
      <c r="AA1779" s="86">
        <v>3.2240366659200001E-3</v>
      </c>
      <c r="AB1779" s="86">
        <v>0</v>
      </c>
      <c r="AC1779" s="86">
        <v>-4.2152173059999999E-4</v>
      </c>
      <c r="AD1779" s="154">
        <v>0</v>
      </c>
      <c r="AE1779" s="154">
        <v>0</v>
      </c>
      <c r="AF1779" s="154" t="s">
        <v>4364</v>
      </c>
      <c r="AG1779" s="86">
        <v>3.1559274173199999E-3</v>
      </c>
    </row>
    <row r="1780" spans="1:33" x14ac:dyDescent="0.35">
      <c r="A1780" s="84">
        <v>18142</v>
      </c>
      <c r="B1780" s="126">
        <v>46112</v>
      </c>
      <c r="C1780" s="84">
        <v>9555</v>
      </c>
      <c r="D1780" s="83" t="s">
        <v>2088</v>
      </c>
      <c r="E1780" s="85">
        <v>1406514</v>
      </c>
      <c r="F1780" s="85">
        <v>850968</v>
      </c>
      <c r="G1780" s="85">
        <v>0</v>
      </c>
      <c r="H1780" s="85">
        <v>0</v>
      </c>
      <c r="I1780" s="85">
        <v>0</v>
      </c>
      <c r="J1780" s="85">
        <v>319757</v>
      </c>
      <c r="K1780" s="85">
        <v>311514</v>
      </c>
      <c r="L1780" s="85">
        <v>0</v>
      </c>
      <c r="M1780" s="85">
        <v>0</v>
      </c>
      <c r="N1780" s="85">
        <v>0</v>
      </c>
      <c r="O1780" s="153">
        <v>198705</v>
      </c>
      <c r="P1780" s="153">
        <v>20992</v>
      </c>
      <c r="Q1780" s="153">
        <v>0</v>
      </c>
      <c r="R1780" s="153">
        <v>0</v>
      </c>
      <c r="S1780" s="153">
        <v>0</v>
      </c>
      <c r="T1780" s="86" t="s">
        <v>4364</v>
      </c>
      <c r="U1780" s="86" t="s">
        <v>4364</v>
      </c>
      <c r="V1780" s="154" t="s">
        <v>4364</v>
      </c>
      <c r="W1780" s="86">
        <v>4.8803727118300003E-3</v>
      </c>
      <c r="X1780" s="86">
        <v>3.149976385962E-2</v>
      </c>
      <c r="Y1780" s="86">
        <v>2.2306696873959999E-2</v>
      </c>
      <c r="Z1780" s="154" t="s">
        <v>4364</v>
      </c>
      <c r="AA1780" s="86">
        <v>0</v>
      </c>
      <c r="AB1780" s="86" t="s">
        <v>4364</v>
      </c>
      <c r="AC1780" s="86" t="s">
        <v>4364</v>
      </c>
      <c r="AD1780" s="154" t="s">
        <v>4364</v>
      </c>
      <c r="AE1780" s="154" t="s">
        <v>4364</v>
      </c>
      <c r="AF1780" s="154" t="s">
        <v>4364</v>
      </c>
      <c r="AG1780" s="86">
        <v>2.1965174740429999E-2</v>
      </c>
    </row>
    <row r="1781" spans="1:33" x14ac:dyDescent="0.35">
      <c r="A1781" s="84">
        <v>18144</v>
      </c>
      <c r="B1781" s="126">
        <v>46112</v>
      </c>
      <c r="C1781" s="84">
        <v>9557</v>
      </c>
      <c r="D1781" s="83" t="s">
        <v>2089</v>
      </c>
      <c r="E1781" s="85">
        <v>5565960</v>
      </c>
      <c r="F1781" s="85">
        <v>1776041</v>
      </c>
      <c r="G1781" s="85">
        <v>55923</v>
      </c>
      <c r="H1781" s="85">
        <v>0</v>
      </c>
      <c r="I1781" s="85">
        <v>0</v>
      </c>
      <c r="J1781" s="85">
        <v>419861</v>
      </c>
      <c r="K1781" s="85">
        <v>971877</v>
      </c>
      <c r="L1781" s="85">
        <v>0</v>
      </c>
      <c r="M1781" s="85">
        <v>0</v>
      </c>
      <c r="N1781" s="85">
        <v>0</v>
      </c>
      <c r="O1781" s="153">
        <v>201993</v>
      </c>
      <c r="P1781" s="153">
        <v>76513</v>
      </c>
      <c r="Q1781" s="153">
        <v>0</v>
      </c>
      <c r="R1781" s="153">
        <v>49874</v>
      </c>
      <c r="S1781" s="153">
        <v>0</v>
      </c>
      <c r="T1781" s="86">
        <v>5.604925609E-5</v>
      </c>
      <c r="U1781" s="86" t="s">
        <v>4364</v>
      </c>
      <c r="V1781" s="154" t="s">
        <v>4364</v>
      </c>
      <c r="W1781" s="86">
        <v>0</v>
      </c>
      <c r="X1781" s="86">
        <v>0</v>
      </c>
      <c r="Y1781" s="86">
        <v>0</v>
      </c>
      <c r="Z1781" s="154" t="s">
        <v>4364</v>
      </c>
      <c r="AA1781" s="86">
        <v>0</v>
      </c>
      <c r="AB1781" s="86" t="s">
        <v>4364</v>
      </c>
      <c r="AC1781" s="154">
        <v>0</v>
      </c>
      <c r="AD1781" s="154" t="s">
        <v>4364</v>
      </c>
      <c r="AE1781" s="86" t="s">
        <v>4364</v>
      </c>
      <c r="AF1781" s="86" t="s">
        <v>4364</v>
      </c>
      <c r="AG1781" s="86">
        <v>1.84797060027E-6</v>
      </c>
    </row>
    <row r="1782" spans="1:33" x14ac:dyDescent="0.35">
      <c r="A1782" s="84">
        <v>18150</v>
      </c>
      <c r="B1782" s="126">
        <v>46112</v>
      </c>
      <c r="C1782" s="84">
        <v>9560</v>
      </c>
      <c r="D1782" s="83" t="s">
        <v>2090</v>
      </c>
      <c r="E1782" s="85">
        <v>30729543</v>
      </c>
      <c r="F1782" s="85">
        <v>16044755</v>
      </c>
      <c r="G1782" s="85">
        <v>0</v>
      </c>
      <c r="H1782" s="85">
        <v>32195</v>
      </c>
      <c r="I1782" s="85">
        <v>0</v>
      </c>
      <c r="J1782" s="85">
        <v>3818345</v>
      </c>
      <c r="K1782" s="85">
        <v>7545828</v>
      </c>
      <c r="L1782" s="85">
        <v>0</v>
      </c>
      <c r="M1782" s="85">
        <v>0</v>
      </c>
      <c r="N1782" s="85">
        <v>0</v>
      </c>
      <c r="O1782" s="153">
        <v>2017486</v>
      </c>
      <c r="P1782" s="153">
        <v>2630901</v>
      </c>
      <c r="Q1782" s="153">
        <v>0</v>
      </c>
      <c r="R1782" s="153">
        <v>0</v>
      </c>
      <c r="S1782" s="153">
        <v>0</v>
      </c>
      <c r="T1782" s="86" t="s">
        <v>4364</v>
      </c>
      <c r="U1782" s="154">
        <v>0</v>
      </c>
      <c r="V1782" s="154" t="s">
        <v>4364</v>
      </c>
      <c r="W1782" s="86">
        <v>2.1347804862969999E-2</v>
      </c>
      <c r="X1782" s="86">
        <v>-2.6890231343999998E-3</v>
      </c>
      <c r="Y1782" s="86">
        <v>1.087160160246E-2</v>
      </c>
      <c r="Z1782" s="154" t="s">
        <v>4364</v>
      </c>
      <c r="AA1782" s="86">
        <v>0</v>
      </c>
      <c r="AB1782" s="86" t="s">
        <v>4364</v>
      </c>
      <c r="AC1782" s="86" t="s">
        <v>4364</v>
      </c>
      <c r="AD1782" s="154" t="s">
        <v>4364</v>
      </c>
      <c r="AE1782" s="86" t="s">
        <v>4364</v>
      </c>
      <c r="AF1782" s="154" t="s">
        <v>4364</v>
      </c>
      <c r="AG1782" s="86">
        <v>7.1909274235000004E-3</v>
      </c>
    </row>
    <row r="1783" spans="1:33" x14ac:dyDescent="0.35">
      <c r="A1783" s="84">
        <v>18172</v>
      </c>
      <c r="B1783" s="126">
        <v>46112</v>
      </c>
      <c r="C1783" s="84">
        <v>9568</v>
      </c>
      <c r="D1783" s="83" t="s">
        <v>4441</v>
      </c>
      <c r="E1783" s="85">
        <v>19510125</v>
      </c>
      <c r="F1783" s="85">
        <v>13847786</v>
      </c>
      <c r="G1783" s="85">
        <v>350882</v>
      </c>
      <c r="H1783" s="85">
        <v>0</v>
      </c>
      <c r="I1783" s="85">
        <v>0</v>
      </c>
      <c r="J1783" s="85">
        <v>697410</v>
      </c>
      <c r="K1783" s="85">
        <v>6825034</v>
      </c>
      <c r="L1783" s="85">
        <v>0</v>
      </c>
      <c r="M1783" s="85">
        <v>0</v>
      </c>
      <c r="N1783" s="85">
        <v>0</v>
      </c>
      <c r="O1783" s="153">
        <v>435259</v>
      </c>
      <c r="P1783" s="153">
        <v>883398</v>
      </c>
      <c r="Q1783" s="153">
        <v>2161970</v>
      </c>
      <c r="R1783" s="153">
        <v>2493832</v>
      </c>
      <c r="S1783" s="153">
        <v>0</v>
      </c>
      <c r="T1783" s="154">
        <v>1.442315912134E-2</v>
      </c>
      <c r="U1783" s="154" t="s">
        <v>4364</v>
      </c>
      <c r="V1783" s="154" t="s">
        <v>4364</v>
      </c>
      <c r="W1783" s="86">
        <v>1.978903839105E-2</v>
      </c>
      <c r="X1783" s="86">
        <v>1.24111427181E-2</v>
      </c>
      <c r="Y1783" s="86">
        <v>4.5136468000599997E-3</v>
      </c>
      <c r="Z1783" s="154" t="s">
        <v>4364</v>
      </c>
      <c r="AA1783" s="86">
        <v>-2.1257642571000002E-3</v>
      </c>
      <c r="AB1783" s="86">
        <v>0</v>
      </c>
      <c r="AC1783" s="154">
        <v>0</v>
      </c>
      <c r="AD1783" s="154" t="s">
        <v>4364</v>
      </c>
      <c r="AE1783" s="154" t="s">
        <v>4364</v>
      </c>
      <c r="AF1783" s="154" t="s">
        <v>4364</v>
      </c>
      <c r="AG1783" s="86">
        <v>4.2064224370999999E-3</v>
      </c>
    </row>
    <row r="1784" spans="1:33" x14ac:dyDescent="0.35">
      <c r="A1784" s="84">
        <v>18175</v>
      </c>
      <c r="B1784" s="126">
        <v>46112</v>
      </c>
      <c r="C1784" s="84">
        <v>9571</v>
      </c>
      <c r="D1784" s="83" t="s">
        <v>2092</v>
      </c>
      <c r="E1784" s="85">
        <v>486106712</v>
      </c>
      <c r="F1784" s="85">
        <v>300845100</v>
      </c>
      <c r="G1784" s="85">
        <v>10145708</v>
      </c>
      <c r="H1784" s="85">
        <v>195504</v>
      </c>
      <c r="I1784" s="85">
        <v>2836</v>
      </c>
      <c r="J1784" s="85">
        <v>37063694</v>
      </c>
      <c r="K1784" s="85">
        <v>130964797</v>
      </c>
      <c r="L1784" s="85">
        <v>0</v>
      </c>
      <c r="M1784" s="85">
        <v>12555726</v>
      </c>
      <c r="N1784" s="85">
        <v>0</v>
      </c>
      <c r="O1784" s="153">
        <v>7891108</v>
      </c>
      <c r="P1784" s="153">
        <v>4236311</v>
      </c>
      <c r="Q1784" s="153">
        <v>50812137</v>
      </c>
      <c r="R1784" s="153">
        <v>46977279</v>
      </c>
      <c r="S1784" s="153">
        <v>0</v>
      </c>
      <c r="T1784" s="154">
        <v>9.0127477311699993E-3</v>
      </c>
      <c r="U1784" s="154">
        <v>8.230635431701E-2</v>
      </c>
      <c r="V1784" s="154">
        <v>0</v>
      </c>
      <c r="W1784" s="86">
        <v>2.2298379639559999E-2</v>
      </c>
      <c r="X1784" s="86">
        <v>1.76287290799E-3</v>
      </c>
      <c r="Y1784" s="86">
        <v>5.0729079090099998E-3</v>
      </c>
      <c r="Z1784" s="154" t="s">
        <v>4364</v>
      </c>
      <c r="AA1784" s="86">
        <v>4.07532531302E-3</v>
      </c>
      <c r="AB1784" s="86">
        <v>0</v>
      </c>
      <c r="AC1784" s="86">
        <v>0</v>
      </c>
      <c r="AD1784" s="154" t="s">
        <v>4364</v>
      </c>
      <c r="AE1784" s="154">
        <v>0</v>
      </c>
      <c r="AF1784" s="154" t="s">
        <v>4364</v>
      </c>
      <c r="AG1784" s="86">
        <v>3.5212976042799998E-3</v>
      </c>
    </row>
    <row r="1785" spans="1:33" x14ac:dyDescent="0.35">
      <c r="A1785" s="84">
        <v>18181</v>
      </c>
      <c r="B1785" s="126">
        <v>46112</v>
      </c>
      <c r="C1785" s="84">
        <v>9573</v>
      </c>
      <c r="D1785" s="83" t="s">
        <v>2093</v>
      </c>
      <c r="E1785" s="85">
        <v>703527439</v>
      </c>
      <c r="F1785" s="85">
        <v>543850909</v>
      </c>
      <c r="G1785" s="85">
        <v>17711963</v>
      </c>
      <c r="H1785" s="85">
        <v>0</v>
      </c>
      <c r="I1785" s="85">
        <v>17742254</v>
      </c>
      <c r="J1785" s="85">
        <v>8608223</v>
      </c>
      <c r="K1785" s="85">
        <v>50422074</v>
      </c>
      <c r="L1785" s="85">
        <v>0</v>
      </c>
      <c r="M1785" s="85">
        <v>46224834</v>
      </c>
      <c r="N1785" s="85">
        <v>1917475</v>
      </c>
      <c r="O1785" s="153">
        <v>38831842</v>
      </c>
      <c r="P1785" s="153">
        <v>62867205</v>
      </c>
      <c r="Q1785" s="153">
        <v>223521488</v>
      </c>
      <c r="R1785" s="153">
        <v>75967204</v>
      </c>
      <c r="S1785" s="153">
        <v>36347</v>
      </c>
      <c r="T1785" s="154">
        <v>2.029457395397E-2</v>
      </c>
      <c r="U1785" s="154" t="s">
        <v>4364</v>
      </c>
      <c r="V1785" s="154">
        <v>1.194892663438E-2</v>
      </c>
      <c r="W1785" s="86">
        <v>9.8108914508300005E-3</v>
      </c>
      <c r="X1785" s="86">
        <v>7.8964780036999997E-4</v>
      </c>
      <c r="Y1785" s="86">
        <v>2.6750828856700001E-3</v>
      </c>
      <c r="Z1785" s="154" t="s">
        <v>4364</v>
      </c>
      <c r="AA1785" s="86">
        <v>1.48829564746E-3</v>
      </c>
      <c r="AB1785" s="86">
        <v>3.9989447602700002E-7</v>
      </c>
      <c r="AC1785" s="86">
        <v>3.2085435999000002E-4</v>
      </c>
      <c r="AD1785" s="86">
        <v>0</v>
      </c>
      <c r="AE1785" s="86">
        <v>0</v>
      </c>
      <c r="AF1785" s="154">
        <v>0</v>
      </c>
      <c r="AG1785" s="86">
        <v>2.28165553061E-3</v>
      </c>
    </row>
    <row r="1786" spans="1:33" x14ac:dyDescent="0.35">
      <c r="A1786" s="84">
        <v>18192</v>
      </c>
      <c r="B1786" s="126">
        <v>46112</v>
      </c>
      <c r="C1786" s="84">
        <v>9580</v>
      </c>
      <c r="D1786" s="83" t="s">
        <v>2094</v>
      </c>
      <c r="E1786" s="85">
        <v>40590739</v>
      </c>
      <c r="F1786" s="85">
        <v>10421866</v>
      </c>
      <c r="G1786" s="85">
        <v>0</v>
      </c>
      <c r="H1786" s="85">
        <v>0</v>
      </c>
      <c r="I1786" s="85">
        <v>0</v>
      </c>
      <c r="J1786" s="85">
        <v>3112023</v>
      </c>
      <c r="K1786" s="85">
        <v>3168021</v>
      </c>
      <c r="L1786" s="85">
        <v>0</v>
      </c>
      <c r="M1786" s="85">
        <v>0</v>
      </c>
      <c r="N1786" s="85">
        <v>0</v>
      </c>
      <c r="O1786" s="153">
        <v>1464875</v>
      </c>
      <c r="P1786" s="153">
        <v>1109159</v>
      </c>
      <c r="Q1786" s="153">
        <v>1567788</v>
      </c>
      <c r="R1786" s="153">
        <v>0</v>
      </c>
      <c r="S1786" s="153">
        <v>0</v>
      </c>
      <c r="T1786" s="86" t="s">
        <v>4364</v>
      </c>
      <c r="U1786" s="154" t="s">
        <v>4364</v>
      </c>
      <c r="V1786" s="154" t="s">
        <v>4364</v>
      </c>
      <c r="W1786" s="86">
        <v>2.1938853408320001E-2</v>
      </c>
      <c r="X1786" s="86">
        <v>0</v>
      </c>
      <c r="Y1786" s="86">
        <v>3.1272253383999998E-2</v>
      </c>
      <c r="Z1786" s="154" t="s">
        <v>4364</v>
      </c>
      <c r="AA1786" s="86">
        <v>1.6774456646199999E-3</v>
      </c>
      <c r="AB1786" s="86">
        <v>0</v>
      </c>
      <c r="AC1786" s="86" t="s">
        <v>4364</v>
      </c>
      <c r="AD1786" s="86" t="s">
        <v>4364</v>
      </c>
      <c r="AE1786" s="86" t="s">
        <v>4364</v>
      </c>
      <c r="AF1786" s="86" t="s">
        <v>4364</v>
      </c>
      <c r="AG1786" s="86">
        <v>9.7131415069099999E-3</v>
      </c>
    </row>
    <row r="1787" spans="1:33" x14ac:dyDescent="0.35">
      <c r="A1787" s="84">
        <v>18195</v>
      </c>
      <c r="B1787" s="126">
        <v>46112</v>
      </c>
      <c r="C1787" s="84">
        <v>9582</v>
      </c>
      <c r="D1787" s="83" t="s">
        <v>2095</v>
      </c>
      <c r="E1787" s="85">
        <v>332410095</v>
      </c>
      <c r="F1787" s="85">
        <v>258746604</v>
      </c>
      <c r="G1787" s="85">
        <v>3314572</v>
      </c>
      <c r="H1787" s="85">
        <v>0</v>
      </c>
      <c r="I1787" s="85">
        <v>0</v>
      </c>
      <c r="J1787" s="85">
        <v>14309277</v>
      </c>
      <c r="K1787" s="85">
        <v>41231301</v>
      </c>
      <c r="L1787" s="85">
        <v>0</v>
      </c>
      <c r="M1787" s="85">
        <v>37516595</v>
      </c>
      <c r="N1787" s="85">
        <v>8779631</v>
      </c>
      <c r="O1787" s="153">
        <v>11124659</v>
      </c>
      <c r="P1787" s="153">
        <v>722461</v>
      </c>
      <c r="Q1787" s="153">
        <v>18711475</v>
      </c>
      <c r="R1787" s="153">
        <v>123036633</v>
      </c>
      <c r="S1787" s="153">
        <v>0</v>
      </c>
      <c r="T1787" s="154">
        <v>6.2186929486139998E-2</v>
      </c>
      <c r="U1787" s="154" t="s">
        <v>4364</v>
      </c>
      <c r="V1787" s="154" t="s">
        <v>4364</v>
      </c>
      <c r="W1787" s="86">
        <v>2.1069529037239999E-2</v>
      </c>
      <c r="X1787" s="86">
        <v>3.1451429503999998E-4</v>
      </c>
      <c r="Y1787" s="86">
        <v>-1.1227744531E-3</v>
      </c>
      <c r="Z1787" s="154" t="s">
        <v>4364</v>
      </c>
      <c r="AA1787" s="154">
        <v>-2.08229643875E-2</v>
      </c>
      <c r="AB1787" s="86">
        <v>0</v>
      </c>
      <c r="AC1787" s="86">
        <v>-4.4047623570000002E-4</v>
      </c>
      <c r="AD1787" s="154" t="s">
        <v>4364</v>
      </c>
      <c r="AE1787" s="154">
        <v>1.3847146406699999E-3</v>
      </c>
      <c r="AF1787" s="154">
        <v>4.5486165343690002E-2</v>
      </c>
      <c r="AG1787" s="86">
        <v>4.3280857480500002E-3</v>
      </c>
    </row>
    <row r="1788" spans="1:33" x14ac:dyDescent="0.35">
      <c r="A1788" s="84">
        <v>18204</v>
      </c>
      <c r="B1788" s="126">
        <v>46112</v>
      </c>
      <c r="C1788" s="84">
        <v>9587</v>
      </c>
      <c r="D1788" s="83" t="s">
        <v>2096</v>
      </c>
      <c r="E1788" s="85">
        <v>218771250</v>
      </c>
      <c r="F1788" s="85">
        <v>174627575</v>
      </c>
      <c r="G1788" s="85">
        <v>4851256</v>
      </c>
      <c r="H1788" s="85">
        <v>3604</v>
      </c>
      <c r="I1788" s="85">
        <v>0</v>
      </c>
      <c r="J1788" s="85">
        <v>9786156</v>
      </c>
      <c r="K1788" s="85">
        <v>55784077</v>
      </c>
      <c r="L1788" s="85">
        <v>0</v>
      </c>
      <c r="M1788" s="85">
        <v>0</v>
      </c>
      <c r="N1788" s="85">
        <v>0</v>
      </c>
      <c r="O1788" s="153">
        <v>4173239</v>
      </c>
      <c r="P1788" s="153">
        <v>66571198</v>
      </c>
      <c r="Q1788" s="153">
        <v>5525282</v>
      </c>
      <c r="R1788" s="153">
        <v>27932764</v>
      </c>
      <c r="S1788" s="153">
        <v>0</v>
      </c>
      <c r="T1788" s="86">
        <v>1.881653062768E-2</v>
      </c>
      <c r="U1788" s="154">
        <v>0.11689497716895</v>
      </c>
      <c r="V1788" s="154" t="s">
        <v>4364</v>
      </c>
      <c r="W1788" s="86">
        <v>4.8763125549769998E-2</v>
      </c>
      <c r="X1788" s="86">
        <v>1.6837625306900001E-3</v>
      </c>
      <c r="Y1788" s="86">
        <v>3.5785658282400002E-3</v>
      </c>
      <c r="Z1788" s="154" t="s">
        <v>4364</v>
      </c>
      <c r="AA1788" s="86">
        <v>2.8855395810599999E-3</v>
      </c>
      <c r="AB1788" s="86">
        <v>0</v>
      </c>
      <c r="AC1788" s="86">
        <v>-3.1979927240000002E-4</v>
      </c>
      <c r="AD1788" s="154">
        <v>0</v>
      </c>
      <c r="AE1788" s="154" t="s">
        <v>4364</v>
      </c>
      <c r="AF1788" s="154" t="s">
        <v>4364</v>
      </c>
      <c r="AG1788" s="86">
        <v>3.9772151740199999E-3</v>
      </c>
    </row>
    <row r="1789" spans="1:33" x14ac:dyDescent="0.35">
      <c r="A1789" s="84">
        <v>18218</v>
      </c>
      <c r="B1789" s="126">
        <v>46112</v>
      </c>
      <c r="C1789" s="84">
        <v>9592</v>
      </c>
      <c r="D1789" s="83" t="s">
        <v>2097</v>
      </c>
      <c r="E1789" s="85">
        <v>912978</v>
      </c>
      <c r="F1789" s="85">
        <v>485712</v>
      </c>
      <c r="G1789" s="85">
        <v>0</v>
      </c>
      <c r="H1789" s="85">
        <v>0</v>
      </c>
      <c r="I1789" s="85">
        <v>0</v>
      </c>
      <c r="J1789" s="85">
        <v>114397</v>
      </c>
      <c r="K1789" s="85">
        <v>104193</v>
      </c>
      <c r="L1789" s="85">
        <v>0</v>
      </c>
      <c r="M1789" s="85">
        <v>0</v>
      </c>
      <c r="N1789" s="85">
        <v>0</v>
      </c>
      <c r="O1789" s="153">
        <v>86877</v>
      </c>
      <c r="P1789" s="153">
        <v>180245</v>
      </c>
      <c r="Q1789" s="153">
        <v>0</v>
      </c>
      <c r="R1789" s="153">
        <v>0</v>
      </c>
      <c r="S1789" s="153">
        <v>0</v>
      </c>
      <c r="T1789" s="154" t="s">
        <v>4364</v>
      </c>
      <c r="U1789" s="154" t="s">
        <v>4364</v>
      </c>
      <c r="V1789" s="154" t="s">
        <v>4364</v>
      </c>
      <c r="W1789" s="86">
        <v>0</v>
      </c>
      <c r="X1789" s="86">
        <v>0</v>
      </c>
      <c r="Y1789" s="86">
        <v>0</v>
      </c>
      <c r="Z1789" s="154" t="s">
        <v>4364</v>
      </c>
      <c r="AA1789" s="86">
        <v>0</v>
      </c>
      <c r="AB1789" s="154" t="s">
        <v>4364</v>
      </c>
      <c r="AC1789" s="154" t="s">
        <v>4364</v>
      </c>
      <c r="AD1789" s="154" t="s">
        <v>4364</v>
      </c>
      <c r="AE1789" s="154" t="s">
        <v>4364</v>
      </c>
      <c r="AF1789" s="154" t="s">
        <v>4364</v>
      </c>
      <c r="AG1789" s="86">
        <v>0</v>
      </c>
    </row>
    <row r="1790" spans="1:33" x14ac:dyDescent="0.35">
      <c r="A1790" s="84">
        <v>18234</v>
      </c>
      <c r="B1790" s="126">
        <v>46112</v>
      </c>
      <c r="C1790" s="84">
        <v>9602</v>
      </c>
      <c r="D1790" s="83" t="s">
        <v>2098</v>
      </c>
      <c r="E1790" s="85">
        <v>799122</v>
      </c>
      <c r="F1790" s="85">
        <v>616775</v>
      </c>
      <c r="G1790" s="85">
        <v>0</v>
      </c>
      <c r="H1790" s="85">
        <v>0</v>
      </c>
      <c r="I1790" s="85">
        <v>0</v>
      </c>
      <c r="J1790" s="85">
        <v>122530</v>
      </c>
      <c r="K1790" s="85">
        <v>284651</v>
      </c>
      <c r="L1790" s="85">
        <v>0</v>
      </c>
      <c r="M1790" s="85">
        <v>0</v>
      </c>
      <c r="N1790" s="85">
        <v>0</v>
      </c>
      <c r="O1790" s="153">
        <v>209594</v>
      </c>
      <c r="P1790" s="153">
        <v>0</v>
      </c>
      <c r="Q1790" s="153">
        <v>0</v>
      </c>
      <c r="R1790" s="153">
        <v>0</v>
      </c>
      <c r="S1790" s="153">
        <v>0</v>
      </c>
      <c r="T1790" s="86" t="s">
        <v>4364</v>
      </c>
      <c r="U1790" s="154" t="s">
        <v>4364</v>
      </c>
      <c r="V1790" s="154" t="s">
        <v>4364</v>
      </c>
      <c r="W1790" s="86">
        <v>0</v>
      </c>
      <c r="X1790" s="86">
        <v>0</v>
      </c>
      <c r="Y1790" s="86">
        <v>0</v>
      </c>
      <c r="Z1790" s="154" t="s">
        <v>4364</v>
      </c>
      <c r="AA1790" s="86" t="s">
        <v>4364</v>
      </c>
      <c r="AB1790" s="86" t="s">
        <v>4364</v>
      </c>
      <c r="AC1790" s="86" t="s">
        <v>4364</v>
      </c>
      <c r="AD1790" s="154" t="s">
        <v>4364</v>
      </c>
      <c r="AE1790" s="154" t="s">
        <v>4364</v>
      </c>
      <c r="AF1790" s="154" t="s">
        <v>4364</v>
      </c>
      <c r="AG1790" s="86">
        <v>0</v>
      </c>
    </row>
    <row r="1791" spans="1:33" x14ac:dyDescent="0.35">
      <c r="A1791" s="84">
        <v>18238</v>
      </c>
      <c r="B1791" s="126">
        <v>46112</v>
      </c>
      <c r="C1791" s="84">
        <v>9605</v>
      </c>
      <c r="D1791" s="83" t="s">
        <v>2099</v>
      </c>
      <c r="E1791" s="85">
        <v>19438704</v>
      </c>
      <c r="F1791" s="85">
        <v>3693200</v>
      </c>
      <c r="G1791" s="85">
        <v>178982</v>
      </c>
      <c r="H1791" s="85">
        <v>245450</v>
      </c>
      <c r="I1791" s="85">
        <v>0</v>
      </c>
      <c r="J1791" s="85">
        <v>145606</v>
      </c>
      <c r="K1791" s="85">
        <v>259947</v>
      </c>
      <c r="L1791" s="85">
        <v>0</v>
      </c>
      <c r="M1791" s="85">
        <v>0</v>
      </c>
      <c r="N1791" s="85">
        <v>0</v>
      </c>
      <c r="O1791" s="153">
        <v>2837498</v>
      </c>
      <c r="P1791" s="153">
        <v>25718</v>
      </c>
      <c r="Q1791" s="153">
        <v>0</v>
      </c>
      <c r="R1791" s="153">
        <v>0</v>
      </c>
      <c r="S1791" s="153">
        <v>0</v>
      </c>
      <c r="T1791" s="154">
        <v>-7.8521871450000003E-4</v>
      </c>
      <c r="U1791" s="154">
        <v>3.7161137761239998E-2</v>
      </c>
      <c r="V1791" s="154" t="s">
        <v>4364</v>
      </c>
      <c r="W1791" s="86">
        <v>7.4159973399799996E-3</v>
      </c>
      <c r="X1791" s="86">
        <v>0</v>
      </c>
      <c r="Y1791" s="86">
        <v>0</v>
      </c>
      <c r="Z1791" s="154" t="s">
        <v>4364</v>
      </c>
      <c r="AA1791" s="86">
        <v>0</v>
      </c>
      <c r="AB1791" s="86" t="s">
        <v>4364</v>
      </c>
      <c r="AC1791" s="86" t="s">
        <v>4364</v>
      </c>
      <c r="AD1791" s="154" t="s">
        <v>4364</v>
      </c>
      <c r="AE1791" s="86" t="s">
        <v>4364</v>
      </c>
      <c r="AF1791" s="86" t="s">
        <v>4364</v>
      </c>
      <c r="AG1791" s="86">
        <v>8.1340003197900006E-3</v>
      </c>
    </row>
    <row r="1792" spans="1:33" x14ac:dyDescent="0.35">
      <c r="A1792" s="84">
        <v>18242</v>
      </c>
      <c r="B1792" s="126">
        <v>46112</v>
      </c>
      <c r="C1792" s="84">
        <v>9607</v>
      </c>
      <c r="D1792" s="83" t="s">
        <v>2100</v>
      </c>
      <c r="E1792" s="85">
        <v>83875193</v>
      </c>
      <c r="F1792" s="85">
        <v>44644267</v>
      </c>
      <c r="G1792" s="85">
        <v>2344313</v>
      </c>
      <c r="H1792" s="85">
        <v>0</v>
      </c>
      <c r="I1792" s="85">
        <v>3665652</v>
      </c>
      <c r="J1792" s="85">
        <v>1752018</v>
      </c>
      <c r="K1792" s="85">
        <v>16737130</v>
      </c>
      <c r="L1792" s="85">
        <v>0</v>
      </c>
      <c r="M1792" s="85">
        <v>53648</v>
      </c>
      <c r="N1792" s="85">
        <v>0</v>
      </c>
      <c r="O1792" s="153">
        <v>1044743</v>
      </c>
      <c r="P1792" s="153">
        <v>993330</v>
      </c>
      <c r="Q1792" s="153">
        <v>13693916</v>
      </c>
      <c r="R1792" s="153">
        <v>4359518</v>
      </c>
      <c r="S1792" s="153">
        <v>0</v>
      </c>
      <c r="T1792" s="154">
        <v>5.7837576140600004E-3</v>
      </c>
      <c r="U1792" s="154" t="s">
        <v>4364</v>
      </c>
      <c r="V1792" s="154">
        <v>4.5814811864999996E-3</v>
      </c>
      <c r="W1792" s="86">
        <v>7.0085947100200002E-3</v>
      </c>
      <c r="X1792" s="86">
        <v>0</v>
      </c>
      <c r="Y1792" s="86">
        <v>4.0957035485000002E-4</v>
      </c>
      <c r="Z1792" s="154" t="s">
        <v>4364</v>
      </c>
      <c r="AA1792" s="86">
        <v>0</v>
      </c>
      <c r="AB1792" s="154">
        <v>0</v>
      </c>
      <c r="AC1792" s="154">
        <v>0</v>
      </c>
      <c r="AD1792" s="154" t="s">
        <v>4364</v>
      </c>
      <c r="AE1792" s="154">
        <v>0</v>
      </c>
      <c r="AF1792" s="154" t="s">
        <v>4364</v>
      </c>
      <c r="AG1792" s="86">
        <v>9.7608156038999998E-4</v>
      </c>
    </row>
    <row r="1793" spans="1:33" x14ac:dyDescent="0.35">
      <c r="A1793" s="84">
        <v>18254</v>
      </c>
      <c r="B1793" s="126">
        <v>46112</v>
      </c>
      <c r="C1793" s="84">
        <v>9613</v>
      </c>
      <c r="D1793" s="83" t="s">
        <v>2101</v>
      </c>
      <c r="E1793" s="85">
        <v>15164015</v>
      </c>
      <c r="F1793" s="85">
        <v>6069871</v>
      </c>
      <c r="G1793" s="85">
        <v>0</v>
      </c>
      <c r="H1793" s="85">
        <v>0</v>
      </c>
      <c r="I1793" s="85">
        <v>0</v>
      </c>
      <c r="J1793" s="85">
        <v>2495553</v>
      </c>
      <c r="K1793" s="85">
        <v>1430093</v>
      </c>
      <c r="L1793" s="85">
        <v>0</v>
      </c>
      <c r="M1793" s="85">
        <v>0</v>
      </c>
      <c r="N1793" s="85">
        <v>0</v>
      </c>
      <c r="O1793" s="153">
        <v>282988</v>
      </c>
      <c r="P1793" s="153">
        <v>1861236</v>
      </c>
      <c r="Q1793" s="153">
        <v>0</v>
      </c>
      <c r="R1793" s="153">
        <v>0</v>
      </c>
      <c r="S1793" s="153">
        <v>0</v>
      </c>
      <c r="T1793" s="86" t="s">
        <v>4364</v>
      </c>
      <c r="U1793" s="86" t="s">
        <v>4364</v>
      </c>
      <c r="V1793" s="154" t="s">
        <v>4364</v>
      </c>
      <c r="W1793" s="86">
        <v>1.4854178402390001E-2</v>
      </c>
      <c r="X1793" s="86">
        <v>0</v>
      </c>
      <c r="Y1793" s="86">
        <v>0</v>
      </c>
      <c r="Z1793" s="154" t="s">
        <v>4364</v>
      </c>
      <c r="AA1793" s="86">
        <v>0</v>
      </c>
      <c r="AB1793" s="86" t="s">
        <v>4364</v>
      </c>
      <c r="AC1793" s="86" t="s">
        <v>4364</v>
      </c>
      <c r="AD1793" s="154" t="s">
        <v>4364</v>
      </c>
      <c r="AE1793" s="154" t="s">
        <v>4364</v>
      </c>
      <c r="AF1793" s="154" t="s">
        <v>4364</v>
      </c>
      <c r="AG1793" s="86">
        <v>7.2832092092999998E-4</v>
      </c>
    </row>
    <row r="1794" spans="1:33" x14ac:dyDescent="0.35">
      <c r="A1794" s="84">
        <v>18271</v>
      </c>
      <c r="B1794" s="126">
        <v>46112</v>
      </c>
      <c r="C1794" s="84">
        <v>9619</v>
      </c>
      <c r="D1794" s="83" t="s">
        <v>2102</v>
      </c>
      <c r="E1794" s="85">
        <v>328596826</v>
      </c>
      <c r="F1794" s="85">
        <v>196145338</v>
      </c>
      <c r="G1794" s="85">
        <v>11830226</v>
      </c>
      <c r="H1794" s="85">
        <v>361771</v>
      </c>
      <c r="I1794" s="85">
        <v>0</v>
      </c>
      <c r="J1794" s="85">
        <v>13313292</v>
      </c>
      <c r="K1794" s="85">
        <v>32877863</v>
      </c>
      <c r="L1794" s="85">
        <v>0</v>
      </c>
      <c r="M1794" s="85">
        <v>7084668</v>
      </c>
      <c r="N1794" s="85">
        <v>49867</v>
      </c>
      <c r="O1794" s="153">
        <v>12590696</v>
      </c>
      <c r="P1794" s="153">
        <v>6217173</v>
      </c>
      <c r="Q1794" s="153">
        <v>63155347</v>
      </c>
      <c r="R1794" s="153">
        <v>48664434</v>
      </c>
      <c r="S1794" s="153">
        <v>0</v>
      </c>
      <c r="T1794" s="154">
        <v>1.9914340994569998E-2</v>
      </c>
      <c r="U1794" s="154">
        <v>4.664740054732E-2</v>
      </c>
      <c r="V1794" s="154" t="s">
        <v>4364</v>
      </c>
      <c r="W1794" s="86">
        <v>1.9226683335330001E-2</v>
      </c>
      <c r="X1794" s="86">
        <v>5.4103087477E-4</v>
      </c>
      <c r="Y1794" s="86">
        <v>2.2880523733800001E-3</v>
      </c>
      <c r="Z1794" s="86" t="s">
        <v>4364</v>
      </c>
      <c r="AA1794" s="86">
        <v>3.5888627907300001E-3</v>
      </c>
      <c r="AB1794" s="154">
        <v>0</v>
      </c>
      <c r="AC1794" s="154">
        <v>2.6229100601999999E-3</v>
      </c>
      <c r="AD1794" s="154" t="s">
        <v>4364</v>
      </c>
      <c r="AE1794" s="154">
        <v>0</v>
      </c>
      <c r="AF1794" s="154">
        <v>0</v>
      </c>
      <c r="AG1794" s="86">
        <v>3.6434813856499998E-3</v>
      </c>
    </row>
    <row r="1795" spans="1:33" x14ac:dyDescent="0.35">
      <c r="A1795" s="84">
        <v>18273</v>
      </c>
      <c r="B1795" s="126">
        <v>46112</v>
      </c>
      <c r="C1795" s="84">
        <v>9620</v>
      </c>
      <c r="D1795" s="83" t="s">
        <v>2103</v>
      </c>
      <c r="E1795" s="85">
        <v>117350234</v>
      </c>
      <c r="F1795" s="85">
        <v>71769944</v>
      </c>
      <c r="G1795" s="85">
        <v>4562553</v>
      </c>
      <c r="H1795" s="85">
        <v>0</v>
      </c>
      <c r="I1795" s="85">
        <v>0</v>
      </c>
      <c r="J1795" s="85">
        <v>2544112</v>
      </c>
      <c r="K1795" s="85">
        <v>5002097</v>
      </c>
      <c r="L1795" s="85">
        <v>98770</v>
      </c>
      <c r="M1795" s="85">
        <v>0</v>
      </c>
      <c r="N1795" s="85">
        <v>0</v>
      </c>
      <c r="O1795" s="153">
        <v>2636923</v>
      </c>
      <c r="P1795" s="153">
        <v>55284</v>
      </c>
      <c r="Q1795" s="153">
        <v>39766090</v>
      </c>
      <c r="R1795" s="153">
        <v>17104115</v>
      </c>
      <c r="S1795" s="153">
        <v>0</v>
      </c>
      <c r="T1795" s="86">
        <v>2.0543013704529999E-2</v>
      </c>
      <c r="U1795" s="154" t="s">
        <v>4364</v>
      </c>
      <c r="V1795" s="154" t="s">
        <v>4364</v>
      </c>
      <c r="W1795" s="86">
        <v>1.9127994861329999E-2</v>
      </c>
      <c r="X1795" s="86">
        <v>0</v>
      </c>
      <c r="Y1795" s="86">
        <v>7.2613499105500003E-3</v>
      </c>
      <c r="Z1795" s="154">
        <v>0</v>
      </c>
      <c r="AA1795" s="86">
        <v>0</v>
      </c>
      <c r="AB1795" s="86">
        <v>0</v>
      </c>
      <c r="AC1795" s="86">
        <v>0</v>
      </c>
      <c r="AD1795" s="86" t="s">
        <v>4364</v>
      </c>
      <c r="AE1795" s="86" t="s">
        <v>4364</v>
      </c>
      <c r="AF1795" s="154" t="s">
        <v>4364</v>
      </c>
      <c r="AG1795" s="86">
        <v>2.84488560453E-3</v>
      </c>
    </row>
    <row r="1796" spans="1:33" x14ac:dyDescent="0.35">
      <c r="A1796" s="84">
        <v>18301</v>
      </c>
      <c r="B1796" s="126">
        <v>46112</v>
      </c>
      <c r="C1796" s="84">
        <v>9635</v>
      </c>
      <c r="D1796" s="83" t="s">
        <v>2104</v>
      </c>
      <c r="E1796" s="85">
        <v>34872777</v>
      </c>
      <c r="F1796" s="85">
        <v>6172494</v>
      </c>
      <c r="G1796" s="85">
        <v>0</v>
      </c>
      <c r="H1796" s="85">
        <v>0</v>
      </c>
      <c r="I1796" s="85">
        <v>0</v>
      </c>
      <c r="J1796" s="85">
        <v>2158562</v>
      </c>
      <c r="K1796" s="85">
        <v>1307101</v>
      </c>
      <c r="L1796" s="85">
        <v>0</v>
      </c>
      <c r="M1796" s="85">
        <v>0</v>
      </c>
      <c r="N1796" s="85">
        <v>0</v>
      </c>
      <c r="O1796" s="153">
        <v>493601</v>
      </c>
      <c r="P1796" s="153">
        <v>321621</v>
      </c>
      <c r="Q1796" s="153">
        <v>1739393</v>
      </c>
      <c r="R1796" s="153">
        <v>152216</v>
      </c>
      <c r="S1796" s="153">
        <v>0</v>
      </c>
      <c r="T1796" s="154" t="s">
        <v>4364</v>
      </c>
      <c r="U1796" s="154" t="s">
        <v>4364</v>
      </c>
      <c r="V1796" s="154" t="s">
        <v>4364</v>
      </c>
      <c r="W1796" s="86">
        <v>2.5629420849719999E-2</v>
      </c>
      <c r="X1796" s="86">
        <v>-9.1087099943999996E-6</v>
      </c>
      <c r="Y1796" s="86">
        <v>-1.1702804885000001E-3</v>
      </c>
      <c r="Z1796" s="154" t="s">
        <v>4364</v>
      </c>
      <c r="AA1796" s="86">
        <v>0</v>
      </c>
      <c r="AB1796" s="154">
        <v>0</v>
      </c>
      <c r="AC1796" s="154">
        <v>0</v>
      </c>
      <c r="AD1796" s="154" t="s">
        <v>4364</v>
      </c>
      <c r="AE1796" s="154" t="s">
        <v>4364</v>
      </c>
      <c r="AF1796" s="154" t="s">
        <v>4364</v>
      </c>
      <c r="AG1796" s="86">
        <v>1.86412519027E-3</v>
      </c>
    </row>
    <row r="1797" spans="1:33" x14ac:dyDescent="0.35">
      <c r="A1797" s="84">
        <v>18336</v>
      </c>
      <c r="B1797" s="126">
        <v>46112</v>
      </c>
      <c r="C1797" s="84">
        <v>9648</v>
      </c>
      <c r="D1797" s="83" t="s">
        <v>2105</v>
      </c>
      <c r="E1797" s="85">
        <v>869038501</v>
      </c>
      <c r="F1797" s="85">
        <v>611467097</v>
      </c>
      <c r="G1797" s="85">
        <v>1190495</v>
      </c>
      <c r="H1797" s="85">
        <v>0</v>
      </c>
      <c r="I1797" s="85">
        <v>0</v>
      </c>
      <c r="J1797" s="85">
        <v>22057159</v>
      </c>
      <c r="K1797" s="85">
        <v>464366462</v>
      </c>
      <c r="L1797" s="85">
        <v>0</v>
      </c>
      <c r="M1797" s="85">
        <v>0</v>
      </c>
      <c r="N1797" s="85">
        <v>2484790</v>
      </c>
      <c r="O1797" s="153">
        <v>1343113</v>
      </c>
      <c r="P1797" s="153">
        <v>113248131</v>
      </c>
      <c r="Q1797" s="153">
        <v>6773867</v>
      </c>
      <c r="R1797" s="153">
        <v>3080</v>
      </c>
      <c r="S1797" s="153">
        <v>0</v>
      </c>
      <c r="T1797" s="86">
        <v>3.0842331567150001E-2</v>
      </c>
      <c r="U1797" s="154" t="s">
        <v>4364</v>
      </c>
      <c r="V1797" s="86" t="s">
        <v>4364</v>
      </c>
      <c r="W1797" s="86">
        <v>3.5574072117599997E-2</v>
      </c>
      <c r="X1797" s="86">
        <v>9.5999204531499998E-3</v>
      </c>
      <c r="Y1797" s="86">
        <v>2.1016073128670001E-2</v>
      </c>
      <c r="Z1797" s="154" t="s">
        <v>4364</v>
      </c>
      <c r="AA1797" s="86">
        <v>1.8870091983050001E-2</v>
      </c>
      <c r="AB1797" s="86">
        <v>-1.8050755276000001E-3</v>
      </c>
      <c r="AC1797" s="86">
        <v>-1.9898368822199999E-2</v>
      </c>
      <c r="AD1797" s="154" t="s">
        <v>4364</v>
      </c>
      <c r="AE1797" s="86">
        <v>0</v>
      </c>
      <c r="AF1797" s="86">
        <v>2.3177516305299999E-2</v>
      </c>
      <c r="AG1797" s="86">
        <v>1.9962034383190001E-2</v>
      </c>
    </row>
    <row r="1798" spans="1:33" x14ac:dyDescent="0.35">
      <c r="A1798" s="84">
        <v>18343</v>
      </c>
      <c r="B1798" s="126">
        <v>46112</v>
      </c>
      <c r="C1798" s="84">
        <v>9653</v>
      </c>
      <c r="D1798" s="83" t="s">
        <v>2106</v>
      </c>
      <c r="E1798" s="85">
        <v>1641426</v>
      </c>
      <c r="F1798" s="85">
        <v>1196261</v>
      </c>
      <c r="G1798" s="85">
        <v>0</v>
      </c>
      <c r="H1798" s="85">
        <v>0</v>
      </c>
      <c r="I1798" s="85">
        <v>0</v>
      </c>
      <c r="J1798" s="85">
        <v>130546</v>
      </c>
      <c r="K1798" s="85">
        <v>600765</v>
      </c>
      <c r="L1798" s="85">
        <v>0</v>
      </c>
      <c r="M1798" s="85">
        <v>0</v>
      </c>
      <c r="N1798" s="85">
        <v>0</v>
      </c>
      <c r="O1798" s="153">
        <v>196131</v>
      </c>
      <c r="P1798" s="153">
        <v>268819</v>
      </c>
      <c r="Q1798" s="153">
        <v>0</v>
      </c>
      <c r="R1798" s="153">
        <v>0</v>
      </c>
      <c r="S1798" s="153">
        <v>0</v>
      </c>
      <c r="T1798" s="154" t="s">
        <v>4364</v>
      </c>
      <c r="U1798" s="154" t="s">
        <v>4364</v>
      </c>
      <c r="V1798" s="154" t="s">
        <v>4364</v>
      </c>
      <c r="W1798" s="86">
        <v>-5.2251487147000003E-3</v>
      </c>
      <c r="X1798" s="154">
        <v>0</v>
      </c>
      <c r="Y1798" s="154">
        <v>-2.0698402741E-3</v>
      </c>
      <c r="Z1798" s="154" t="s">
        <v>4364</v>
      </c>
      <c r="AA1798" s="154">
        <v>0</v>
      </c>
      <c r="AB1798" s="154" t="s">
        <v>4364</v>
      </c>
      <c r="AC1798" s="154" t="s">
        <v>4364</v>
      </c>
      <c r="AD1798" s="154" t="s">
        <v>4364</v>
      </c>
      <c r="AE1798" s="154" t="s">
        <v>4364</v>
      </c>
      <c r="AF1798" s="154" t="s">
        <v>4364</v>
      </c>
      <c r="AG1798" s="86">
        <v>-1.7045905415E-3</v>
      </c>
    </row>
    <row r="1799" spans="1:33" x14ac:dyDescent="0.35">
      <c r="A1799" s="84">
        <v>18353</v>
      </c>
      <c r="B1799" s="126">
        <v>46112</v>
      </c>
      <c r="C1799" s="84">
        <v>9659</v>
      </c>
      <c r="D1799" s="83" t="s">
        <v>2107</v>
      </c>
      <c r="E1799" s="85">
        <v>7795280</v>
      </c>
      <c r="F1799" s="85">
        <v>5453494</v>
      </c>
      <c r="G1799" s="85">
        <v>0</v>
      </c>
      <c r="H1799" s="85">
        <v>0</v>
      </c>
      <c r="I1799" s="85">
        <v>0</v>
      </c>
      <c r="J1799" s="85">
        <v>1613984</v>
      </c>
      <c r="K1799" s="85">
        <v>3028425</v>
      </c>
      <c r="L1799" s="85">
        <v>0</v>
      </c>
      <c r="M1799" s="85">
        <v>0</v>
      </c>
      <c r="N1799" s="85">
        <v>0</v>
      </c>
      <c r="O1799" s="153">
        <v>325348</v>
      </c>
      <c r="P1799" s="153">
        <v>485737</v>
      </c>
      <c r="Q1799" s="153">
        <v>0</v>
      </c>
      <c r="R1799" s="153">
        <v>0</v>
      </c>
      <c r="S1799" s="153">
        <v>0</v>
      </c>
      <c r="T1799" s="86" t="s">
        <v>4364</v>
      </c>
      <c r="U1799" s="154" t="s">
        <v>4364</v>
      </c>
      <c r="V1799" s="154" t="s">
        <v>4364</v>
      </c>
      <c r="W1799" s="86">
        <v>-3.7165086219999999E-4</v>
      </c>
      <c r="X1799" s="86">
        <v>0</v>
      </c>
      <c r="Y1799" s="86">
        <v>-1.305209383E-4</v>
      </c>
      <c r="Z1799" s="154" t="s">
        <v>4364</v>
      </c>
      <c r="AA1799" s="86">
        <v>0</v>
      </c>
      <c r="AB1799" s="86" t="s">
        <v>4364</v>
      </c>
      <c r="AC1799" s="86" t="s">
        <v>4364</v>
      </c>
      <c r="AD1799" s="154" t="s">
        <v>4364</v>
      </c>
      <c r="AE1799" s="154" t="s">
        <v>4364</v>
      </c>
      <c r="AF1799" s="154" t="s">
        <v>4364</v>
      </c>
      <c r="AG1799" s="86">
        <v>-9.2118431999999996E-5</v>
      </c>
    </row>
    <row r="1800" spans="1:33" x14ac:dyDescent="0.35">
      <c r="A1800" s="84">
        <v>18393</v>
      </c>
      <c r="B1800" s="126">
        <v>46112</v>
      </c>
      <c r="C1800" s="84">
        <v>9677</v>
      </c>
      <c r="D1800" s="83" t="s">
        <v>2108</v>
      </c>
      <c r="E1800" s="85">
        <v>91722529</v>
      </c>
      <c r="F1800" s="85">
        <v>30013668</v>
      </c>
      <c r="G1800" s="85">
        <v>1501722</v>
      </c>
      <c r="H1800" s="85">
        <v>0</v>
      </c>
      <c r="I1800" s="85">
        <v>0</v>
      </c>
      <c r="J1800" s="85">
        <v>5219986</v>
      </c>
      <c r="K1800" s="85">
        <v>14636449</v>
      </c>
      <c r="L1800" s="85">
        <v>0</v>
      </c>
      <c r="M1800" s="85">
        <v>0</v>
      </c>
      <c r="N1800" s="85">
        <v>0</v>
      </c>
      <c r="O1800" s="153">
        <v>589518</v>
      </c>
      <c r="P1800" s="153">
        <v>1597488</v>
      </c>
      <c r="Q1800" s="153">
        <v>3536206</v>
      </c>
      <c r="R1800" s="153">
        <v>2932300</v>
      </c>
      <c r="S1800" s="153">
        <v>0</v>
      </c>
      <c r="T1800" s="154">
        <v>4.4130940119400004E-3</v>
      </c>
      <c r="U1800" s="154" t="s">
        <v>4364</v>
      </c>
      <c r="V1800" s="154" t="s">
        <v>4364</v>
      </c>
      <c r="W1800" s="86">
        <v>2.6566749766400001E-3</v>
      </c>
      <c r="X1800" s="86">
        <v>0</v>
      </c>
      <c r="Y1800" s="86">
        <v>-2.0738445829999999E-4</v>
      </c>
      <c r="Z1800" s="154" t="s">
        <v>4364</v>
      </c>
      <c r="AA1800" s="86">
        <v>2.9398173257999999E-4</v>
      </c>
      <c r="AB1800" s="154">
        <v>0</v>
      </c>
      <c r="AC1800" s="154">
        <v>0</v>
      </c>
      <c r="AD1800" s="154" t="s">
        <v>4364</v>
      </c>
      <c r="AE1800" s="154" t="s">
        <v>4364</v>
      </c>
      <c r="AF1800" s="154" t="s">
        <v>4364</v>
      </c>
      <c r="AG1800" s="86">
        <v>1.739632113E-4</v>
      </c>
    </row>
    <row r="1801" spans="1:33" x14ac:dyDescent="0.35">
      <c r="A1801" s="84">
        <v>18405</v>
      </c>
      <c r="B1801" s="126">
        <v>46112</v>
      </c>
      <c r="C1801" s="84">
        <v>9683</v>
      </c>
      <c r="D1801" s="83" t="s">
        <v>2109</v>
      </c>
      <c r="E1801" s="85">
        <v>3474084</v>
      </c>
      <c r="F1801" s="85">
        <v>2129843</v>
      </c>
      <c r="G1801" s="85">
        <v>0</v>
      </c>
      <c r="H1801" s="85">
        <v>21211</v>
      </c>
      <c r="I1801" s="85">
        <v>291480</v>
      </c>
      <c r="J1801" s="85">
        <v>767245</v>
      </c>
      <c r="K1801" s="85">
        <v>459638</v>
      </c>
      <c r="L1801" s="85">
        <v>0</v>
      </c>
      <c r="M1801" s="85">
        <v>0</v>
      </c>
      <c r="N1801" s="85">
        <v>0</v>
      </c>
      <c r="O1801" s="153">
        <v>590268</v>
      </c>
      <c r="P1801" s="153">
        <v>0</v>
      </c>
      <c r="Q1801" s="153">
        <v>0</v>
      </c>
      <c r="R1801" s="153">
        <v>0</v>
      </c>
      <c r="S1801" s="153">
        <v>0</v>
      </c>
      <c r="T1801" s="154" t="s">
        <v>4364</v>
      </c>
      <c r="U1801" s="154">
        <v>2.96135638464E-3</v>
      </c>
      <c r="V1801" s="154">
        <v>0</v>
      </c>
      <c r="W1801" s="86">
        <v>2.4970271663279999E-2</v>
      </c>
      <c r="X1801" s="86">
        <v>1.675280152276E-2</v>
      </c>
      <c r="Y1801" s="86">
        <v>0</v>
      </c>
      <c r="Z1801" s="154" t="s">
        <v>4364</v>
      </c>
      <c r="AA1801" s="86">
        <v>0</v>
      </c>
      <c r="AB1801" s="86" t="s">
        <v>4364</v>
      </c>
      <c r="AC1801" s="154" t="s">
        <v>4364</v>
      </c>
      <c r="AD1801" s="154" t="s">
        <v>4364</v>
      </c>
      <c r="AE1801" s="154" t="s">
        <v>4364</v>
      </c>
      <c r="AF1801" s="154" t="s">
        <v>4364</v>
      </c>
      <c r="AG1801" s="86">
        <v>1.258314396442E-2</v>
      </c>
    </row>
    <row r="1802" spans="1:33" x14ac:dyDescent="0.35">
      <c r="A1802" s="84">
        <v>18409</v>
      </c>
      <c r="B1802" s="126">
        <v>46112</v>
      </c>
      <c r="C1802" s="84">
        <v>9687</v>
      </c>
      <c r="D1802" s="83" t="s">
        <v>2110</v>
      </c>
      <c r="E1802" s="85">
        <v>22626822</v>
      </c>
      <c r="F1802" s="85">
        <v>7898262</v>
      </c>
      <c r="G1802" s="85">
        <v>601181</v>
      </c>
      <c r="H1802" s="85">
        <v>0</v>
      </c>
      <c r="I1802" s="85">
        <v>0</v>
      </c>
      <c r="J1802" s="85">
        <v>1534100</v>
      </c>
      <c r="K1802" s="85">
        <v>1048248</v>
      </c>
      <c r="L1802" s="85">
        <v>0</v>
      </c>
      <c r="M1802" s="85">
        <v>0</v>
      </c>
      <c r="N1802" s="85">
        <v>0</v>
      </c>
      <c r="O1802" s="153">
        <v>272038</v>
      </c>
      <c r="P1802" s="153">
        <v>441668</v>
      </c>
      <c r="Q1802" s="153">
        <v>2116989</v>
      </c>
      <c r="R1802" s="153">
        <v>1884039</v>
      </c>
      <c r="S1802" s="153">
        <v>0</v>
      </c>
      <c r="T1802" s="86">
        <v>6.22826076185E-3</v>
      </c>
      <c r="U1802" s="86" t="s">
        <v>4364</v>
      </c>
      <c r="V1802" s="154" t="s">
        <v>4364</v>
      </c>
      <c r="W1802" s="86">
        <v>7.3278509032799997E-3</v>
      </c>
      <c r="X1802" s="86">
        <v>0</v>
      </c>
      <c r="Y1802" s="86">
        <v>0</v>
      </c>
      <c r="Z1802" s="154" t="s">
        <v>4364</v>
      </c>
      <c r="AA1802" s="86">
        <v>0</v>
      </c>
      <c r="AB1802" s="154">
        <v>0</v>
      </c>
      <c r="AC1802" s="154">
        <v>0</v>
      </c>
      <c r="AD1802" s="154">
        <v>0</v>
      </c>
      <c r="AE1802" s="154" t="s">
        <v>4364</v>
      </c>
      <c r="AF1802" s="154" t="s">
        <v>4364</v>
      </c>
      <c r="AG1802" s="86">
        <v>7.3515684121999996E-4</v>
      </c>
    </row>
    <row r="1803" spans="1:33" x14ac:dyDescent="0.35">
      <c r="A1803" s="84">
        <v>18422</v>
      </c>
      <c r="B1803" s="126">
        <v>46112</v>
      </c>
      <c r="C1803" s="84">
        <v>9696</v>
      </c>
      <c r="D1803" s="83" t="s">
        <v>2111</v>
      </c>
      <c r="E1803" s="85">
        <v>1976513</v>
      </c>
      <c r="F1803" s="85">
        <v>354282</v>
      </c>
      <c r="G1803" s="85">
        <v>0</v>
      </c>
      <c r="H1803" s="85">
        <v>0</v>
      </c>
      <c r="I1803" s="85">
        <v>0</v>
      </c>
      <c r="J1803" s="85">
        <v>0</v>
      </c>
      <c r="K1803" s="85">
        <v>0</v>
      </c>
      <c r="L1803" s="85">
        <v>0</v>
      </c>
      <c r="M1803" s="85">
        <v>0</v>
      </c>
      <c r="N1803" s="85">
        <v>0</v>
      </c>
      <c r="O1803" s="153">
        <v>195821</v>
      </c>
      <c r="P1803" s="153">
        <v>0</v>
      </c>
      <c r="Q1803" s="153">
        <v>158461</v>
      </c>
      <c r="R1803" s="153">
        <v>0</v>
      </c>
      <c r="S1803" s="153">
        <v>0</v>
      </c>
      <c r="T1803" s="86" t="s">
        <v>4364</v>
      </c>
      <c r="U1803" s="154" t="s">
        <v>4364</v>
      </c>
      <c r="V1803" s="154" t="s">
        <v>4364</v>
      </c>
      <c r="W1803" s="86">
        <v>0</v>
      </c>
      <c r="X1803" s="86" t="s">
        <v>4364</v>
      </c>
      <c r="Y1803" s="86" t="s">
        <v>4364</v>
      </c>
      <c r="Z1803" s="154" t="s">
        <v>4364</v>
      </c>
      <c r="AA1803" s="86" t="s">
        <v>4364</v>
      </c>
      <c r="AB1803" s="86">
        <v>0</v>
      </c>
      <c r="AC1803" s="86" t="s">
        <v>4364</v>
      </c>
      <c r="AD1803" s="154" t="s">
        <v>4364</v>
      </c>
      <c r="AE1803" s="86" t="s">
        <v>4364</v>
      </c>
      <c r="AF1803" s="86" t="s">
        <v>4364</v>
      </c>
      <c r="AG1803" s="86">
        <v>0</v>
      </c>
    </row>
    <row r="1804" spans="1:33" x14ac:dyDescent="0.35">
      <c r="A1804" s="84">
        <v>18423</v>
      </c>
      <c r="B1804" s="126">
        <v>46112</v>
      </c>
      <c r="C1804" s="84">
        <v>9697</v>
      </c>
      <c r="D1804" s="83" t="s">
        <v>2112</v>
      </c>
      <c r="E1804" s="85">
        <v>4582405</v>
      </c>
      <c r="F1804" s="85">
        <v>2368682</v>
      </c>
      <c r="G1804" s="85">
        <v>0</v>
      </c>
      <c r="H1804" s="85">
        <v>0</v>
      </c>
      <c r="I1804" s="85">
        <v>0</v>
      </c>
      <c r="J1804" s="85">
        <v>249185</v>
      </c>
      <c r="K1804" s="85">
        <v>1328987</v>
      </c>
      <c r="L1804" s="85">
        <v>0</v>
      </c>
      <c r="M1804" s="85">
        <v>0</v>
      </c>
      <c r="N1804" s="85">
        <v>0</v>
      </c>
      <c r="O1804" s="153">
        <v>723411</v>
      </c>
      <c r="P1804" s="153">
        <v>67101</v>
      </c>
      <c r="Q1804" s="153">
        <v>0</v>
      </c>
      <c r="R1804" s="153">
        <v>0</v>
      </c>
      <c r="S1804" s="153">
        <v>0</v>
      </c>
      <c r="T1804" s="86" t="s">
        <v>4364</v>
      </c>
      <c r="U1804" s="154" t="s">
        <v>4364</v>
      </c>
      <c r="V1804" s="154" t="s">
        <v>4364</v>
      </c>
      <c r="W1804" s="86">
        <v>6.4263458365900004E-3</v>
      </c>
      <c r="X1804" s="86">
        <v>0</v>
      </c>
      <c r="Y1804" s="86">
        <v>7.8058712112900001E-3</v>
      </c>
      <c r="Z1804" s="154" t="s">
        <v>4364</v>
      </c>
      <c r="AA1804" s="86">
        <v>0</v>
      </c>
      <c r="AB1804" s="86" t="s">
        <v>4364</v>
      </c>
      <c r="AC1804" s="86" t="s">
        <v>4364</v>
      </c>
      <c r="AD1804" s="154" t="s">
        <v>4364</v>
      </c>
      <c r="AE1804" s="86" t="s">
        <v>4364</v>
      </c>
      <c r="AF1804" s="154" t="s">
        <v>4364</v>
      </c>
      <c r="AG1804" s="86">
        <v>6.34051349077E-3</v>
      </c>
    </row>
    <row r="1805" spans="1:33" x14ac:dyDescent="0.35">
      <c r="A1805" s="84">
        <v>18446</v>
      </c>
      <c r="B1805" s="126">
        <v>46112</v>
      </c>
      <c r="C1805" s="84">
        <v>9714</v>
      </c>
      <c r="D1805" s="83" t="s">
        <v>2113</v>
      </c>
      <c r="E1805" s="85">
        <v>4034864</v>
      </c>
      <c r="F1805" s="85">
        <v>710795</v>
      </c>
      <c r="G1805" s="85">
        <v>0</v>
      </c>
      <c r="H1805" s="85">
        <v>0</v>
      </c>
      <c r="I1805" s="85">
        <v>0</v>
      </c>
      <c r="J1805" s="85">
        <v>0</v>
      </c>
      <c r="K1805" s="85">
        <v>126402</v>
      </c>
      <c r="L1805" s="85">
        <v>0</v>
      </c>
      <c r="M1805" s="85">
        <v>0</v>
      </c>
      <c r="N1805" s="85">
        <v>0</v>
      </c>
      <c r="O1805" s="153">
        <v>537368</v>
      </c>
      <c r="P1805" s="153">
        <v>47025</v>
      </c>
      <c r="Q1805" s="153">
        <v>0</v>
      </c>
      <c r="R1805" s="153">
        <v>0</v>
      </c>
      <c r="S1805" s="153">
        <v>0</v>
      </c>
      <c r="T1805" s="154" t="s">
        <v>4364</v>
      </c>
      <c r="U1805" s="154" t="s">
        <v>4364</v>
      </c>
      <c r="V1805" s="154" t="s">
        <v>4364</v>
      </c>
      <c r="W1805" s="86">
        <v>2.5617037195199998E-3</v>
      </c>
      <c r="X1805" s="86" t="s">
        <v>4364</v>
      </c>
      <c r="Y1805" s="86">
        <v>0</v>
      </c>
      <c r="Z1805" s="154" t="s">
        <v>4364</v>
      </c>
      <c r="AA1805" s="86">
        <v>0</v>
      </c>
      <c r="AB1805" s="154" t="s">
        <v>4364</v>
      </c>
      <c r="AC1805" s="154" t="s">
        <v>4364</v>
      </c>
      <c r="AD1805" s="154" t="s">
        <v>4364</v>
      </c>
      <c r="AE1805" s="154" t="s">
        <v>4364</v>
      </c>
      <c r="AF1805" s="154" t="s">
        <v>4364</v>
      </c>
      <c r="AG1805" s="86">
        <v>2.0623000228599999E-3</v>
      </c>
    </row>
    <row r="1806" spans="1:33" x14ac:dyDescent="0.35">
      <c r="A1806" s="84">
        <v>18462</v>
      </c>
      <c r="B1806" s="126">
        <v>46112</v>
      </c>
      <c r="C1806" s="84">
        <v>9725</v>
      </c>
      <c r="D1806" s="83" t="s">
        <v>2114</v>
      </c>
      <c r="E1806" s="85">
        <v>2474270</v>
      </c>
      <c r="F1806" s="85">
        <v>1450073</v>
      </c>
      <c r="G1806" s="85">
        <v>0</v>
      </c>
      <c r="H1806" s="85">
        <v>11225</v>
      </c>
      <c r="I1806" s="85">
        <v>0</v>
      </c>
      <c r="J1806" s="85">
        <v>711709</v>
      </c>
      <c r="K1806" s="85">
        <v>396804</v>
      </c>
      <c r="L1806" s="85">
        <v>0</v>
      </c>
      <c r="M1806" s="85">
        <v>0</v>
      </c>
      <c r="N1806" s="85">
        <v>0</v>
      </c>
      <c r="O1806" s="153">
        <v>288632</v>
      </c>
      <c r="P1806" s="153">
        <v>41702</v>
      </c>
      <c r="Q1806" s="153">
        <v>0</v>
      </c>
      <c r="R1806" s="153">
        <v>0</v>
      </c>
      <c r="S1806" s="153">
        <v>0</v>
      </c>
      <c r="T1806" s="154" t="s">
        <v>4364</v>
      </c>
      <c r="U1806" s="154">
        <v>2.0263600998660002E-2</v>
      </c>
      <c r="V1806" s="154" t="s">
        <v>4364</v>
      </c>
      <c r="W1806" s="86">
        <v>8.1094408869399996E-3</v>
      </c>
      <c r="X1806" s="86">
        <v>5.0643584678200003E-3</v>
      </c>
      <c r="Y1806" s="86">
        <v>1.1308939158460001E-2</v>
      </c>
      <c r="Z1806" s="154" t="s">
        <v>4364</v>
      </c>
      <c r="AA1806" s="86">
        <v>0</v>
      </c>
      <c r="AB1806" s="86" t="s">
        <v>4364</v>
      </c>
      <c r="AC1806" s="154" t="s">
        <v>4364</v>
      </c>
      <c r="AD1806" s="154" t="s">
        <v>4364</v>
      </c>
      <c r="AE1806" s="154" t="s">
        <v>4364</v>
      </c>
      <c r="AF1806" s="86" t="s">
        <v>4364</v>
      </c>
      <c r="AG1806" s="86">
        <v>7.4776290951299998E-3</v>
      </c>
    </row>
    <row r="1807" spans="1:33" x14ac:dyDescent="0.35">
      <c r="A1807" s="84">
        <v>18473</v>
      </c>
      <c r="B1807" s="126">
        <v>46112</v>
      </c>
      <c r="C1807" s="84">
        <v>9730</v>
      </c>
      <c r="D1807" s="83" t="s">
        <v>2115</v>
      </c>
      <c r="E1807" s="85">
        <v>282390813</v>
      </c>
      <c r="F1807" s="85">
        <v>219514404</v>
      </c>
      <c r="G1807" s="85">
        <v>1310139</v>
      </c>
      <c r="H1807" s="85">
        <v>0</v>
      </c>
      <c r="I1807" s="85">
        <v>227009</v>
      </c>
      <c r="J1807" s="85">
        <v>15800927</v>
      </c>
      <c r="K1807" s="85">
        <v>40629228</v>
      </c>
      <c r="L1807" s="85">
        <v>0</v>
      </c>
      <c r="M1807" s="85">
        <v>29064372</v>
      </c>
      <c r="N1807" s="85">
        <v>4522353</v>
      </c>
      <c r="O1807" s="153">
        <v>1546273</v>
      </c>
      <c r="P1807" s="153">
        <v>9852394</v>
      </c>
      <c r="Q1807" s="153">
        <v>104207838</v>
      </c>
      <c r="R1807" s="153">
        <v>12353871</v>
      </c>
      <c r="S1807" s="153">
        <v>0</v>
      </c>
      <c r="T1807" s="86">
        <v>2.4034476646499999E-3</v>
      </c>
      <c r="U1807" s="86" t="s">
        <v>4364</v>
      </c>
      <c r="V1807" s="154">
        <v>0</v>
      </c>
      <c r="W1807" s="86">
        <v>7.2911196799799998E-3</v>
      </c>
      <c r="X1807" s="86">
        <v>5.0414845395000004E-4</v>
      </c>
      <c r="Y1807" s="86">
        <v>1.8573040313700001E-3</v>
      </c>
      <c r="Z1807" s="154" t="s">
        <v>4364</v>
      </c>
      <c r="AA1807" s="86">
        <v>2.0523508952900002E-3</v>
      </c>
      <c r="AB1807" s="154">
        <v>7.471694011E-5</v>
      </c>
      <c r="AC1807" s="154">
        <v>0</v>
      </c>
      <c r="AD1807" s="154" t="s">
        <v>4364</v>
      </c>
      <c r="AE1807" s="154">
        <v>0</v>
      </c>
      <c r="AF1807" s="154">
        <v>1.0430317481000001E-4</v>
      </c>
      <c r="AG1807" s="86">
        <v>6.0856668651999997E-4</v>
      </c>
    </row>
    <row r="1808" spans="1:33" x14ac:dyDescent="0.35">
      <c r="A1808" s="84">
        <v>18474</v>
      </c>
      <c r="B1808" s="126">
        <v>46112</v>
      </c>
      <c r="C1808" s="84">
        <v>9731</v>
      </c>
      <c r="D1808" s="83" t="s">
        <v>2116</v>
      </c>
      <c r="E1808" s="85">
        <v>8634000</v>
      </c>
      <c r="F1808" s="85">
        <v>7247337</v>
      </c>
      <c r="G1808" s="85">
        <v>0</v>
      </c>
      <c r="H1808" s="85">
        <v>573</v>
      </c>
      <c r="I1808" s="85">
        <v>0</v>
      </c>
      <c r="J1808" s="85">
        <v>1170846</v>
      </c>
      <c r="K1808" s="85">
        <v>3255703</v>
      </c>
      <c r="L1808" s="85">
        <v>0</v>
      </c>
      <c r="M1808" s="85">
        <v>0</v>
      </c>
      <c r="N1808" s="85">
        <v>0</v>
      </c>
      <c r="O1808" s="153">
        <v>534656</v>
      </c>
      <c r="P1808" s="153">
        <v>1073045</v>
      </c>
      <c r="Q1808" s="153">
        <v>406039</v>
      </c>
      <c r="R1808" s="153">
        <v>806475</v>
      </c>
      <c r="S1808" s="153">
        <v>0</v>
      </c>
      <c r="T1808" s="86" t="s">
        <v>4364</v>
      </c>
      <c r="U1808" s="154">
        <v>0</v>
      </c>
      <c r="V1808" s="154" t="s">
        <v>4364</v>
      </c>
      <c r="W1808" s="86">
        <v>3.1897835716699997E-2</v>
      </c>
      <c r="X1808" s="86">
        <v>4.4417246703499997E-3</v>
      </c>
      <c r="Y1808" s="86">
        <v>4.8271891295800003E-3</v>
      </c>
      <c r="Z1808" s="154" t="s">
        <v>4364</v>
      </c>
      <c r="AA1808" s="86">
        <v>0</v>
      </c>
      <c r="AB1808" s="154">
        <v>0</v>
      </c>
      <c r="AC1808" s="154">
        <v>0</v>
      </c>
      <c r="AD1808" s="154" t="s">
        <v>4364</v>
      </c>
      <c r="AE1808" s="154" t="s">
        <v>4364</v>
      </c>
      <c r="AF1808" s="154" t="s">
        <v>4364</v>
      </c>
      <c r="AG1808" s="86">
        <v>5.6410348550900002E-3</v>
      </c>
    </row>
    <row r="1809" spans="1:33" x14ac:dyDescent="0.35">
      <c r="A1809" s="84">
        <v>18515</v>
      </c>
      <c r="B1809" s="126">
        <v>46112</v>
      </c>
      <c r="C1809" s="84">
        <v>9752</v>
      </c>
      <c r="D1809" s="83" t="s">
        <v>2117</v>
      </c>
      <c r="E1809" s="85">
        <v>94624938</v>
      </c>
      <c r="F1809" s="85">
        <v>64734353</v>
      </c>
      <c r="G1809" s="85">
        <v>744882</v>
      </c>
      <c r="H1809" s="85">
        <v>0</v>
      </c>
      <c r="I1809" s="85">
        <v>0</v>
      </c>
      <c r="J1809" s="85">
        <v>3761247</v>
      </c>
      <c r="K1809" s="85">
        <v>15422323</v>
      </c>
      <c r="L1809" s="85">
        <v>0</v>
      </c>
      <c r="M1809" s="85">
        <v>5311802</v>
      </c>
      <c r="N1809" s="85">
        <v>1240022</v>
      </c>
      <c r="O1809" s="153">
        <v>3839259</v>
      </c>
      <c r="P1809" s="153">
        <v>2763369</v>
      </c>
      <c r="Q1809" s="153">
        <v>18459745</v>
      </c>
      <c r="R1809" s="153">
        <v>0</v>
      </c>
      <c r="S1809" s="153">
        <v>13191704</v>
      </c>
      <c r="T1809" s="154">
        <v>6.9842925308340006E-2</v>
      </c>
      <c r="U1809" s="86" t="s">
        <v>4364</v>
      </c>
      <c r="V1809" s="154" t="s">
        <v>4364</v>
      </c>
      <c r="W1809" s="86">
        <v>6.3935452675940002E-2</v>
      </c>
      <c r="X1809" s="154">
        <v>7.3225901193499999E-3</v>
      </c>
      <c r="Y1809" s="154">
        <v>1.25188446693E-2</v>
      </c>
      <c r="Z1809" s="154" t="s">
        <v>4364</v>
      </c>
      <c r="AA1809" s="154">
        <v>1.725282907576E-2</v>
      </c>
      <c r="AB1809" s="154">
        <v>0</v>
      </c>
      <c r="AC1809" s="154" t="s">
        <v>4364</v>
      </c>
      <c r="AD1809" s="154">
        <v>0</v>
      </c>
      <c r="AE1809" s="154">
        <v>-6.4584922200000002E-5</v>
      </c>
      <c r="AF1809" s="154">
        <v>2.0475084691700001E-3</v>
      </c>
      <c r="AG1809" s="86">
        <v>9.0393715186099996E-3</v>
      </c>
    </row>
    <row r="1810" spans="1:33" x14ac:dyDescent="0.35">
      <c r="A1810" s="84">
        <v>18528</v>
      </c>
      <c r="B1810" s="126">
        <v>46112</v>
      </c>
      <c r="C1810" s="84">
        <v>9756</v>
      </c>
      <c r="D1810" s="83" t="s">
        <v>2118</v>
      </c>
      <c r="E1810" s="85">
        <v>191990</v>
      </c>
      <c r="F1810" s="85">
        <v>117944</v>
      </c>
      <c r="G1810" s="85">
        <v>0</v>
      </c>
      <c r="H1810" s="85">
        <v>0</v>
      </c>
      <c r="I1810" s="85">
        <v>0</v>
      </c>
      <c r="J1810" s="85">
        <v>0</v>
      </c>
      <c r="K1810" s="85">
        <v>53104</v>
      </c>
      <c r="L1810" s="85">
        <v>0</v>
      </c>
      <c r="M1810" s="85">
        <v>0</v>
      </c>
      <c r="N1810" s="85">
        <v>0</v>
      </c>
      <c r="O1810" s="153">
        <v>52637</v>
      </c>
      <c r="P1810" s="153">
        <v>12202</v>
      </c>
      <c r="Q1810" s="153">
        <v>0</v>
      </c>
      <c r="R1810" s="153">
        <v>0</v>
      </c>
      <c r="S1810" s="153">
        <v>0</v>
      </c>
      <c r="T1810" s="154" t="s">
        <v>4364</v>
      </c>
      <c r="U1810" s="86" t="s">
        <v>4364</v>
      </c>
      <c r="V1810" s="154" t="s">
        <v>4364</v>
      </c>
      <c r="W1810" s="86">
        <v>0</v>
      </c>
      <c r="X1810" s="86" t="s">
        <v>4364</v>
      </c>
      <c r="Y1810" s="86">
        <v>0</v>
      </c>
      <c r="Z1810" s="154" t="s">
        <v>4364</v>
      </c>
      <c r="AA1810" s="86">
        <v>0</v>
      </c>
      <c r="AB1810" s="154" t="s">
        <v>4364</v>
      </c>
      <c r="AC1810" s="154" t="s">
        <v>4364</v>
      </c>
      <c r="AD1810" s="154" t="s">
        <v>4364</v>
      </c>
      <c r="AE1810" s="154" t="s">
        <v>4364</v>
      </c>
      <c r="AF1810" s="154" t="s">
        <v>4364</v>
      </c>
      <c r="AG1810" s="86">
        <v>0</v>
      </c>
    </row>
    <row r="1811" spans="1:33" x14ac:dyDescent="0.35">
      <c r="A1811" s="84">
        <v>18550</v>
      </c>
      <c r="B1811" s="126">
        <v>46112</v>
      </c>
      <c r="C1811" s="84">
        <v>9771</v>
      </c>
      <c r="D1811" s="83" t="s">
        <v>2119</v>
      </c>
      <c r="E1811" s="85">
        <v>141927595</v>
      </c>
      <c r="F1811" s="85">
        <v>80834136</v>
      </c>
      <c r="G1811" s="85">
        <v>3232588</v>
      </c>
      <c r="H1811" s="85">
        <v>15950</v>
      </c>
      <c r="I1811" s="85">
        <v>0</v>
      </c>
      <c r="J1811" s="85">
        <v>16519588</v>
      </c>
      <c r="K1811" s="85">
        <v>22957102</v>
      </c>
      <c r="L1811" s="85">
        <v>0</v>
      </c>
      <c r="M1811" s="85">
        <v>1356304</v>
      </c>
      <c r="N1811" s="85">
        <v>1185831</v>
      </c>
      <c r="O1811" s="153">
        <v>1190749</v>
      </c>
      <c r="P1811" s="153">
        <v>6411180</v>
      </c>
      <c r="Q1811" s="153">
        <v>14512935</v>
      </c>
      <c r="R1811" s="153">
        <v>13451909</v>
      </c>
      <c r="S1811" s="153">
        <v>0</v>
      </c>
      <c r="T1811" s="86">
        <v>1.010081118924E-2</v>
      </c>
      <c r="U1811" s="154">
        <v>5.9998221138129998E-2</v>
      </c>
      <c r="V1811" s="154" t="s">
        <v>4364</v>
      </c>
      <c r="W1811" s="86">
        <v>2.1349260849590001E-2</v>
      </c>
      <c r="X1811" s="86">
        <v>1.0943203649999999E-4</v>
      </c>
      <c r="Y1811" s="86">
        <v>1.168030064073E-2</v>
      </c>
      <c r="Z1811" s="154" t="s">
        <v>4364</v>
      </c>
      <c r="AA1811" s="86">
        <v>7.5153664085699998E-3</v>
      </c>
      <c r="AB1811" s="86">
        <v>0</v>
      </c>
      <c r="AC1811" s="86">
        <v>-1.4866976499999999E-5</v>
      </c>
      <c r="AD1811" s="154" t="s">
        <v>4364</v>
      </c>
      <c r="AE1811" s="154">
        <v>0</v>
      </c>
      <c r="AF1811" s="154">
        <v>0</v>
      </c>
      <c r="AG1811" s="86">
        <v>4.0884285312799999E-3</v>
      </c>
    </row>
    <row r="1812" spans="1:33" x14ac:dyDescent="0.35">
      <c r="A1812" s="84">
        <v>18559</v>
      </c>
      <c r="B1812" s="126">
        <v>46112</v>
      </c>
      <c r="C1812" s="84">
        <v>9776</v>
      </c>
      <c r="D1812" s="83" t="s">
        <v>2120</v>
      </c>
      <c r="E1812" s="85">
        <v>44536485</v>
      </c>
      <c r="F1812" s="85">
        <v>9353066</v>
      </c>
      <c r="G1812" s="85">
        <v>292634</v>
      </c>
      <c r="H1812" s="85">
        <v>0</v>
      </c>
      <c r="I1812" s="85">
        <v>0</v>
      </c>
      <c r="J1812" s="85">
        <v>2876930</v>
      </c>
      <c r="K1812" s="85">
        <v>1607886</v>
      </c>
      <c r="L1812" s="85">
        <v>0</v>
      </c>
      <c r="M1812" s="85">
        <v>0</v>
      </c>
      <c r="N1812" s="85">
        <v>0</v>
      </c>
      <c r="O1812" s="153">
        <v>3253450</v>
      </c>
      <c r="P1812" s="153">
        <v>1322167</v>
      </c>
      <c r="Q1812" s="153">
        <v>0</v>
      </c>
      <c r="R1812" s="153">
        <v>0</v>
      </c>
      <c r="S1812" s="153">
        <v>0</v>
      </c>
      <c r="T1812" s="154">
        <v>1.9590633335810001E-2</v>
      </c>
      <c r="U1812" s="154" t="s">
        <v>4364</v>
      </c>
      <c r="V1812" s="154" t="s">
        <v>4364</v>
      </c>
      <c r="W1812" s="86">
        <v>6.3835929555499998E-3</v>
      </c>
      <c r="X1812" s="86">
        <v>0</v>
      </c>
      <c r="Y1812" s="86">
        <v>0</v>
      </c>
      <c r="Z1812" s="154" t="s">
        <v>4364</v>
      </c>
      <c r="AA1812" s="86">
        <v>0</v>
      </c>
      <c r="AB1812" s="86" t="s">
        <v>4364</v>
      </c>
      <c r="AC1812" s="86" t="s">
        <v>4364</v>
      </c>
      <c r="AD1812" s="154" t="s">
        <v>4364</v>
      </c>
      <c r="AE1812" s="154" t="s">
        <v>4364</v>
      </c>
      <c r="AF1812" s="154" t="s">
        <v>4364</v>
      </c>
      <c r="AG1812" s="86">
        <v>2.8893263436899999E-3</v>
      </c>
    </row>
    <row r="1813" spans="1:33" x14ac:dyDescent="0.35">
      <c r="A1813" s="84">
        <v>18562</v>
      </c>
      <c r="B1813" s="126">
        <v>46112</v>
      </c>
      <c r="C1813" s="84">
        <v>9778</v>
      </c>
      <c r="D1813" s="83" t="s">
        <v>2121</v>
      </c>
      <c r="E1813" s="85">
        <v>137747</v>
      </c>
      <c r="F1813" s="85">
        <v>7972</v>
      </c>
      <c r="G1813" s="85">
        <v>0</v>
      </c>
      <c r="H1813" s="85">
        <v>0</v>
      </c>
      <c r="I1813" s="85">
        <v>0</v>
      </c>
      <c r="J1813" s="85">
        <v>0</v>
      </c>
      <c r="K1813" s="85">
        <v>2231</v>
      </c>
      <c r="L1813" s="85">
        <v>0</v>
      </c>
      <c r="M1813" s="85">
        <v>0</v>
      </c>
      <c r="N1813" s="85">
        <v>0</v>
      </c>
      <c r="O1813" s="153">
        <v>5741</v>
      </c>
      <c r="P1813" s="153">
        <v>0</v>
      </c>
      <c r="Q1813" s="153">
        <v>0</v>
      </c>
      <c r="R1813" s="153">
        <v>0</v>
      </c>
      <c r="S1813" s="153">
        <v>0</v>
      </c>
      <c r="T1813" s="154" t="s">
        <v>4364</v>
      </c>
      <c r="U1813" s="154" t="s">
        <v>4364</v>
      </c>
      <c r="V1813" s="154" t="s">
        <v>4364</v>
      </c>
      <c r="W1813" s="86">
        <v>0</v>
      </c>
      <c r="X1813" s="86" t="s">
        <v>4364</v>
      </c>
      <c r="Y1813" s="86">
        <v>0</v>
      </c>
      <c r="Z1813" s="154" t="s">
        <v>4364</v>
      </c>
      <c r="AA1813" s="86">
        <v>0</v>
      </c>
      <c r="AB1813" s="154" t="s">
        <v>4364</v>
      </c>
      <c r="AC1813" s="154" t="s">
        <v>4364</v>
      </c>
      <c r="AD1813" s="154" t="s">
        <v>4364</v>
      </c>
      <c r="AE1813" s="154" t="s">
        <v>4364</v>
      </c>
      <c r="AF1813" s="154" t="s">
        <v>4364</v>
      </c>
      <c r="AG1813" s="86">
        <v>0</v>
      </c>
    </row>
    <row r="1814" spans="1:33" x14ac:dyDescent="0.35">
      <c r="A1814" s="84">
        <v>18574</v>
      </c>
      <c r="B1814" s="126">
        <v>46112</v>
      </c>
      <c r="C1814" s="84">
        <v>9786</v>
      </c>
      <c r="D1814" s="83" t="s">
        <v>2122</v>
      </c>
      <c r="E1814" s="85">
        <v>134910907</v>
      </c>
      <c r="F1814" s="85">
        <v>70450621</v>
      </c>
      <c r="G1814" s="85">
        <v>3857644</v>
      </c>
      <c r="H1814" s="85">
        <v>5517</v>
      </c>
      <c r="I1814" s="85">
        <v>0</v>
      </c>
      <c r="J1814" s="85">
        <v>1328733</v>
      </c>
      <c r="K1814" s="85">
        <v>19820058</v>
      </c>
      <c r="L1814" s="85">
        <v>0</v>
      </c>
      <c r="M1814" s="85">
        <v>3439138</v>
      </c>
      <c r="N1814" s="85">
        <v>214239</v>
      </c>
      <c r="O1814" s="153">
        <v>485906</v>
      </c>
      <c r="P1814" s="153">
        <v>1376721</v>
      </c>
      <c r="Q1814" s="153">
        <v>20124690</v>
      </c>
      <c r="R1814" s="153">
        <v>19797975</v>
      </c>
      <c r="S1814" s="153">
        <v>0</v>
      </c>
      <c r="T1814" s="86">
        <v>2.3271341407650002E-2</v>
      </c>
      <c r="U1814" s="154">
        <v>6.140541470883E-2</v>
      </c>
      <c r="V1814" s="154" t="s">
        <v>4364</v>
      </c>
      <c r="W1814" s="86">
        <v>2.1917742308149999E-2</v>
      </c>
      <c r="X1814" s="86">
        <v>0</v>
      </c>
      <c r="Y1814" s="86">
        <v>1.902845442659E-2</v>
      </c>
      <c r="Z1814" s="154" t="s">
        <v>4364</v>
      </c>
      <c r="AA1814" s="86">
        <v>-1.2981407999999999E-5</v>
      </c>
      <c r="AB1814" s="86">
        <v>-5.6018498311000004E-7</v>
      </c>
      <c r="AC1814" s="86">
        <v>2.5692528349200001E-3</v>
      </c>
      <c r="AD1814" s="154" t="s">
        <v>4364</v>
      </c>
      <c r="AE1814" s="86">
        <v>0</v>
      </c>
      <c r="AF1814" s="154">
        <v>0</v>
      </c>
      <c r="AG1814" s="86">
        <v>8.3103856000599999E-3</v>
      </c>
    </row>
    <row r="1815" spans="1:33" x14ac:dyDescent="0.35">
      <c r="A1815" s="84">
        <v>18582</v>
      </c>
      <c r="B1815" s="126">
        <v>46112</v>
      </c>
      <c r="C1815" s="84">
        <v>9790</v>
      </c>
      <c r="D1815" s="83" t="s">
        <v>2123</v>
      </c>
      <c r="E1815" s="85">
        <v>3063328</v>
      </c>
      <c r="F1815" s="85">
        <v>2107887</v>
      </c>
      <c r="G1815" s="85">
        <v>216432</v>
      </c>
      <c r="H1815" s="85">
        <v>0</v>
      </c>
      <c r="I1815" s="85">
        <v>0</v>
      </c>
      <c r="J1815" s="85">
        <v>992176</v>
      </c>
      <c r="K1815" s="85">
        <v>425096</v>
      </c>
      <c r="L1815" s="85">
        <v>0</v>
      </c>
      <c r="M1815" s="85">
        <v>0</v>
      </c>
      <c r="N1815" s="85">
        <v>0</v>
      </c>
      <c r="O1815" s="153">
        <v>250113</v>
      </c>
      <c r="P1815" s="153">
        <v>49470</v>
      </c>
      <c r="Q1815" s="153">
        <v>0</v>
      </c>
      <c r="R1815" s="153">
        <v>174600</v>
      </c>
      <c r="S1815" s="153">
        <v>0</v>
      </c>
      <c r="T1815" s="154">
        <v>0</v>
      </c>
      <c r="U1815" s="154" t="s">
        <v>4364</v>
      </c>
      <c r="V1815" s="154" t="s">
        <v>4364</v>
      </c>
      <c r="W1815" s="86">
        <v>1.551814213728E-2</v>
      </c>
      <c r="X1815" s="86">
        <v>0</v>
      </c>
      <c r="Y1815" s="86">
        <v>0</v>
      </c>
      <c r="Z1815" s="154" t="s">
        <v>4364</v>
      </c>
      <c r="AA1815" s="86">
        <v>0</v>
      </c>
      <c r="AB1815" s="154" t="s">
        <v>4364</v>
      </c>
      <c r="AC1815" s="154">
        <v>0</v>
      </c>
      <c r="AD1815" s="154" t="s">
        <v>4364</v>
      </c>
      <c r="AE1815" s="154" t="s">
        <v>4364</v>
      </c>
      <c r="AF1815" s="154" t="s">
        <v>4364</v>
      </c>
      <c r="AG1815" s="86">
        <v>2.2729628989699999E-3</v>
      </c>
    </row>
    <row r="1816" spans="1:33" x14ac:dyDescent="0.35">
      <c r="A1816" s="84">
        <v>18616</v>
      </c>
      <c r="B1816" s="126">
        <v>46112</v>
      </c>
      <c r="C1816" s="84">
        <v>9811</v>
      </c>
      <c r="D1816" s="83" t="s">
        <v>2124</v>
      </c>
      <c r="E1816" s="85">
        <v>202315930</v>
      </c>
      <c r="F1816" s="85">
        <v>97371578</v>
      </c>
      <c r="G1816" s="85">
        <v>2886201</v>
      </c>
      <c r="H1816" s="85">
        <v>0</v>
      </c>
      <c r="I1816" s="85">
        <v>10062639</v>
      </c>
      <c r="J1816" s="85">
        <v>2474537</v>
      </c>
      <c r="K1816" s="85">
        <v>11481638</v>
      </c>
      <c r="L1816" s="85">
        <v>0</v>
      </c>
      <c r="M1816" s="85">
        <v>8550075</v>
      </c>
      <c r="N1816" s="85">
        <v>0</v>
      </c>
      <c r="O1816" s="153">
        <v>9473161</v>
      </c>
      <c r="P1816" s="153">
        <v>266550</v>
      </c>
      <c r="Q1816" s="153">
        <v>36622793</v>
      </c>
      <c r="R1816" s="153">
        <v>15374632</v>
      </c>
      <c r="S1816" s="153">
        <v>179352</v>
      </c>
      <c r="T1816" s="154">
        <v>1.9166459781419998E-2</v>
      </c>
      <c r="U1816" s="154" t="s">
        <v>4364</v>
      </c>
      <c r="V1816" s="154">
        <v>0</v>
      </c>
      <c r="W1816" s="86">
        <v>1.951878122559E-2</v>
      </c>
      <c r="X1816" s="86">
        <v>5.5496375157100004E-3</v>
      </c>
      <c r="Y1816" s="86">
        <v>7.6429065555200003E-3</v>
      </c>
      <c r="Z1816" s="154" t="s">
        <v>4364</v>
      </c>
      <c r="AA1816" s="86">
        <v>3.28794891035E-3</v>
      </c>
      <c r="AB1816" s="154">
        <v>1.3191504279E-4</v>
      </c>
      <c r="AC1816" s="154">
        <v>8.6033633471000002E-4</v>
      </c>
      <c r="AD1816" s="154">
        <v>3.1685678074000001E-4</v>
      </c>
      <c r="AE1816" s="154">
        <v>0</v>
      </c>
      <c r="AF1816" s="154" t="s">
        <v>4364</v>
      </c>
      <c r="AG1816" s="86">
        <v>3.6181201059600002E-3</v>
      </c>
    </row>
    <row r="1817" spans="1:33" x14ac:dyDescent="0.35">
      <c r="A1817" s="84">
        <v>18623</v>
      </c>
      <c r="B1817" s="126">
        <v>46112</v>
      </c>
      <c r="C1817" s="84">
        <v>9817</v>
      </c>
      <c r="D1817" s="83" t="s">
        <v>2125</v>
      </c>
      <c r="E1817" s="85">
        <v>82511785</v>
      </c>
      <c r="F1817" s="85">
        <v>61005741</v>
      </c>
      <c r="G1817" s="85">
        <v>858549</v>
      </c>
      <c r="H1817" s="85">
        <v>0</v>
      </c>
      <c r="I1817" s="85">
        <v>0</v>
      </c>
      <c r="J1817" s="85">
        <v>6095879</v>
      </c>
      <c r="K1817" s="85">
        <v>4516214</v>
      </c>
      <c r="L1817" s="85">
        <v>0</v>
      </c>
      <c r="M1817" s="85">
        <v>0</v>
      </c>
      <c r="N1817" s="85">
        <v>0</v>
      </c>
      <c r="O1817" s="153">
        <v>2957196</v>
      </c>
      <c r="P1817" s="153">
        <v>433532</v>
      </c>
      <c r="Q1817" s="153">
        <v>35795565</v>
      </c>
      <c r="R1817" s="153">
        <v>10348806</v>
      </c>
      <c r="S1817" s="153">
        <v>0</v>
      </c>
      <c r="T1817" s="86">
        <v>3.5897266478729997E-2</v>
      </c>
      <c r="U1817" s="154" t="s">
        <v>4364</v>
      </c>
      <c r="V1817" s="154" t="s">
        <v>4364</v>
      </c>
      <c r="W1817" s="86">
        <v>2.2314478173099998E-2</v>
      </c>
      <c r="X1817" s="86">
        <v>2.1605746173100002E-3</v>
      </c>
      <c r="Y1817" s="86">
        <v>7.5017146040899998E-3</v>
      </c>
      <c r="Z1817" s="154" t="s">
        <v>4364</v>
      </c>
      <c r="AA1817" s="86">
        <v>0</v>
      </c>
      <c r="AB1817" s="86">
        <v>0</v>
      </c>
      <c r="AC1817" s="86">
        <v>0</v>
      </c>
      <c r="AD1817" s="154" t="s">
        <v>4364</v>
      </c>
      <c r="AE1817" s="86" t="s">
        <v>4364</v>
      </c>
      <c r="AF1817" s="86" t="s">
        <v>4364</v>
      </c>
      <c r="AG1817" s="86">
        <v>2.6445231802700001E-3</v>
      </c>
    </row>
    <row r="1818" spans="1:33" x14ac:dyDescent="0.35">
      <c r="A1818" s="84">
        <v>18635</v>
      </c>
      <c r="B1818" s="126">
        <v>46112</v>
      </c>
      <c r="C1818" s="84">
        <v>9822</v>
      </c>
      <c r="D1818" s="83" t="s">
        <v>2126</v>
      </c>
      <c r="E1818" s="85">
        <v>95374887</v>
      </c>
      <c r="F1818" s="85">
        <v>84476992</v>
      </c>
      <c r="G1818" s="85">
        <v>354578</v>
      </c>
      <c r="H1818" s="85">
        <v>0</v>
      </c>
      <c r="I1818" s="85">
        <v>0</v>
      </c>
      <c r="J1818" s="85">
        <v>211048</v>
      </c>
      <c r="K1818" s="85">
        <v>1054236</v>
      </c>
      <c r="L1818" s="85">
        <v>0</v>
      </c>
      <c r="M1818" s="85">
        <v>826398</v>
      </c>
      <c r="N1818" s="85">
        <v>0</v>
      </c>
      <c r="O1818" s="153">
        <v>1081258</v>
      </c>
      <c r="P1818" s="153">
        <v>0</v>
      </c>
      <c r="Q1818" s="153">
        <v>54463818</v>
      </c>
      <c r="R1818" s="153">
        <v>26485656</v>
      </c>
      <c r="S1818" s="153">
        <v>0</v>
      </c>
      <c r="T1818" s="86">
        <v>-8.3943311070000005E-4</v>
      </c>
      <c r="U1818" s="154" t="s">
        <v>4364</v>
      </c>
      <c r="V1818" s="154" t="s">
        <v>4364</v>
      </c>
      <c r="W1818" s="86">
        <v>2.5337353828399998E-3</v>
      </c>
      <c r="X1818" s="86">
        <v>0</v>
      </c>
      <c r="Y1818" s="86">
        <v>0</v>
      </c>
      <c r="Z1818" s="154" t="s">
        <v>4364</v>
      </c>
      <c r="AA1818" s="86" t="s">
        <v>4364</v>
      </c>
      <c r="AB1818" s="154">
        <v>0</v>
      </c>
      <c r="AC1818" s="154">
        <v>0</v>
      </c>
      <c r="AD1818" s="154" t="s">
        <v>4364</v>
      </c>
      <c r="AE1818" s="154">
        <v>0</v>
      </c>
      <c r="AF1818" s="154" t="s">
        <v>4364</v>
      </c>
      <c r="AG1818" s="86">
        <v>6.2736759379999993E-5</v>
      </c>
    </row>
    <row r="1819" spans="1:33" x14ac:dyDescent="0.35">
      <c r="A1819" s="84">
        <v>18649</v>
      </c>
      <c r="B1819" s="126">
        <v>46112</v>
      </c>
      <c r="C1819" s="84">
        <v>9830</v>
      </c>
      <c r="D1819" s="83" t="s">
        <v>2127</v>
      </c>
      <c r="E1819" s="85">
        <v>69246824</v>
      </c>
      <c r="F1819" s="85">
        <v>38860109</v>
      </c>
      <c r="G1819" s="85">
        <v>646784</v>
      </c>
      <c r="H1819" s="85">
        <v>0</v>
      </c>
      <c r="I1819" s="85">
        <v>148078</v>
      </c>
      <c r="J1819" s="85">
        <v>2175863</v>
      </c>
      <c r="K1819" s="85">
        <v>6416318</v>
      </c>
      <c r="L1819" s="85">
        <v>0</v>
      </c>
      <c r="M1819" s="85">
        <v>0</v>
      </c>
      <c r="N1819" s="85">
        <v>0</v>
      </c>
      <c r="O1819" s="153">
        <v>2827527</v>
      </c>
      <c r="P1819" s="153">
        <v>6811194</v>
      </c>
      <c r="Q1819" s="153">
        <v>3794493</v>
      </c>
      <c r="R1819" s="153">
        <v>15818536</v>
      </c>
      <c r="S1819" s="153">
        <v>221316</v>
      </c>
      <c r="T1819" s="154">
        <v>2.2066819446500002E-2</v>
      </c>
      <c r="U1819" s="154" t="s">
        <v>4364</v>
      </c>
      <c r="V1819" s="154">
        <v>0</v>
      </c>
      <c r="W1819" s="86">
        <v>2.4736244006190001E-2</v>
      </c>
      <c r="X1819" s="86">
        <v>5.2259394483999998E-4</v>
      </c>
      <c r="Y1819" s="86">
        <v>5.7216442734299997E-3</v>
      </c>
      <c r="Z1819" s="154" t="s">
        <v>4364</v>
      </c>
      <c r="AA1819" s="86">
        <v>8.2726678920500007E-3</v>
      </c>
      <c r="AB1819" s="86">
        <v>0</v>
      </c>
      <c r="AC1819" s="86">
        <v>-6.4539243341000004E-6</v>
      </c>
      <c r="AD1819" s="154">
        <v>0</v>
      </c>
      <c r="AE1819" s="154" t="s">
        <v>4364</v>
      </c>
      <c r="AF1819" s="154" t="s">
        <v>4364</v>
      </c>
      <c r="AG1819" s="86">
        <v>4.6041258252699996E-3</v>
      </c>
    </row>
    <row r="1820" spans="1:33" x14ac:dyDescent="0.35">
      <c r="A1820" s="84">
        <v>18710</v>
      </c>
      <c r="B1820" s="126">
        <v>46112</v>
      </c>
      <c r="C1820" s="84">
        <v>9856</v>
      </c>
      <c r="D1820" s="83" t="s">
        <v>2128</v>
      </c>
      <c r="E1820" s="85">
        <v>492739325</v>
      </c>
      <c r="F1820" s="85">
        <v>354534339</v>
      </c>
      <c r="G1820" s="85">
        <v>4242145</v>
      </c>
      <c r="H1820" s="85">
        <v>0</v>
      </c>
      <c r="I1820" s="85">
        <v>6066034</v>
      </c>
      <c r="J1820" s="85">
        <v>6039275</v>
      </c>
      <c r="K1820" s="85">
        <v>98678531</v>
      </c>
      <c r="L1820" s="85">
        <v>0</v>
      </c>
      <c r="M1820" s="85">
        <v>25839716</v>
      </c>
      <c r="N1820" s="85">
        <v>258065</v>
      </c>
      <c r="O1820" s="153">
        <v>23497649</v>
      </c>
      <c r="P1820" s="153">
        <v>3206168</v>
      </c>
      <c r="Q1820" s="153">
        <v>95549668</v>
      </c>
      <c r="R1820" s="153">
        <v>91157089</v>
      </c>
      <c r="S1820" s="153">
        <v>0</v>
      </c>
      <c r="T1820" s="86">
        <v>2.772148415737E-2</v>
      </c>
      <c r="U1820" s="154" t="s">
        <v>4364</v>
      </c>
      <c r="V1820" s="154">
        <v>7.88478848451E-3</v>
      </c>
      <c r="W1820" s="86">
        <v>4.6049487455530003E-2</v>
      </c>
      <c r="X1820" s="86">
        <v>1.2913926582100001E-3</v>
      </c>
      <c r="Y1820" s="86">
        <v>1.5892338912529998E-2</v>
      </c>
      <c r="Z1820" s="154" t="s">
        <v>4364</v>
      </c>
      <c r="AA1820" s="86">
        <v>2.3041988249699998E-3</v>
      </c>
      <c r="AB1820" s="86">
        <v>-1.4262703499999999E-5</v>
      </c>
      <c r="AC1820" s="86">
        <v>4.5151472939999997E-5</v>
      </c>
      <c r="AD1820" s="154" t="s">
        <v>4364</v>
      </c>
      <c r="AE1820" s="154">
        <v>0</v>
      </c>
      <c r="AF1820" s="154">
        <v>0</v>
      </c>
      <c r="AG1820" s="86">
        <v>8.7434414966399993E-3</v>
      </c>
    </row>
    <row r="1821" spans="1:33" x14ac:dyDescent="0.35">
      <c r="A1821" s="84">
        <v>18716</v>
      </c>
      <c r="B1821" s="126">
        <v>46112</v>
      </c>
      <c r="C1821" s="84">
        <v>9859</v>
      </c>
      <c r="D1821" s="83" t="s">
        <v>2129</v>
      </c>
      <c r="E1821" s="85">
        <v>439804526</v>
      </c>
      <c r="F1821" s="85">
        <v>313176123</v>
      </c>
      <c r="G1821" s="85">
        <v>6491494</v>
      </c>
      <c r="H1821" s="85">
        <v>0</v>
      </c>
      <c r="I1821" s="85">
        <v>1735201</v>
      </c>
      <c r="J1821" s="85">
        <v>6000888</v>
      </c>
      <c r="K1821" s="85">
        <v>11044861</v>
      </c>
      <c r="L1821" s="85">
        <v>0</v>
      </c>
      <c r="M1821" s="85">
        <v>53525784</v>
      </c>
      <c r="N1821" s="85">
        <v>2959765</v>
      </c>
      <c r="O1821" s="153">
        <v>5804135</v>
      </c>
      <c r="P1821" s="153">
        <v>1372920</v>
      </c>
      <c r="Q1821" s="153">
        <v>173863168</v>
      </c>
      <c r="R1821" s="153">
        <v>50377907</v>
      </c>
      <c r="S1821" s="153">
        <v>0</v>
      </c>
      <c r="T1821" s="86">
        <v>1.28578243616E-2</v>
      </c>
      <c r="U1821" s="154" t="s">
        <v>4364</v>
      </c>
      <c r="V1821" s="86">
        <v>6.0338112395399999E-3</v>
      </c>
      <c r="W1821" s="86">
        <v>8.4745020885299994E-3</v>
      </c>
      <c r="X1821" s="86">
        <v>7.7778392398000003E-4</v>
      </c>
      <c r="Y1821" s="86">
        <v>-1.311838506E-3</v>
      </c>
      <c r="Z1821" s="154" t="s">
        <v>4364</v>
      </c>
      <c r="AA1821" s="86">
        <v>2.9664579670599998E-3</v>
      </c>
      <c r="AB1821" s="86">
        <v>-2.8785639060000001E-4</v>
      </c>
      <c r="AC1821" s="86">
        <v>-1.8173447048999999E-6</v>
      </c>
      <c r="AD1821" s="86" t="s">
        <v>4364</v>
      </c>
      <c r="AE1821" s="86">
        <v>-1.9846986232E-7</v>
      </c>
      <c r="AF1821" s="86">
        <v>0</v>
      </c>
      <c r="AG1821" s="86">
        <v>2.9625351623999998E-4</v>
      </c>
    </row>
    <row r="1822" spans="1:33" x14ac:dyDescent="0.35">
      <c r="A1822" s="84">
        <v>18749</v>
      </c>
      <c r="B1822" s="126">
        <v>46112</v>
      </c>
      <c r="C1822" s="84">
        <v>9875</v>
      </c>
      <c r="D1822" s="83" t="s">
        <v>2130</v>
      </c>
      <c r="E1822" s="85">
        <v>43623233</v>
      </c>
      <c r="F1822" s="85">
        <v>31831913</v>
      </c>
      <c r="G1822" s="85">
        <v>1755197</v>
      </c>
      <c r="H1822" s="85">
        <v>0</v>
      </c>
      <c r="I1822" s="85">
        <v>0</v>
      </c>
      <c r="J1822" s="85">
        <v>8874522</v>
      </c>
      <c r="K1822" s="85">
        <v>6269111</v>
      </c>
      <c r="L1822" s="85">
        <v>0</v>
      </c>
      <c r="M1822" s="85">
        <v>0</v>
      </c>
      <c r="N1822" s="85">
        <v>0</v>
      </c>
      <c r="O1822" s="153">
        <v>2747436</v>
      </c>
      <c r="P1822" s="153">
        <v>4553040</v>
      </c>
      <c r="Q1822" s="153">
        <v>7632606</v>
      </c>
      <c r="R1822" s="153">
        <v>0</v>
      </c>
      <c r="S1822" s="153">
        <v>0</v>
      </c>
      <c r="T1822" s="154">
        <v>9.5347730640900005E-3</v>
      </c>
      <c r="U1822" s="154" t="s">
        <v>4364</v>
      </c>
      <c r="V1822" s="154" t="s">
        <v>4364</v>
      </c>
      <c r="W1822" s="86">
        <v>3.6482882066009997E-2</v>
      </c>
      <c r="X1822" s="86">
        <v>1.2950122836699999E-3</v>
      </c>
      <c r="Y1822" s="86">
        <v>1.5137474566729999E-2</v>
      </c>
      <c r="Z1822" s="154" t="s">
        <v>4364</v>
      </c>
      <c r="AA1822" s="86">
        <v>3.2287541369400001E-3</v>
      </c>
      <c r="AB1822" s="154">
        <v>7.5299020199999996E-5</v>
      </c>
      <c r="AC1822" s="154" t="s">
        <v>4364</v>
      </c>
      <c r="AD1822" s="154" t="s">
        <v>4364</v>
      </c>
      <c r="AE1822" s="154" t="s">
        <v>4364</v>
      </c>
      <c r="AF1822" s="154" t="s">
        <v>4364</v>
      </c>
      <c r="AG1822" s="86">
        <v>7.4189427395200003E-3</v>
      </c>
    </row>
    <row r="1823" spans="1:33" x14ac:dyDescent="0.35">
      <c r="A1823" s="84">
        <v>18759</v>
      </c>
      <c r="B1823" s="126">
        <v>46112</v>
      </c>
      <c r="C1823" s="84">
        <v>9880</v>
      </c>
      <c r="D1823" s="83" t="s">
        <v>2131</v>
      </c>
      <c r="E1823" s="85">
        <v>1448095</v>
      </c>
      <c r="F1823" s="85">
        <v>349810</v>
      </c>
      <c r="G1823" s="85">
        <v>0</v>
      </c>
      <c r="H1823" s="85">
        <v>8923</v>
      </c>
      <c r="I1823" s="85">
        <v>0</v>
      </c>
      <c r="J1823" s="85">
        <v>0</v>
      </c>
      <c r="K1823" s="85">
        <v>0</v>
      </c>
      <c r="L1823" s="85">
        <v>0</v>
      </c>
      <c r="M1823" s="85">
        <v>0</v>
      </c>
      <c r="N1823" s="85">
        <v>0</v>
      </c>
      <c r="O1823" s="153">
        <v>340887</v>
      </c>
      <c r="P1823" s="153">
        <v>0</v>
      </c>
      <c r="Q1823" s="153">
        <v>0</v>
      </c>
      <c r="R1823" s="153">
        <v>0</v>
      </c>
      <c r="S1823" s="153">
        <v>0</v>
      </c>
      <c r="T1823" s="86" t="s">
        <v>4364</v>
      </c>
      <c r="U1823" s="154">
        <v>2.683692802824E-2</v>
      </c>
      <c r="V1823" s="154" t="s">
        <v>4364</v>
      </c>
      <c r="W1823" s="86">
        <v>1.732155100182E-2</v>
      </c>
      <c r="X1823" s="86" t="s">
        <v>4364</v>
      </c>
      <c r="Y1823" s="86" t="s">
        <v>4364</v>
      </c>
      <c r="Z1823" s="154" t="s">
        <v>4364</v>
      </c>
      <c r="AA1823" s="86" t="s">
        <v>4364</v>
      </c>
      <c r="AB1823" s="86" t="s">
        <v>4364</v>
      </c>
      <c r="AC1823" s="86" t="s">
        <v>4364</v>
      </c>
      <c r="AD1823" s="86" t="s">
        <v>4364</v>
      </c>
      <c r="AE1823" s="86" t="s">
        <v>4364</v>
      </c>
      <c r="AF1823" s="86" t="s">
        <v>4364</v>
      </c>
      <c r="AG1823" s="86">
        <v>1.746138857754E-2</v>
      </c>
    </row>
    <row r="1824" spans="1:33" x14ac:dyDescent="0.35">
      <c r="A1824" s="84">
        <v>18775</v>
      </c>
      <c r="B1824" s="126">
        <v>46112</v>
      </c>
      <c r="C1824" s="84">
        <v>9889</v>
      </c>
      <c r="D1824" s="83" t="s">
        <v>2132</v>
      </c>
      <c r="E1824" s="85">
        <v>2059249</v>
      </c>
      <c r="F1824" s="85">
        <v>1055188</v>
      </c>
      <c r="G1824" s="85">
        <v>0</v>
      </c>
      <c r="H1824" s="85">
        <v>0</v>
      </c>
      <c r="I1824" s="85">
        <v>0</v>
      </c>
      <c r="J1824" s="85">
        <v>238049</v>
      </c>
      <c r="K1824" s="85">
        <v>469700</v>
      </c>
      <c r="L1824" s="85">
        <v>0</v>
      </c>
      <c r="M1824" s="85">
        <v>0</v>
      </c>
      <c r="N1824" s="85">
        <v>0</v>
      </c>
      <c r="O1824" s="153">
        <v>339830</v>
      </c>
      <c r="P1824" s="153">
        <v>7609</v>
      </c>
      <c r="Q1824" s="153">
        <v>0</v>
      </c>
      <c r="R1824" s="153">
        <v>0</v>
      </c>
      <c r="S1824" s="153">
        <v>0</v>
      </c>
      <c r="T1824" s="154" t="s">
        <v>4364</v>
      </c>
      <c r="U1824" s="154" t="s">
        <v>4364</v>
      </c>
      <c r="V1824" s="154" t="s">
        <v>4364</v>
      </c>
      <c r="W1824" s="86">
        <v>1.07323868898E-3</v>
      </c>
      <c r="X1824" s="86">
        <v>0</v>
      </c>
      <c r="Y1824" s="86">
        <v>0</v>
      </c>
      <c r="Z1824" s="154" t="s">
        <v>4364</v>
      </c>
      <c r="AA1824" s="86">
        <v>0</v>
      </c>
      <c r="AB1824" s="154" t="s">
        <v>4364</v>
      </c>
      <c r="AC1824" s="154" t="s">
        <v>4364</v>
      </c>
      <c r="AD1824" s="154" t="s">
        <v>4364</v>
      </c>
      <c r="AE1824" s="154" t="s">
        <v>4364</v>
      </c>
      <c r="AF1824" s="154" t="s">
        <v>4364</v>
      </c>
      <c r="AG1824" s="86">
        <v>4.134657674E-4</v>
      </c>
    </row>
    <row r="1825" spans="1:33" x14ac:dyDescent="0.35">
      <c r="A1825" s="84">
        <v>18800</v>
      </c>
      <c r="B1825" s="126">
        <v>46112</v>
      </c>
      <c r="C1825" s="84">
        <v>9899</v>
      </c>
      <c r="D1825" s="83" t="s">
        <v>2133</v>
      </c>
      <c r="E1825" s="85">
        <v>162630793</v>
      </c>
      <c r="F1825" s="85">
        <v>68842627</v>
      </c>
      <c r="G1825" s="85">
        <v>1191971</v>
      </c>
      <c r="H1825" s="85">
        <v>0</v>
      </c>
      <c r="I1825" s="85">
        <v>0</v>
      </c>
      <c r="J1825" s="85">
        <v>1945581</v>
      </c>
      <c r="K1825" s="85">
        <v>6245490</v>
      </c>
      <c r="L1825" s="85">
        <v>0</v>
      </c>
      <c r="M1825" s="85">
        <v>0</v>
      </c>
      <c r="N1825" s="85">
        <v>0</v>
      </c>
      <c r="O1825" s="153">
        <v>3655254</v>
      </c>
      <c r="P1825" s="153">
        <v>725809</v>
      </c>
      <c r="Q1825" s="153">
        <v>50857462</v>
      </c>
      <c r="R1825" s="153">
        <v>4221061</v>
      </c>
      <c r="S1825" s="153">
        <v>0</v>
      </c>
      <c r="T1825" s="154">
        <v>3.1506789899200002E-3</v>
      </c>
      <c r="U1825" s="154" t="s">
        <v>4364</v>
      </c>
      <c r="V1825" s="154" t="s">
        <v>4364</v>
      </c>
      <c r="W1825" s="86">
        <v>3.8126952698399998E-3</v>
      </c>
      <c r="X1825" s="86">
        <v>0</v>
      </c>
      <c r="Y1825" s="86">
        <v>0</v>
      </c>
      <c r="Z1825" s="154" t="s">
        <v>4364</v>
      </c>
      <c r="AA1825" s="86">
        <v>-9.4228592912999994E-6</v>
      </c>
      <c r="AB1825" s="86">
        <v>0</v>
      </c>
      <c r="AC1825" s="86">
        <v>0</v>
      </c>
      <c r="AD1825" s="154" t="s">
        <v>4364</v>
      </c>
      <c r="AE1825" s="154" t="s">
        <v>4364</v>
      </c>
      <c r="AF1825" s="154" t="s">
        <v>4364</v>
      </c>
      <c r="AG1825" s="86">
        <v>2.9417485339999999E-4</v>
      </c>
    </row>
    <row r="1826" spans="1:33" x14ac:dyDescent="0.35">
      <c r="A1826" s="84">
        <v>18814</v>
      </c>
      <c r="B1826" s="126">
        <v>46112</v>
      </c>
      <c r="C1826" s="84">
        <v>9905</v>
      </c>
      <c r="D1826" s="83" t="s">
        <v>2134</v>
      </c>
      <c r="E1826" s="85">
        <v>5289482</v>
      </c>
      <c r="F1826" s="85">
        <v>3157477</v>
      </c>
      <c r="G1826" s="85">
        <v>0</v>
      </c>
      <c r="H1826" s="85">
        <v>2636</v>
      </c>
      <c r="I1826" s="85">
        <v>0</v>
      </c>
      <c r="J1826" s="85">
        <v>388105</v>
      </c>
      <c r="K1826" s="85">
        <v>1469371</v>
      </c>
      <c r="L1826" s="85">
        <v>0</v>
      </c>
      <c r="M1826" s="85">
        <v>0</v>
      </c>
      <c r="N1826" s="85">
        <v>0</v>
      </c>
      <c r="O1826" s="153">
        <v>373073</v>
      </c>
      <c r="P1826" s="153">
        <v>924291</v>
      </c>
      <c r="Q1826" s="153">
        <v>0</v>
      </c>
      <c r="R1826" s="153">
        <v>0</v>
      </c>
      <c r="S1826" s="153">
        <v>0</v>
      </c>
      <c r="T1826" s="154" t="s">
        <v>4364</v>
      </c>
      <c r="U1826" s="154">
        <v>0</v>
      </c>
      <c r="V1826" s="154" t="s">
        <v>4364</v>
      </c>
      <c r="W1826" s="86">
        <v>4.3138786687930003E-2</v>
      </c>
      <c r="X1826" s="86">
        <v>4.50566218283E-3</v>
      </c>
      <c r="Y1826" s="86">
        <v>1.5515513088149999E-2</v>
      </c>
      <c r="Z1826" s="154" t="s">
        <v>4364</v>
      </c>
      <c r="AA1826" s="86">
        <v>0</v>
      </c>
      <c r="AB1826" s="154" t="s">
        <v>4364</v>
      </c>
      <c r="AC1826" s="154" t="s">
        <v>4364</v>
      </c>
      <c r="AD1826" s="154" t="s">
        <v>4364</v>
      </c>
      <c r="AE1826" s="154" t="s">
        <v>4364</v>
      </c>
      <c r="AF1826" s="154" t="s">
        <v>4364</v>
      </c>
      <c r="AG1826" s="86">
        <v>1.305683522533E-2</v>
      </c>
    </row>
    <row r="1827" spans="1:33" x14ac:dyDescent="0.35">
      <c r="A1827" s="84">
        <v>18816</v>
      </c>
      <c r="B1827" s="126">
        <v>46112</v>
      </c>
      <c r="C1827" s="84">
        <v>9906</v>
      </c>
      <c r="D1827" s="83" t="s">
        <v>2135</v>
      </c>
      <c r="E1827" s="85">
        <v>5491177</v>
      </c>
      <c r="F1827" s="85">
        <v>3943213</v>
      </c>
      <c r="G1827" s="85">
        <v>0</v>
      </c>
      <c r="H1827" s="85">
        <v>0</v>
      </c>
      <c r="I1827" s="85">
        <v>0</v>
      </c>
      <c r="J1827" s="85">
        <v>1896742</v>
      </c>
      <c r="K1827" s="85">
        <v>1325500</v>
      </c>
      <c r="L1827" s="85">
        <v>0</v>
      </c>
      <c r="M1827" s="85">
        <v>0</v>
      </c>
      <c r="N1827" s="85">
        <v>0</v>
      </c>
      <c r="O1827" s="153">
        <v>259564</v>
      </c>
      <c r="P1827" s="153">
        <v>461407</v>
      </c>
      <c r="Q1827" s="153">
        <v>0</v>
      </c>
      <c r="R1827" s="153">
        <v>0</v>
      </c>
      <c r="S1827" s="153">
        <v>0</v>
      </c>
      <c r="T1827" s="86" t="s">
        <v>4364</v>
      </c>
      <c r="U1827" s="154" t="s">
        <v>4364</v>
      </c>
      <c r="V1827" s="154" t="s">
        <v>4364</v>
      </c>
      <c r="W1827" s="86">
        <v>4.35781263033E-3</v>
      </c>
      <c r="X1827" s="86">
        <v>0</v>
      </c>
      <c r="Y1827" s="86">
        <v>0</v>
      </c>
      <c r="Z1827" s="154" t="s">
        <v>4364</v>
      </c>
      <c r="AA1827" s="86">
        <v>6.6194001058199996E-3</v>
      </c>
      <c r="AB1827" s="86" t="s">
        <v>4364</v>
      </c>
      <c r="AC1827" s="86" t="s">
        <v>4364</v>
      </c>
      <c r="AD1827" s="154" t="s">
        <v>4364</v>
      </c>
      <c r="AE1827" s="154" t="s">
        <v>4364</v>
      </c>
      <c r="AF1827" s="154" t="s">
        <v>4364</v>
      </c>
      <c r="AG1827" s="86">
        <v>1.00478958898E-3</v>
      </c>
    </row>
    <row r="1828" spans="1:33" x14ac:dyDescent="0.35">
      <c r="A1828" s="84">
        <v>18823</v>
      </c>
      <c r="B1828" s="126">
        <v>46112</v>
      </c>
      <c r="C1828" s="84">
        <v>9909</v>
      </c>
      <c r="D1828" s="83" t="s">
        <v>2136</v>
      </c>
      <c r="E1828" s="85">
        <v>687184</v>
      </c>
      <c r="F1828" s="85">
        <v>0</v>
      </c>
      <c r="G1828" s="85">
        <v>0</v>
      </c>
      <c r="H1828" s="85">
        <v>0</v>
      </c>
      <c r="I1828" s="85">
        <v>0</v>
      </c>
      <c r="J1828" s="85">
        <v>0</v>
      </c>
      <c r="K1828" s="85">
        <v>0</v>
      </c>
      <c r="L1828" s="85">
        <v>0</v>
      </c>
      <c r="M1828" s="85">
        <v>0</v>
      </c>
      <c r="N1828" s="85">
        <v>0</v>
      </c>
      <c r="O1828" s="153">
        <v>0</v>
      </c>
      <c r="P1828" s="153">
        <v>0</v>
      </c>
      <c r="Q1828" s="153">
        <v>0</v>
      </c>
      <c r="R1828" s="153">
        <v>0</v>
      </c>
      <c r="S1828" s="153">
        <v>0</v>
      </c>
      <c r="T1828" s="154" t="s">
        <v>4364</v>
      </c>
      <c r="U1828" s="154" t="s">
        <v>4364</v>
      </c>
      <c r="V1828" s="154" t="s">
        <v>4364</v>
      </c>
      <c r="W1828" s="86">
        <v>0.22038317651059999</v>
      </c>
      <c r="X1828" s="86" t="s">
        <v>4364</v>
      </c>
      <c r="Y1828" s="86" t="s">
        <v>4364</v>
      </c>
      <c r="Z1828" s="154" t="s">
        <v>4364</v>
      </c>
      <c r="AA1828" s="86" t="s">
        <v>4364</v>
      </c>
      <c r="AB1828" s="154" t="s">
        <v>4364</v>
      </c>
      <c r="AC1828" s="154" t="s">
        <v>4364</v>
      </c>
      <c r="AD1828" s="154" t="s">
        <v>4364</v>
      </c>
      <c r="AE1828" s="154" t="s">
        <v>4364</v>
      </c>
      <c r="AF1828" s="154" t="s">
        <v>4364</v>
      </c>
      <c r="AG1828" s="86">
        <v>0.22038317651059999</v>
      </c>
    </row>
    <row r="1829" spans="1:33" x14ac:dyDescent="0.35">
      <c r="A1829" s="84">
        <v>18858</v>
      </c>
      <c r="B1829" s="126">
        <v>46112</v>
      </c>
      <c r="C1829" s="84">
        <v>9924</v>
      </c>
      <c r="D1829" s="83" t="s">
        <v>2137</v>
      </c>
      <c r="E1829" s="85">
        <v>373095</v>
      </c>
      <c r="F1829" s="85">
        <v>71600</v>
      </c>
      <c r="G1829" s="85">
        <v>0</v>
      </c>
      <c r="H1829" s="85">
        <v>0</v>
      </c>
      <c r="I1829" s="85">
        <v>0</v>
      </c>
      <c r="J1829" s="85">
        <v>0</v>
      </c>
      <c r="K1829" s="85">
        <v>0</v>
      </c>
      <c r="L1829" s="85">
        <v>0</v>
      </c>
      <c r="M1829" s="85">
        <v>0</v>
      </c>
      <c r="N1829" s="85">
        <v>0</v>
      </c>
      <c r="O1829" s="153">
        <v>61070</v>
      </c>
      <c r="P1829" s="153">
        <v>10530</v>
      </c>
      <c r="Q1829" s="153">
        <v>0</v>
      </c>
      <c r="R1829" s="153">
        <v>0</v>
      </c>
      <c r="S1829" s="153">
        <v>0</v>
      </c>
      <c r="T1829" s="86" t="s">
        <v>4364</v>
      </c>
      <c r="U1829" s="86" t="s">
        <v>4364</v>
      </c>
      <c r="V1829" s="154" t="s">
        <v>4364</v>
      </c>
      <c r="W1829" s="86">
        <v>2.1680926604970001E-2</v>
      </c>
      <c r="X1829" s="86" t="s">
        <v>4364</v>
      </c>
      <c r="Y1829" s="86" t="s">
        <v>4364</v>
      </c>
      <c r="Z1829" s="154" t="s">
        <v>4364</v>
      </c>
      <c r="AA1829" s="86">
        <v>0</v>
      </c>
      <c r="AB1829" s="86" t="s">
        <v>4364</v>
      </c>
      <c r="AC1829" s="86" t="s">
        <v>4364</v>
      </c>
      <c r="AD1829" s="154" t="s">
        <v>4364</v>
      </c>
      <c r="AE1829" s="86" t="s">
        <v>4364</v>
      </c>
      <c r="AF1829" s="86" t="s">
        <v>4364</v>
      </c>
      <c r="AG1829" s="86">
        <v>1.1468507785499999E-2</v>
      </c>
    </row>
    <row r="1830" spans="1:33" x14ac:dyDescent="0.35">
      <c r="A1830" s="84">
        <v>18861</v>
      </c>
      <c r="B1830" s="126">
        <v>46112</v>
      </c>
      <c r="C1830" s="84">
        <v>9926</v>
      </c>
      <c r="D1830" s="83" t="s">
        <v>2138</v>
      </c>
      <c r="E1830" s="85">
        <v>2086400</v>
      </c>
      <c r="F1830" s="85">
        <v>1719084</v>
      </c>
      <c r="G1830" s="85">
        <v>0</v>
      </c>
      <c r="H1830" s="85">
        <v>0</v>
      </c>
      <c r="I1830" s="85">
        <v>37994</v>
      </c>
      <c r="J1830" s="85">
        <v>102246</v>
      </c>
      <c r="K1830" s="85">
        <v>201435</v>
      </c>
      <c r="L1830" s="85">
        <v>0</v>
      </c>
      <c r="M1830" s="85">
        <v>0</v>
      </c>
      <c r="N1830" s="85">
        <v>219471</v>
      </c>
      <c r="O1830" s="153">
        <v>230390</v>
      </c>
      <c r="P1830" s="153">
        <v>427960</v>
      </c>
      <c r="Q1830" s="153">
        <v>429185</v>
      </c>
      <c r="R1830" s="153">
        <v>0</v>
      </c>
      <c r="S1830" s="153">
        <v>70403</v>
      </c>
      <c r="T1830" s="154" t="s">
        <v>4364</v>
      </c>
      <c r="U1830" s="154" t="s">
        <v>4364</v>
      </c>
      <c r="V1830" s="154">
        <v>0</v>
      </c>
      <c r="W1830" s="86">
        <v>4.3800254331900004E-3</v>
      </c>
      <c r="X1830" s="86">
        <v>0</v>
      </c>
      <c r="Y1830" s="86">
        <v>0</v>
      </c>
      <c r="Z1830" s="154" t="s">
        <v>4364</v>
      </c>
      <c r="AA1830" s="86">
        <v>0</v>
      </c>
      <c r="AB1830" s="154">
        <v>0</v>
      </c>
      <c r="AC1830" s="154" t="s">
        <v>4364</v>
      </c>
      <c r="AD1830" s="154">
        <v>0</v>
      </c>
      <c r="AE1830" s="154" t="s">
        <v>4364</v>
      </c>
      <c r="AF1830" s="154">
        <v>0</v>
      </c>
      <c r="AG1830" s="86">
        <v>4.1033460841E-4</v>
      </c>
    </row>
    <row r="1831" spans="1:33" x14ac:dyDescent="0.35">
      <c r="A1831" s="84">
        <v>18868</v>
      </c>
      <c r="B1831" s="126">
        <v>46112</v>
      </c>
      <c r="C1831" s="84">
        <v>9928</v>
      </c>
      <c r="D1831" s="83" t="s">
        <v>2139</v>
      </c>
      <c r="E1831" s="85">
        <v>234229954</v>
      </c>
      <c r="F1831" s="85">
        <v>86090351</v>
      </c>
      <c r="G1831" s="85">
        <v>374607</v>
      </c>
      <c r="H1831" s="85">
        <v>0</v>
      </c>
      <c r="I1831" s="85">
        <v>0</v>
      </c>
      <c r="J1831" s="85">
        <v>14495794</v>
      </c>
      <c r="K1831" s="85">
        <v>31009876</v>
      </c>
      <c r="L1831" s="85">
        <v>0</v>
      </c>
      <c r="M1831" s="85">
        <v>14530498</v>
      </c>
      <c r="N1831" s="85">
        <v>425810</v>
      </c>
      <c r="O1831" s="153">
        <v>13736448</v>
      </c>
      <c r="P1831" s="153">
        <v>4605981</v>
      </c>
      <c r="Q1831" s="153">
        <v>714787</v>
      </c>
      <c r="R1831" s="153">
        <v>6113590</v>
      </c>
      <c r="S1831" s="153">
        <v>82960</v>
      </c>
      <c r="T1831" s="86">
        <v>2.4417868273910001E-2</v>
      </c>
      <c r="U1831" s="154" t="s">
        <v>4364</v>
      </c>
      <c r="V1831" s="154" t="s">
        <v>4364</v>
      </c>
      <c r="W1831" s="86">
        <v>2.825514216184E-2</v>
      </c>
      <c r="X1831" s="86">
        <v>6.37720198118E-3</v>
      </c>
      <c r="Y1831" s="86">
        <v>9.5138987791100003E-3</v>
      </c>
      <c r="Z1831" s="154" t="s">
        <v>4364</v>
      </c>
      <c r="AA1831" s="86">
        <v>3.40975463482E-3</v>
      </c>
      <c r="AB1831" s="86">
        <v>0</v>
      </c>
      <c r="AC1831" s="86">
        <v>0</v>
      </c>
      <c r="AD1831" s="154">
        <v>-6.1456536575999997E-3</v>
      </c>
      <c r="AE1831" s="154">
        <v>0</v>
      </c>
      <c r="AF1831" s="154">
        <v>0</v>
      </c>
      <c r="AG1831" s="86">
        <v>9.4315130668699999E-3</v>
      </c>
    </row>
    <row r="1832" spans="1:33" x14ac:dyDescent="0.35">
      <c r="A1832" s="84">
        <v>18882</v>
      </c>
      <c r="B1832" s="126">
        <v>46112</v>
      </c>
      <c r="C1832" s="84">
        <v>9936</v>
      </c>
      <c r="D1832" s="83" t="s">
        <v>2140</v>
      </c>
      <c r="E1832" s="85">
        <v>758666</v>
      </c>
      <c r="F1832" s="85">
        <v>204109</v>
      </c>
      <c r="G1832" s="85">
        <v>0</v>
      </c>
      <c r="H1832" s="85">
        <v>0</v>
      </c>
      <c r="I1832" s="85">
        <v>0</v>
      </c>
      <c r="J1832" s="85">
        <v>121226</v>
      </c>
      <c r="K1832" s="85">
        <v>53481</v>
      </c>
      <c r="L1832" s="85">
        <v>0</v>
      </c>
      <c r="M1832" s="85">
        <v>0</v>
      </c>
      <c r="N1832" s="85">
        <v>0</v>
      </c>
      <c r="O1832" s="153">
        <v>29402</v>
      </c>
      <c r="P1832" s="153">
        <v>0</v>
      </c>
      <c r="Q1832" s="153">
        <v>0</v>
      </c>
      <c r="R1832" s="153">
        <v>0</v>
      </c>
      <c r="S1832" s="153">
        <v>0</v>
      </c>
      <c r="T1832" s="154" t="s">
        <v>4364</v>
      </c>
      <c r="U1832" s="154" t="s">
        <v>4364</v>
      </c>
      <c r="V1832" s="154" t="s">
        <v>4364</v>
      </c>
      <c r="W1832" s="86">
        <v>4.7706897109749999E-2</v>
      </c>
      <c r="X1832" s="86">
        <v>0</v>
      </c>
      <c r="Y1832" s="86">
        <v>0</v>
      </c>
      <c r="Z1832" s="154" t="s">
        <v>4364</v>
      </c>
      <c r="AA1832" s="86">
        <v>0</v>
      </c>
      <c r="AB1832" s="86" t="s">
        <v>4364</v>
      </c>
      <c r="AC1832" s="86" t="s">
        <v>4364</v>
      </c>
      <c r="AD1832" s="154" t="s">
        <v>4364</v>
      </c>
      <c r="AE1832" s="86" t="s">
        <v>4364</v>
      </c>
      <c r="AF1832" s="154" t="s">
        <v>4364</v>
      </c>
      <c r="AG1832" s="86">
        <v>6.6745910454500002E-3</v>
      </c>
    </row>
    <row r="1833" spans="1:33" x14ac:dyDescent="0.35">
      <c r="A1833" s="84">
        <v>18917</v>
      </c>
      <c r="B1833" s="126">
        <v>46112</v>
      </c>
      <c r="C1833" s="84">
        <v>9950</v>
      </c>
      <c r="D1833" s="83" t="s">
        <v>2141</v>
      </c>
      <c r="E1833" s="85">
        <v>249224961</v>
      </c>
      <c r="F1833" s="85">
        <v>189545851</v>
      </c>
      <c r="G1833" s="85">
        <v>16242650</v>
      </c>
      <c r="H1833" s="85">
        <v>382072</v>
      </c>
      <c r="I1833" s="85">
        <v>0</v>
      </c>
      <c r="J1833" s="85">
        <v>16599005</v>
      </c>
      <c r="K1833" s="85">
        <v>31903293</v>
      </c>
      <c r="L1833" s="85">
        <v>0</v>
      </c>
      <c r="M1833" s="85">
        <v>0</v>
      </c>
      <c r="N1833" s="85">
        <v>85666</v>
      </c>
      <c r="O1833" s="153">
        <v>13285283</v>
      </c>
      <c r="P1833" s="153">
        <v>973326</v>
      </c>
      <c r="Q1833" s="153">
        <v>74274966</v>
      </c>
      <c r="R1833" s="153">
        <v>35799590</v>
      </c>
      <c r="S1833" s="153">
        <v>0</v>
      </c>
      <c r="T1833" s="154">
        <v>2.677278081738E-2</v>
      </c>
      <c r="U1833" s="154">
        <v>5.9463748694479998E-2</v>
      </c>
      <c r="V1833" s="154" t="s">
        <v>4364</v>
      </c>
      <c r="W1833" s="86">
        <v>2.9021060505460002E-2</v>
      </c>
      <c r="X1833" s="154">
        <v>3.6226334385999997E-4</v>
      </c>
      <c r="Y1833" s="86">
        <v>3.9151698295600001E-3</v>
      </c>
      <c r="Z1833" s="154" t="s">
        <v>4364</v>
      </c>
      <c r="AA1833" s="154">
        <v>4.7039441796499996E-3</v>
      </c>
      <c r="AB1833" s="154">
        <v>0</v>
      </c>
      <c r="AC1833" s="154">
        <v>0</v>
      </c>
      <c r="AD1833" s="154" t="s">
        <v>4364</v>
      </c>
      <c r="AE1833" s="154">
        <v>0</v>
      </c>
      <c r="AF1833" s="154">
        <v>0</v>
      </c>
      <c r="AG1833" s="86">
        <v>6.16661004875E-3</v>
      </c>
    </row>
    <row r="1834" spans="1:33" x14ac:dyDescent="0.35">
      <c r="A1834" s="84">
        <v>18935</v>
      </c>
      <c r="B1834" s="126">
        <v>46112</v>
      </c>
      <c r="C1834" s="84">
        <v>9961</v>
      </c>
      <c r="D1834" s="83" t="s">
        <v>2142</v>
      </c>
      <c r="E1834" s="85">
        <v>225258708</v>
      </c>
      <c r="F1834" s="85">
        <v>119146436</v>
      </c>
      <c r="G1834" s="85">
        <v>900988</v>
      </c>
      <c r="H1834" s="85">
        <v>0</v>
      </c>
      <c r="I1834" s="85">
        <v>0</v>
      </c>
      <c r="J1834" s="85">
        <v>67851834</v>
      </c>
      <c r="K1834" s="85">
        <v>43448101</v>
      </c>
      <c r="L1834" s="85">
        <v>0</v>
      </c>
      <c r="M1834" s="85">
        <v>0</v>
      </c>
      <c r="N1834" s="85">
        <v>0</v>
      </c>
      <c r="O1834" s="153">
        <v>4475505</v>
      </c>
      <c r="P1834" s="153">
        <v>2470008</v>
      </c>
      <c r="Q1834" s="153">
        <v>0</v>
      </c>
      <c r="R1834" s="153">
        <v>0</v>
      </c>
      <c r="S1834" s="153">
        <v>0</v>
      </c>
      <c r="T1834" s="86">
        <v>2.7629907020810002E-2</v>
      </c>
      <c r="U1834" s="86" t="s">
        <v>4364</v>
      </c>
      <c r="V1834" s="154" t="s">
        <v>4364</v>
      </c>
      <c r="W1834" s="86">
        <v>4.0006484219320002E-2</v>
      </c>
      <c r="X1834" s="86">
        <v>1.64195185225E-3</v>
      </c>
      <c r="Y1834" s="86">
        <v>4.48813039112E-3</v>
      </c>
      <c r="Z1834" s="154" t="s">
        <v>4364</v>
      </c>
      <c r="AA1834" s="86">
        <v>0</v>
      </c>
      <c r="AB1834" s="86" t="s">
        <v>4364</v>
      </c>
      <c r="AC1834" s="86" t="s">
        <v>4364</v>
      </c>
      <c r="AD1834" s="86" t="s">
        <v>4364</v>
      </c>
      <c r="AE1834" s="154" t="s">
        <v>4364</v>
      </c>
      <c r="AF1834" s="154" t="s">
        <v>4364</v>
      </c>
      <c r="AG1834" s="86">
        <v>4.3994573906599999E-3</v>
      </c>
    </row>
    <row r="1835" spans="1:33" x14ac:dyDescent="0.35">
      <c r="A1835" s="84">
        <v>18948</v>
      </c>
      <c r="B1835" s="126">
        <v>46112</v>
      </c>
      <c r="C1835" s="84">
        <v>9967</v>
      </c>
      <c r="D1835" s="83" t="s">
        <v>2143</v>
      </c>
      <c r="E1835" s="85">
        <v>16427458</v>
      </c>
      <c r="F1835" s="85">
        <v>9129983</v>
      </c>
      <c r="G1835" s="85">
        <v>0</v>
      </c>
      <c r="H1835" s="85">
        <v>0</v>
      </c>
      <c r="I1835" s="85">
        <v>0</v>
      </c>
      <c r="J1835" s="85">
        <v>4550625</v>
      </c>
      <c r="K1835" s="85">
        <v>946133</v>
      </c>
      <c r="L1835" s="85">
        <v>0</v>
      </c>
      <c r="M1835" s="85">
        <v>0</v>
      </c>
      <c r="N1835" s="85">
        <v>0</v>
      </c>
      <c r="O1835" s="153">
        <v>1730386</v>
      </c>
      <c r="P1835" s="153">
        <v>130494</v>
      </c>
      <c r="Q1835" s="153">
        <v>0</v>
      </c>
      <c r="R1835" s="153">
        <v>1772346</v>
      </c>
      <c r="S1835" s="153">
        <v>0</v>
      </c>
      <c r="T1835" s="86" t="s">
        <v>4364</v>
      </c>
      <c r="U1835" s="154" t="s">
        <v>4364</v>
      </c>
      <c r="V1835" s="154" t="s">
        <v>4364</v>
      </c>
      <c r="W1835" s="86">
        <v>1.874546406176E-2</v>
      </c>
      <c r="X1835" s="86">
        <v>1.5051014868299999E-3</v>
      </c>
      <c r="Y1835" s="86">
        <v>2.08596671154E-2</v>
      </c>
      <c r="Z1835" s="154" t="s">
        <v>4364</v>
      </c>
      <c r="AA1835" s="86">
        <v>0</v>
      </c>
      <c r="AB1835" s="154" t="s">
        <v>4364</v>
      </c>
      <c r="AC1835" s="86">
        <v>-3.3394386471999999E-3</v>
      </c>
      <c r="AD1835" s="154" t="s">
        <v>4364</v>
      </c>
      <c r="AE1835" s="154" t="s">
        <v>4364</v>
      </c>
      <c r="AF1835" s="154" t="s">
        <v>4364</v>
      </c>
      <c r="AG1835" s="86">
        <v>6.0359516500399996E-3</v>
      </c>
    </row>
    <row r="1836" spans="1:33" x14ac:dyDescent="0.35">
      <c r="A1836" s="84">
        <v>18950</v>
      </c>
      <c r="B1836" s="126">
        <v>46112</v>
      </c>
      <c r="C1836" s="84">
        <v>9969</v>
      </c>
      <c r="D1836" s="83" t="s">
        <v>2144</v>
      </c>
      <c r="E1836" s="85">
        <v>64108</v>
      </c>
      <c r="F1836" s="85">
        <v>13840</v>
      </c>
      <c r="G1836" s="85">
        <v>0</v>
      </c>
      <c r="H1836" s="85">
        <v>0</v>
      </c>
      <c r="I1836" s="85">
        <v>0</v>
      </c>
      <c r="J1836" s="85">
        <v>0</v>
      </c>
      <c r="K1836" s="85">
        <v>0</v>
      </c>
      <c r="L1836" s="85">
        <v>0</v>
      </c>
      <c r="M1836" s="85">
        <v>0</v>
      </c>
      <c r="N1836" s="85">
        <v>0</v>
      </c>
      <c r="O1836" s="153">
        <v>13840</v>
      </c>
      <c r="P1836" s="153">
        <v>0</v>
      </c>
      <c r="Q1836" s="153">
        <v>0</v>
      </c>
      <c r="R1836" s="153">
        <v>0</v>
      </c>
      <c r="S1836" s="153">
        <v>0</v>
      </c>
      <c r="T1836" s="86" t="s">
        <v>4364</v>
      </c>
      <c r="U1836" s="154" t="s">
        <v>4364</v>
      </c>
      <c r="V1836" s="86" t="s">
        <v>4364</v>
      </c>
      <c r="W1836" s="86">
        <v>0</v>
      </c>
      <c r="X1836" s="86" t="s">
        <v>4364</v>
      </c>
      <c r="Y1836" s="86" t="s">
        <v>4364</v>
      </c>
      <c r="Z1836" s="154" t="s">
        <v>4364</v>
      </c>
      <c r="AA1836" s="86" t="s">
        <v>4364</v>
      </c>
      <c r="AB1836" s="86" t="s">
        <v>4364</v>
      </c>
      <c r="AC1836" s="86" t="s">
        <v>4364</v>
      </c>
      <c r="AD1836" s="154" t="s">
        <v>4364</v>
      </c>
      <c r="AE1836" s="154" t="s">
        <v>4364</v>
      </c>
      <c r="AF1836" s="154" t="s">
        <v>4364</v>
      </c>
      <c r="AG1836" s="86">
        <v>0</v>
      </c>
    </row>
    <row r="1837" spans="1:33" x14ac:dyDescent="0.35">
      <c r="A1837" s="84">
        <v>18962</v>
      </c>
      <c r="B1837" s="126">
        <v>46112</v>
      </c>
      <c r="C1837" s="84">
        <v>9973</v>
      </c>
      <c r="D1837" s="83" t="s">
        <v>2145</v>
      </c>
      <c r="E1837" s="85">
        <v>19146977</v>
      </c>
      <c r="F1837" s="85">
        <v>10572191</v>
      </c>
      <c r="G1837" s="85">
        <v>0</v>
      </c>
      <c r="H1837" s="85">
        <v>0</v>
      </c>
      <c r="I1837" s="85">
        <v>0</v>
      </c>
      <c r="J1837" s="85">
        <v>3263903</v>
      </c>
      <c r="K1837" s="85">
        <v>3455376</v>
      </c>
      <c r="L1837" s="85">
        <v>0</v>
      </c>
      <c r="M1837" s="85">
        <v>0</v>
      </c>
      <c r="N1837" s="85">
        <v>0</v>
      </c>
      <c r="O1837" s="153">
        <v>2159179</v>
      </c>
      <c r="P1837" s="153">
        <v>1693733</v>
      </c>
      <c r="Q1837" s="153">
        <v>0</v>
      </c>
      <c r="R1837" s="153">
        <v>0</v>
      </c>
      <c r="S1837" s="153">
        <v>0</v>
      </c>
      <c r="T1837" s="154" t="s">
        <v>4364</v>
      </c>
      <c r="U1837" s="154" t="s">
        <v>4364</v>
      </c>
      <c r="V1837" s="154" t="s">
        <v>4364</v>
      </c>
      <c r="W1837" s="86">
        <v>1.279067838127E-2</v>
      </c>
      <c r="X1837" s="86">
        <v>-5.1141852300000003E-5</v>
      </c>
      <c r="Y1837" s="86">
        <v>8.6062940750499996E-3</v>
      </c>
      <c r="Z1837" s="154" t="s">
        <v>4364</v>
      </c>
      <c r="AA1837" s="86">
        <v>1.262353705464E-2</v>
      </c>
      <c r="AB1837" s="154" t="s">
        <v>4364</v>
      </c>
      <c r="AC1837" s="154" t="s">
        <v>4364</v>
      </c>
      <c r="AD1837" s="154" t="s">
        <v>4364</v>
      </c>
      <c r="AE1837" s="154" t="s">
        <v>4364</v>
      </c>
      <c r="AF1837" s="154" t="s">
        <v>4364</v>
      </c>
      <c r="AG1837" s="86">
        <v>6.8636591159599997E-3</v>
      </c>
    </row>
    <row r="1838" spans="1:33" x14ac:dyDescent="0.35">
      <c r="A1838" s="84">
        <v>18964</v>
      </c>
      <c r="B1838" s="126">
        <v>46112</v>
      </c>
      <c r="C1838" s="84">
        <v>9974</v>
      </c>
      <c r="D1838" s="83" t="s">
        <v>2146</v>
      </c>
      <c r="E1838" s="85">
        <v>18758053</v>
      </c>
      <c r="F1838" s="85">
        <v>8140786</v>
      </c>
      <c r="G1838" s="85">
        <v>0</v>
      </c>
      <c r="H1838" s="85">
        <v>0</v>
      </c>
      <c r="I1838" s="85">
        <v>0</v>
      </c>
      <c r="J1838" s="85">
        <v>3877125</v>
      </c>
      <c r="K1838" s="85">
        <v>2072698</v>
      </c>
      <c r="L1838" s="85">
        <v>0</v>
      </c>
      <c r="M1838" s="85">
        <v>0</v>
      </c>
      <c r="N1838" s="85">
        <v>0</v>
      </c>
      <c r="O1838" s="153">
        <v>577142</v>
      </c>
      <c r="P1838" s="153">
        <v>1613821</v>
      </c>
      <c r="Q1838" s="153">
        <v>0</v>
      </c>
      <c r="R1838" s="153">
        <v>0</v>
      </c>
      <c r="S1838" s="153">
        <v>0</v>
      </c>
      <c r="T1838" s="154" t="s">
        <v>4364</v>
      </c>
      <c r="U1838" s="86" t="s">
        <v>4364</v>
      </c>
      <c r="V1838" s="154" t="s">
        <v>4364</v>
      </c>
      <c r="W1838" s="86">
        <v>1.1695469503739999E-2</v>
      </c>
      <c r="X1838" s="86">
        <v>-2.55153529E-5</v>
      </c>
      <c r="Y1838" s="86">
        <v>7.1772011948199998E-3</v>
      </c>
      <c r="Z1838" s="154" t="s">
        <v>4364</v>
      </c>
      <c r="AA1838" s="86">
        <v>7.4035657279999999E-4</v>
      </c>
      <c r="AB1838" s="154">
        <v>0</v>
      </c>
      <c r="AC1838" s="154" t="s">
        <v>4364</v>
      </c>
      <c r="AD1838" s="154" t="s">
        <v>4364</v>
      </c>
      <c r="AE1838" s="154" t="s">
        <v>4364</v>
      </c>
      <c r="AF1838" s="154" t="s">
        <v>4364</v>
      </c>
      <c r="AG1838" s="86">
        <v>2.4072232309799999E-3</v>
      </c>
    </row>
    <row r="1839" spans="1:33" x14ac:dyDescent="0.35">
      <c r="A1839" s="84">
        <v>18965</v>
      </c>
      <c r="B1839" s="126">
        <v>46112</v>
      </c>
      <c r="C1839" s="84">
        <v>9975</v>
      </c>
      <c r="D1839" s="83" t="s">
        <v>4378</v>
      </c>
      <c r="E1839" s="85">
        <v>213960389</v>
      </c>
      <c r="F1839" s="85">
        <v>157962929</v>
      </c>
      <c r="G1839" s="85">
        <v>0</v>
      </c>
      <c r="H1839" s="85">
        <v>0</v>
      </c>
      <c r="I1839" s="85">
        <v>0</v>
      </c>
      <c r="J1839" s="85">
        <v>41077738</v>
      </c>
      <c r="K1839" s="85">
        <v>39112458</v>
      </c>
      <c r="L1839" s="85">
        <v>0</v>
      </c>
      <c r="M1839" s="85">
        <v>4639933</v>
      </c>
      <c r="N1839" s="85">
        <v>1113512</v>
      </c>
      <c r="O1839" s="153">
        <v>1075493</v>
      </c>
      <c r="P1839" s="153">
        <v>3271475</v>
      </c>
      <c r="Q1839" s="153">
        <v>61205167</v>
      </c>
      <c r="R1839" s="153">
        <v>6467153</v>
      </c>
      <c r="S1839" s="153">
        <v>0</v>
      </c>
      <c r="T1839" s="154">
        <v>1.9691387290460001E-2</v>
      </c>
      <c r="U1839" s="154" t="s">
        <v>4364</v>
      </c>
      <c r="V1839" s="154" t="s">
        <v>4364</v>
      </c>
      <c r="W1839" s="86">
        <v>1.345377323739E-2</v>
      </c>
      <c r="X1839" s="86">
        <v>8.1797426311E-4</v>
      </c>
      <c r="Y1839" s="86">
        <v>4.9279543701199998E-3</v>
      </c>
      <c r="Z1839" s="154" t="s">
        <v>4364</v>
      </c>
      <c r="AA1839" s="86">
        <v>7.2958805179599998E-3</v>
      </c>
      <c r="AB1839" s="154">
        <v>0</v>
      </c>
      <c r="AC1839" s="154">
        <v>0</v>
      </c>
      <c r="AD1839" s="154" t="s">
        <v>4364</v>
      </c>
      <c r="AE1839" s="154">
        <v>0</v>
      </c>
      <c r="AF1839" s="154">
        <v>0</v>
      </c>
      <c r="AG1839" s="86">
        <v>1.65556127513E-3</v>
      </c>
    </row>
    <row r="1840" spans="1:33" x14ac:dyDescent="0.35">
      <c r="A1840" s="84">
        <v>19017</v>
      </c>
      <c r="B1840" s="126">
        <v>46112</v>
      </c>
      <c r="C1840" s="84">
        <v>10002</v>
      </c>
      <c r="D1840" s="83" t="s">
        <v>2147</v>
      </c>
      <c r="E1840" s="85">
        <v>5543405</v>
      </c>
      <c r="F1840" s="85">
        <v>2095175</v>
      </c>
      <c r="G1840" s="85">
        <v>0</v>
      </c>
      <c r="H1840" s="85">
        <v>0</v>
      </c>
      <c r="I1840" s="85">
        <v>0</v>
      </c>
      <c r="J1840" s="85">
        <v>342293</v>
      </c>
      <c r="K1840" s="85">
        <v>1231018</v>
      </c>
      <c r="L1840" s="85">
        <v>0</v>
      </c>
      <c r="M1840" s="85">
        <v>0</v>
      </c>
      <c r="N1840" s="85">
        <v>0</v>
      </c>
      <c r="O1840" s="153">
        <v>149939</v>
      </c>
      <c r="P1840" s="153">
        <v>371925</v>
      </c>
      <c r="Q1840" s="153">
        <v>0</v>
      </c>
      <c r="R1840" s="153">
        <v>0</v>
      </c>
      <c r="S1840" s="153">
        <v>0</v>
      </c>
      <c r="T1840" s="86" t="s">
        <v>4364</v>
      </c>
      <c r="U1840" s="86" t="s">
        <v>4364</v>
      </c>
      <c r="V1840" s="154" t="s">
        <v>4364</v>
      </c>
      <c r="W1840" s="86">
        <v>1.25054535438E-3</v>
      </c>
      <c r="X1840" s="86">
        <v>0</v>
      </c>
      <c r="Y1840" s="86">
        <v>-1.8476484516E-6</v>
      </c>
      <c r="Z1840" s="154" t="s">
        <v>4364</v>
      </c>
      <c r="AA1840" s="86">
        <v>0</v>
      </c>
      <c r="AB1840" s="154" t="s">
        <v>4364</v>
      </c>
      <c r="AC1840" s="86" t="s">
        <v>4364</v>
      </c>
      <c r="AD1840" s="154" t="s">
        <v>4364</v>
      </c>
      <c r="AE1840" s="154" t="s">
        <v>4364</v>
      </c>
      <c r="AF1840" s="154" t="s">
        <v>4364</v>
      </c>
      <c r="AG1840" s="86">
        <v>1.2796548132000001E-4</v>
      </c>
    </row>
    <row r="1841" spans="1:33" x14ac:dyDescent="0.35">
      <c r="A1841" s="84">
        <v>19027</v>
      </c>
      <c r="B1841" s="126">
        <v>46112</v>
      </c>
      <c r="C1841" s="84">
        <v>10007</v>
      </c>
      <c r="D1841" s="83" t="s">
        <v>2148</v>
      </c>
      <c r="E1841" s="85">
        <v>17807257</v>
      </c>
      <c r="F1841" s="85">
        <v>9299092</v>
      </c>
      <c r="G1841" s="85">
        <v>0</v>
      </c>
      <c r="H1841" s="85">
        <v>0</v>
      </c>
      <c r="I1841" s="85">
        <v>0</v>
      </c>
      <c r="J1841" s="85">
        <v>2302206</v>
      </c>
      <c r="K1841" s="85">
        <v>2393332</v>
      </c>
      <c r="L1841" s="85">
        <v>0</v>
      </c>
      <c r="M1841" s="85">
        <v>0</v>
      </c>
      <c r="N1841" s="85">
        <v>0</v>
      </c>
      <c r="O1841" s="153">
        <v>1095114</v>
      </c>
      <c r="P1841" s="153">
        <v>714561</v>
      </c>
      <c r="Q1841" s="153">
        <v>764779</v>
      </c>
      <c r="R1841" s="153">
        <v>2029100</v>
      </c>
      <c r="S1841" s="153">
        <v>0</v>
      </c>
      <c r="T1841" s="154" t="s">
        <v>4364</v>
      </c>
      <c r="U1841" s="154" t="s">
        <v>4364</v>
      </c>
      <c r="V1841" s="154" t="s">
        <v>4364</v>
      </c>
      <c r="W1841" s="86">
        <v>1.6346134782300001E-2</v>
      </c>
      <c r="X1841" s="154">
        <v>3.2581083882800002E-3</v>
      </c>
      <c r="Y1841" s="154">
        <v>0</v>
      </c>
      <c r="Z1841" s="154" t="s">
        <v>4364</v>
      </c>
      <c r="AA1841" s="154">
        <v>-2.4890999296000001E-3</v>
      </c>
      <c r="AB1841" s="154">
        <v>0</v>
      </c>
      <c r="AC1841" s="154">
        <v>5.29117384055E-3</v>
      </c>
      <c r="AD1841" s="154" t="s">
        <v>4364</v>
      </c>
      <c r="AE1841" s="154" t="s">
        <v>4364</v>
      </c>
      <c r="AF1841" s="154" t="s">
        <v>4364</v>
      </c>
      <c r="AG1841" s="86">
        <v>3.8923296192899999E-3</v>
      </c>
    </row>
    <row r="1842" spans="1:33" x14ac:dyDescent="0.35">
      <c r="A1842" s="84">
        <v>19045</v>
      </c>
      <c r="B1842" s="126">
        <v>46112</v>
      </c>
      <c r="C1842" s="84">
        <v>10017</v>
      </c>
      <c r="D1842" s="83" t="s">
        <v>2149</v>
      </c>
      <c r="E1842" s="85">
        <v>5789486</v>
      </c>
      <c r="F1842" s="85">
        <v>3160200</v>
      </c>
      <c r="G1842" s="85">
        <v>0</v>
      </c>
      <c r="H1842" s="85">
        <v>0</v>
      </c>
      <c r="I1842" s="85">
        <v>0</v>
      </c>
      <c r="J1842" s="85">
        <v>2243808</v>
      </c>
      <c r="K1842" s="85">
        <v>557706</v>
      </c>
      <c r="L1842" s="85">
        <v>0</v>
      </c>
      <c r="M1842" s="85">
        <v>0</v>
      </c>
      <c r="N1842" s="85">
        <v>0</v>
      </c>
      <c r="O1842" s="153">
        <v>294722</v>
      </c>
      <c r="P1842" s="153">
        <v>63964</v>
      </c>
      <c r="Q1842" s="153">
        <v>0</v>
      </c>
      <c r="R1842" s="153">
        <v>0</v>
      </c>
      <c r="S1842" s="153">
        <v>0</v>
      </c>
      <c r="T1842" s="154" t="s">
        <v>4364</v>
      </c>
      <c r="U1842" s="86" t="s">
        <v>4364</v>
      </c>
      <c r="V1842" s="154" t="s">
        <v>4364</v>
      </c>
      <c r="W1842" s="86">
        <v>1.439112369193E-2</v>
      </c>
      <c r="X1842" s="86">
        <v>8.0964477457999996E-4</v>
      </c>
      <c r="Y1842" s="86">
        <v>0</v>
      </c>
      <c r="Z1842" s="154" t="s">
        <v>4364</v>
      </c>
      <c r="AA1842" s="86">
        <v>0</v>
      </c>
      <c r="AB1842" s="154" t="s">
        <v>4364</v>
      </c>
      <c r="AC1842" s="154" t="s">
        <v>4364</v>
      </c>
      <c r="AD1842" s="154" t="s">
        <v>4364</v>
      </c>
      <c r="AE1842" s="154" t="s">
        <v>4364</v>
      </c>
      <c r="AF1842" s="154" t="s">
        <v>4364</v>
      </c>
      <c r="AG1842" s="86">
        <v>2.1306000120399999E-3</v>
      </c>
    </row>
    <row r="1843" spans="1:33" x14ac:dyDescent="0.35">
      <c r="A1843" s="84">
        <v>19047</v>
      </c>
      <c r="B1843" s="126">
        <v>46112</v>
      </c>
      <c r="C1843" s="84">
        <v>10019</v>
      </c>
      <c r="D1843" s="83" t="s">
        <v>2150</v>
      </c>
      <c r="E1843" s="85">
        <v>10064932</v>
      </c>
      <c r="F1843" s="85">
        <v>7585843</v>
      </c>
      <c r="G1843" s="85">
        <v>0</v>
      </c>
      <c r="H1843" s="85">
        <v>0</v>
      </c>
      <c r="I1843" s="85">
        <v>0</v>
      </c>
      <c r="J1843" s="85">
        <v>1730478</v>
      </c>
      <c r="K1843" s="85">
        <v>5295334</v>
      </c>
      <c r="L1843" s="85">
        <v>0</v>
      </c>
      <c r="M1843" s="85">
        <v>0</v>
      </c>
      <c r="N1843" s="85">
        <v>0</v>
      </c>
      <c r="O1843" s="153">
        <v>107916</v>
      </c>
      <c r="P1843" s="153">
        <v>452115</v>
      </c>
      <c r="Q1843" s="153">
        <v>0</v>
      </c>
      <c r="R1843" s="153">
        <v>0</v>
      </c>
      <c r="S1843" s="153">
        <v>0</v>
      </c>
      <c r="T1843" s="86" t="s">
        <v>4364</v>
      </c>
      <c r="U1843" s="154" t="s">
        <v>4364</v>
      </c>
      <c r="V1843" s="154" t="s">
        <v>4364</v>
      </c>
      <c r="W1843" s="86">
        <v>0</v>
      </c>
      <c r="X1843" s="86">
        <v>0</v>
      </c>
      <c r="Y1843" s="86">
        <v>1.55067460674E-3</v>
      </c>
      <c r="Z1843" s="154" t="s">
        <v>4364</v>
      </c>
      <c r="AA1843" s="86">
        <v>-7.0254506200000003E-5</v>
      </c>
      <c r="AB1843" s="86" t="s">
        <v>4364</v>
      </c>
      <c r="AC1843" s="86" t="s">
        <v>4364</v>
      </c>
      <c r="AD1843" s="86" t="s">
        <v>4364</v>
      </c>
      <c r="AE1843" s="154" t="s">
        <v>4364</v>
      </c>
      <c r="AF1843" s="86" t="s">
        <v>4364</v>
      </c>
      <c r="AG1843" s="86">
        <v>1.06325871185E-3</v>
      </c>
    </row>
    <row r="1844" spans="1:33" x14ac:dyDescent="0.35">
      <c r="A1844" s="84">
        <v>19085</v>
      </c>
      <c r="B1844" s="126">
        <v>46112</v>
      </c>
      <c r="C1844" s="84">
        <v>10040</v>
      </c>
      <c r="D1844" s="83" t="s">
        <v>2151</v>
      </c>
      <c r="E1844" s="85">
        <v>542715263</v>
      </c>
      <c r="F1844" s="85">
        <v>353434368</v>
      </c>
      <c r="G1844" s="85">
        <v>4468696</v>
      </c>
      <c r="H1844" s="85">
        <v>0</v>
      </c>
      <c r="I1844" s="85">
        <v>0</v>
      </c>
      <c r="J1844" s="85">
        <v>6454325</v>
      </c>
      <c r="K1844" s="85">
        <v>24990731</v>
      </c>
      <c r="L1844" s="85">
        <v>0</v>
      </c>
      <c r="M1844" s="85">
        <v>0</v>
      </c>
      <c r="N1844" s="85">
        <v>0</v>
      </c>
      <c r="O1844" s="153">
        <v>2492981</v>
      </c>
      <c r="P1844" s="153">
        <v>3456547</v>
      </c>
      <c r="Q1844" s="153">
        <v>243616081</v>
      </c>
      <c r="R1844" s="153">
        <v>67955004</v>
      </c>
      <c r="S1844" s="153">
        <v>0</v>
      </c>
      <c r="T1844" s="86">
        <v>3.38357013101E-3</v>
      </c>
      <c r="U1844" s="154" t="s">
        <v>4364</v>
      </c>
      <c r="V1844" s="154" t="s">
        <v>4364</v>
      </c>
      <c r="W1844" s="86">
        <v>2.4604467515770001E-2</v>
      </c>
      <c r="X1844" s="86">
        <v>-1.4752762510000001E-7</v>
      </c>
      <c r="Y1844" s="86">
        <v>5.1338236107000002E-4</v>
      </c>
      <c r="Z1844" s="154" t="s">
        <v>4364</v>
      </c>
      <c r="AA1844" s="86">
        <v>0</v>
      </c>
      <c r="AB1844" s="154">
        <v>-2.8825242299999999E-5</v>
      </c>
      <c r="AC1844" s="86">
        <v>4.43533908E-5</v>
      </c>
      <c r="AD1844" s="154" t="s">
        <v>4364</v>
      </c>
      <c r="AE1844" s="154" t="s">
        <v>4364</v>
      </c>
      <c r="AF1844" s="154" t="s">
        <v>4364</v>
      </c>
      <c r="AG1844" s="86">
        <v>2.3020444213E-4</v>
      </c>
    </row>
    <row r="1845" spans="1:33" x14ac:dyDescent="0.35">
      <c r="A1845" s="84">
        <v>19116</v>
      </c>
      <c r="B1845" s="126">
        <v>46112</v>
      </c>
      <c r="C1845" s="84">
        <v>10057</v>
      </c>
      <c r="D1845" s="83" t="s">
        <v>2152</v>
      </c>
      <c r="E1845" s="85">
        <v>494569109</v>
      </c>
      <c r="F1845" s="85">
        <v>350054527</v>
      </c>
      <c r="G1845" s="85">
        <v>18755814</v>
      </c>
      <c r="H1845" s="85">
        <v>0</v>
      </c>
      <c r="I1845" s="85">
        <v>0</v>
      </c>
      <c r="J1845" s="85">
        <v>25429017</v>
      </c>
      <c r="K1845" s="85">
        <v>28026234</v>
      </c>
      <c r="L1845" s="85">
        <v>0</v>
      </c>
      <c r="M1845" s="85">
        <v>130750583</v>
      </c>
      <c r="N1845" s="85">
        <v>1357673</v>
      </c>
      <c r="O1845" s="153">
        <v>9708602</v>
      </c>
      <c r="P1845" s="153">
        <v>4338173</v>
      </c>
      <c r="Q1845" s="153">
        <v>101124499</v>
      </c>
      <c r="R1845" s="153">
        <v>30383052</v>
      </c>
      <c r="S1845" s="153">
        <v>180879</v>
      </c>
      <c r="T1845" s="154">
        <v>2.3298546604710001E-2</v>
      </c>
      <c r="U1845" s="154" t="s">
        <v>4364</v>
      </c>
      <c r="V1845" s="154" t="s">
        <v>4364</v>
      </c>
      <c r="W1845" s="86">
        <v>3.832503274883E-2</v>
      </c>
      <c r="X1845" s="86">
        <v>1.4324234994900001E-3</v>
      </c>
      <c r="Y1845" s="86">
        <v>6.5566810639499998E-3</v>
      </c>
      <c r="Z1845" s="154" t="s">
        <v>4364</v>
      </c>
      <c r="AA1845" s="86">
        <v>0</v>
      </c>
      <c r="AB1845" s="154">
        <v>0</v>
      </c>
      <c r="AC1845" s="154">
        <v>0</v>
      </c>
      <c r="AD1845" s="154">
        <v>0</v>
      </c>
      <c r="AE1845" s="154">
        <v>0</v>
      </c>
      <c r="AF1845" s="154">
        <v>9.5131227064600005E-3</v>
      </c>
      <c r="AG1845" s="86">
        <v>3.2340651832399999E-3</v>
      </c>
    </row>
    <row r="1846" spans="1:33" x14ac:dyDescent="0.35">
      <c r="A1846" s="84">
        <v>19171</v>
      </c>
      <c r="B1846" s="126">
        <v>46112</v>
      </c>
      <c r="C1846" s="84">
        <v>10091</v>
      </c>
      <c r="D1846" s="83" t="s">
        <v>2153</v>
      </c>
      <c r="E1846" s="85">
        <v>21789785</v>
      </c>
      <c r="F1846" s="85">
        <v>13018291</v>
      </c>
      <c r="G1846" s="85">
        <v>0</v>
      </c>
      <c r="H1846" s="85">
        <v>0</v>
      </c>
      <c r="I1846" s="85">
        <v>0</v>
      </c>
      <c r="J1846" s="85">
        <v>4586836</v>
      </c>
      <c r="K1846" s="85">
        <v>6648648</v>
      </c>
      <c r="L1846" s="85">
        <v>0</v>
      </c>
      <c r="M1846" s="85">
        <v>0</v>
      </c>
      <c r="N1846" s="85">
        <v>0</v>
      </c>
      <c r="O1846" s="153">
        <v>360900</v>
      </c>
      <c r="P1846" s="153">
        <v>1421907</v>
      </c>
      <c r="Q1846" s="153">
        <v>0</v>
      </c>
      <c r="R1846" s="153">
        <v>0</v>
      </c>
      <c r="S1846" s="153">
        <v>0</v>
      </c>
      <c r="T1846" s="154" t="s">
        <v>4364</v>
      </c>
      <c r="U1846" s="154" t="s">
        <v>4364</v>
      </c>
      <c r="V1846" s="154" t="s">
        <v>4364</v>
      </c>
      <c r="W1846" s="86">
        <v>2.8038291032999999E-3</v>
      </c>
      <c r="X1846" s="86">
        <v>0</v>
      </c>
      <c r="Y1846" s="86">
        <v>2.9209955407400001E-3</v>
      </c>
      <c r="Z1846" s="154" t="s">
        <v>4364</v>
      </c>
      <c r="AA1846" s="86">
        <v>0</v>
      </c>
      <c r="AB1846" s="154" t="s">
        <v>4364</v>
      </c>
      <c r="AC1846" s="154" t="s">
        <v>4364</v>
      </c>
      <c r="AD1846" s="154" t="s">
        <v>4364</v>
      </c>
      <c r="AE1846" s="154" t="s">
        <v>4364</v>
      </c>
      <c r="AF1846" s="154" t="s">
        <v>4364</v>
      </c>
      <c r="AG1846" s="86">
        <v>1.5320023414999999E-3</v>
      </c>
    </row>
    <row r="1847" spans="1:33" x14ac:dyDescent="0.35">
      <c r="A1847" s="84">
        <v>19185</v>
      </c>
      <c r="B1847" s="126">
        <v>46112</v>
      </c>
      <c r="C1847" s="84">
        <v>10098</v>
      </c>
      <c r="D1847" s="83" t="s">
        <v>2154</v>
      </c>
      <c r="E1847" s="85">
        <v>106108476</v>
      </c>
      <c r="F1847" s="85">
        <v>46857092</v>
      </c>
      <c r="G1847" s="85">
        <v>2301241</v>
      </c>
      <c r="H1847" s="85">
        <v>27604</v>
      </c>
      <c r="I1847" s="85">
        <v>0</v>
      </c>
      <c r="J1847" s="85">
        <v>6480789</v>
      </c>
      <c r="K1847" s="85">
        <v>14790842</v>
      </c>
      <c r="L1847" s="85">
        <v>0</v>
      </c>
      <c r="M1847" s="85">
        <v>0</v>
      </c>
      <c r="N1847" s="85">
        <v>0</v>
      </c>
      <c r="O1847" s="153">
        <v>3778977</v>
      </c>
      <c r="P1847" s="153">
        <v>257531</v>
      </c>
      <c r="Q1847" s="153">
        <v>13420436</v>
      </c>
      <c r="R1847" s="153">
        <v>5799672</v>
      </c>
      <c r="S1847" s="153">
        <v>0</v>
      </c>
      <c r="T1847" s="154">
        <v>2.8808491945509999E-2</v>
      </c>
      <c r="U1847" s="86">
        <v>1.356441794127E-2</v>
      </c>
      <c r="V1847" s="154">
        <v>-1.5751156382399999E-2</v>
      </c>
      <c r="W1847" s="86">
        <v>1.232488440436E-2</v>
      </c>
      <c r="X1847" s="86">
        <v>3.3874521148999999E-4</v>
      </c>
      <c r="Y1847" s="86">
        <v>2.6958864544900002E-6</v>
      </c>
      <c r="Z1847" s="154" t="s">
        <v>4364</v>
      </c>
      <c r="AA1847" s="86">
        <v>0</v>
      </c>
      <c r="AB1847" s="154">
        <v>0</v>
      </c>
      <c r="AC1847" s="154">
        <v>0</v>
      </c>
      <c r="AD1847" s="154" t="s">
        <v>4364</v>
      </c>
      <c r="AE1847" s="154" t="s">
        <v>4364</v>
      </c>
      <c r="AF1847" s="154" t="s">
        <v>4364</v>
      </c>
      <c r="AG1847" s="86">
        <v>2.6806615939100002E-3</v>
      </c>
    </row>
    <row r="1848" spans="1:33" x14ac:dyDescent="0.35">
      <c r="A1848" s="84">
        <v>19203</v>
      </c>
      <c r="B1848" s="126">
        <v>46112</v>
      </c>
      <c r="C1848" s="84">
        <v>10108</v>
      </c>
      <c r="D1848" s="83" t="s">
        <v>2155</v>
      </c>
      <c r="E1848" s="85">
        <v>32548061</v>
      </c>
      <c r="F1848" s="85">
        <v>9814983</v>
      </c>
      <c r="G1848" s="85">
        <v>0</v>
      </c>
      <c r="H1848" s="85">
        <v>0</v>
      </c>
      <c r="I1848" s="85">
        <v>0</v>
      </c>
      <c r="J1848" s="85">
        <v>2115451</v>
      </c>
      <c r="K1848" s="85">
        <v>3375385</v>
      </c>
      <c r="L1848" s="85">
        <v>0</v>
      </c>
      <c r="M1848" s="85">
        <v>0</v>
      </c>
      <c r="N1848" s="85">
        <v>0</v>
      </c>
      <c r="O1848" s="153">
        <v>1930496</v>
      </c>
      <c r="P1848" s="153">
        <v>45344</v>
      </c>
      <c r="Q1848" s="153">
        <v>0</v>
      </c>
      <c r="R1848" s="153">
        <v>2348307</v>
      </c>
      <c r="S1848" s="153">
        <v>0</v>
      </c>
      <c r="T1848" s="86" t="s">
        <v>4364</v>
      </c>
      <c r="U1848" s="154" t="s">
        <v>4364</v>
      </c>
      <c r="V1848" s="154" t="s">
        <v>4364</v>
      </c>
      <c r="W1848" s="86">
        <v>6.4968289159500004E-3</v>
      </c>
      <c r="X1848" s="86">
        <v>0</v>
      </c>
      <c r="Y1848" s="86">
        <v>0</v>
      </c>
      <c r="Z1848" s="154" t="s">
        <v>4364</v>
      </c>
      <c r="AA1848" s="86">
        <v>0</v>
      </c>
      <c r="AB1848" s="86" t="s">
        <v>4364</v>
      </c>
      <c r="AC1848" s="86">
        <v>0</v>
      </c>
      <c r="AD1848" s="154" t="s">
        <v>4364</v>
      </c>
      <c r="AE1848" s="154" t="s">
        <v>4364</v>
      </c>
      <c r="AF1848" s="154" t="s">
        <v>4364</v>
      </c>
      <c r="AG1848" s="86">
        <v>1.4584666266299999E-3</v>
      </c>
    </row>
    <row r="1849" spans="1:33" x14ac:dyDescent="0.35">
      <c r="A1849" s="84">
        <v>19216</v>
      </c>
      <c r="B1849" s="126">
        <v>46112</v>
      </c>
      <c r="C1849" s="84">
        <v>10115</v>
      </c>
      <c r="D1849" s="83" t="s">
        <v>2156</v>
      </c>
      <c r="E1849" s="85">
        <v>43567151</v>
      </c>
      <c r="F1849" s="85">
        <v>28530912</v>
      </c>
      <c r="G1849" s="85">
        <v>1497527</v>
      </c>
      <c r="H1849" s="85">
        <v>0</v>
      </c>
      <c r="I1849" s="85">
        <v>0</v>
      </c>
      <c r="J1849" s="85">
        <v>2170982</v>
      </c>
      <c r="K1849" s="85">
        <v>4798951</v>
      </c>
      <c r="L1849" s="85">
        <v>0</v>
      </c>
      <c r="M1849" s="85">
        <v>0</v>
      </c>
      <c r="N1849" s="85">
        <v>320390</v>
      </c>
      <c r="O1849" s="153">
        <v>5632460</v>
      </c>
      <c r="P1849" s="153">
        <v>1303389</v>
      </c>
      <c r="Q1849" s="153">
        <v>8418816</v>
      </c>
      <c r="R1849" s="153">
        <v>4380582</v>
      </c>
      <c r="S1849" s="153">
        <v>7814</v>
      </c>
      <c r="T1849" s="154">
        <v>1.9671721705819999E-2</v>
      </c>
      <c r="U1849" s="154" t="s">
        <v>4364</v>
      </c>
      <c r="V1849" s="154" t="s">
        <v>4364</v>
      </c>
      <c r="W1849" s="86">
        <v>1.5908852036689999E-2</v>
      </c>
      <c r="X1849" s="86">
        <v>2.2201310032999999E-4</v>
      </c>
      <c r="Y1849" s="86">
        <v>2.1105370657599999E-3</v>
      </c>
      <c r="Z1849" s="154" t="s">
        <v>4364</v>
      </c>
      <c r="AA1849" s="86">
        <v>1.3451100279800001E-3</v>
      </c>
      <c r="AB1849" s="154">
        <v>0</v>
      </c>
      <c r="AC1849" s="154">
        <v>0</v>
      </c>
      <c r="AD1849" s="154">
        <v>0</v>
      </c>
      <c r="AE1849" s="154" t="s">
        <v>4364</v>
      </c>
      <c r="AF1849" s="154">
        <v>0</v>
      </c>
      <c r="AG1849" s="86">
        <v>5.3813866837899996E-3</v>
      </c>
    </row>
    <row r="1850" spans="1:33" x14ac:dyDescent="0.35">
      <c r="A1850" s="84">
        <v>19228</v>
      </c>
      <c r="B1850" s="126">
        <v>46112</v>
      </c>
      <c r="C1850" s="84">
        <v>10121</v>
      </c>
      <c r="D1850" s="83" t="s">
        <v>2157</v>
      </c>
      <c r="E1850" s="85">
        <v>281599662</v>
      </c>
      <c r="F1850" s="85">
        <v>118588483</v>
      </c>
      <c r="G1850" s="85">
        <v>0</v>
      </c>
      <c r="H1850" s="85">
        <v>0</v>
      </c>
      <c r="I1850" s="85">
        <v>263892</v>
      </c>
      <c r="J1850" s="85">
        <v>12525703</v>
      </c>
      <c r="K1850" s="85">
        <v>33660155</v>
      </c>
      <c r="L1850" s="85">
        <v>0</v>
      </c>
      <c r="M1850" s="85">
        <v>1966221</v>
      </c>
      <c r="N1850" s="85">
        <v>177180</v>
      </c>
      <c r="O1850" s="153">
        <v>11283376</v>
      </c>
      <c r="P1850" s="153">
        <v>3384583</v>
      </c>
      <c r="Q1850" s="153">
        <v>35178027</v>
      </c>
      <c r="R1850" s="153">
        <v>20149345</v>
      </c>
      <c r="S1850" s="153">
        <v>0</v>
      </c>
      <c r="T1850" s="154" t="s">
        <v>4364</v>
      </c>
      <c r="U1850" s="154" t="s">
        <v>4364</v>
      </c>
      <c r="V1850" s="154">
        <v>0</v>
      </c>
      <c r="W1850" s="86">
        <v>1.3981967293180001E-2</v>
      </c>
      <c r="X1850" s="86">
        <v>1.16554039301E-3</v>
      </c>
      <c r="Y1850" s="86">
        <v>3.23305494503E-3</v>
      </c>
      <c r="Z1850" s="154" t="s">
        <v>4364</v>
      </c>
      <c r="AA1850" s="86">
        <v>3.03234293219E-3</v>
      </c>
      <c r="AB1850" s="154">
        <v>0</v>
      </c>
      <c r="AC1850" s="154">
        <v>-5.9452875700000001E-5</v>
      </c>
      <c r="AD1850" s="154" t="s">
        <v>4364</v>
      </c>
      <c r="AE1850" s="154">
        <v>0</v>
      </c>
      <c r="AF1850" s="154">
        <v>0</v>
      </c>
      <c r="AG1850" s="86">
        <v>2.42652673382E-3</v>
      </c>
    </row>
    <row r="1851" spans="1:33" x14ac:dyDescent="0.35">
      <c r="A1851" s="84">
        <v>19249</v>
      </c>
      <c r="B1851" s="126">
        <v>46112</v>
      </c>
      <c r="C1851" s="84">
        <v>10135</v>
      </c>
      <c r="D1851" s="83" t="s">
        <v>2158</v>
      </c>
      <c r="E1851" s="85">
        <v>13312586</v>
      </c>
      <c r="F1851" s="85">
        <v>6573941</v>
      </c>
      <c r="G1851" s="85">
        <v>404325</v>
      </c>
      <c r="H1851" s="85">
        <v>45128</v>
      </c>
      <c r="I1851" s="85">
        <v>0</v>
      </c>
      <c r="J1851" s="85">
        <v>2277624</v>
      </c>
      <c r="K1851" s="85">
        <v>797427</v>
      </c>
      <c r="L1851" s="85">
        <v>0</v>
      </c>
      <c r="M1851" s="85">
        <v>0</v>
      </c>
      <c r="N1851" s="85">
        <v>0</v>
      </c>
      <c r="O1851" s="153">
        <v>548338</v>
      </c>
      <c r="P1851" s="153">
        <v>182573</v>
      </c>
      <c r="Q1851" s="153">
        <v>2000749</v>
      </c>
      <c r="R1851" s="153">
        <v>317777</v>
      </c>
      <c r="S1851" s="153">
        <v>0</v>
      </c>
      <c r="T1851" s="154">
        <v>3.4617242783999998E-4</v>
      </c>
      <c r="U1851" s="154">
        <v>2.9346363396339999E-2</v>
      </c>
      <c r="V1851" s="86" t="s">
        <v>4364</v>
      </c>
      <c r="W1851" s="86">
        <v>1.0120741964E-4</v>
      </c>
      <c r="X1851" s="86">
        <v>0</v>
      </c>
      <c r="Y1851" s="86">
        <v>-4.1624563605999997E-3</v>
      </c>
      <c r="Z1851" s="154" t="s">
        <v>4364</v>
      </c>
      <c r="AA1851" s="154">
        <v>0</v>
      </c>
      <c r="AB1851" s="154">
        <v>0</v>
      </c>
      <c r="AC1851" s="154">
        <v>0</v>
      </c>
      <c r="AD1851" s="154" t="s">
        <v>4364</v>
      </c>
      <c r="AE1851" s="154" t="s">
        <v>4364</v>
      </c>
      <c r="AF1851" s="154" t="s">
        <v>4364</v>
      </c>
      <c r="AG1851" s="86">
        <v>-3.9676430250000001E-4</v>
      </c>
    </row>
    <row r="1852" spans="1:33" x14ac:dyDescent="0.35">
      <c r="A1852" s="84">
        <v>19253</v>
      </c>
      <c r="B1852" s="126">
        <v>46112</v>
      </c>
      <c r="C1852" s="84">
        <v>10136</v>
      </c>
      <c r="D1852" s="83" t="s">
        <v>2159</v>
      </c>
      <c r="E1852" s="85">
        <v>973375</v>
      </c>
      <c r="F1852" s="85">
        <v>370804</v>
      </c>
      <c r="G1852" s="85">
        <v>0</v>
      </c>
      <c r="H1852" s="85">
        <v>0</v>
      </c>
      <c r="I1852" s="85">
        <v>0</v>
      </c>
      <c r="J1852" s="85">
        <v>0</v>
      </c>
      <c r="K1852" s="85">
        <v>370804</v>
      </c>
      <c r="L1852" s="85">
        <v>0</v>
      </c>
      <c r="M1852" s="85">
        <v>0</v>
      </c>
      <c r="N1852" s="85">
        <v>0</v>
      </c>
      <c r="O1852" s="153">
        <v>0</v>
      </c>
      <c r="P1852" s="153">
        <v>0</v>
      </c>
      <c r="Q1852" s="153">
        <v>0</v>
      </c>
      <c r="R1852" s="153">
        <v>0</v>
      </c>
      <c r="S1852" s="153">
        <v>0</v>
      </c>
      <c r="T1852" s="86" t="s">
        <v>4364</v>
      </c>
      <c r="U1852" s="154" t="s">
        <v>4364</v>
      </c>
      <c r="V1852" s="154" t="s">
        <v>4364</v>
      </c>
      <c r="W1852" s="86" t="s">
        <v>4364</v>
      </c>
      <c r="X1852" s="86" t="s">
        <v>4364</v>
      </c>
      <c r="Y1852" s="86">
        <v>2.512121601095E-2</v>
      </c>
      <c r="Z1852" s="154" t="s">
        <v>4364</v>
      </c>
      <c r="AA1852" s="86">
        <v>0</v>
      </c>
      <c r="AB1852" s="86" t="s">
        <v>4364</v>
      </c>
      <c r="AC1852" s="86" t="s">
        <v>4364</v>
      </c>
      <c r="AD1852" s="154" t="s">
        <v>4364</v>
      </c>
      <c r="AE1852" s="154" t="s">
        <v>4364</v>
      </c>
      <c r="AF1852" s="86" t="s">
        <v>4364</v>
      </c>
      <c r="AG1852" s="86">
        <v>2.5021068032939998E-2</v>
      </c>
    </row>
    <row r="1853" spans="1:33" x14ac:dyDescent="0.35">
      <c r="A1853" s="84">
        <v>19269</v>
      </c>
      <c r="B1853" s="126">
        <v>46112</v>
      </c>
      <c r="C1853" s="84">
        <v>10148</v>
      </c>
      <c r="D1853" s="83" t="s">
        <v>2160</v>
      </c>
      <c r="E1853" s="85">
        <v>407633700</v>
      </c>
      <c r="F1853" s="85">
        <v>284424165</v>
      </c>
      <c r="G1853" s="85">
        <v>3120271</v>
      </c>
      <c r="H1853" s="85">
        <v>0</v>
      </c>
      <c r="I1853" s="85">
        <v>0</v>
      </c>
      <c r="J1853" s="85">
        <v>5972650</v>
      </c>
      <c r="K1853" s="85">
        <v>29282791</v>
      </c>
      <c r="L1853" s="85">
        <v>0</v>
      </c>
      <c r="M1853" s="85">
        <v>32823004</v>
      </c>
      <c r="N1853" s="85">
        <v>15465268</v>
      </c>
      <c r="O1853" s="153">
        <v>14772893</v>
      </c>
      <c r="P1853" s="153">
        <v>1321137</v>
      </c>
      <c r="Q1853" s="153">
        <v>84655969</v>
      </c>
      <c r="R1853" s="153">
        <v>97002960</v>
      </c>
      <c r="S1853" s="153">
        <v>7222</v>
      </c>
      <c r="T1853" s="86">
        <v>3.5327353665E-3</v>
      </c>
      <c r="U1853" s="86" t="s">
        <v>4364</v>
      </c>
      <c r="V1853" s="154" t="s">
        <v>4364</v>
      </c>
      <c r="W1853" s="86">
        <v>4.7185420900700001E-3</v>
      </c>
      <c r="X1853" s="86">
        <v>5.0811813638999999E-4</v>
      </c>
      <c r="Y1853" s="86">
        <v>5.3864232765899996E-3</v>
      </c>
      <c r="Z1853" s="154" t="s">
        <v>4364</v>
      </c>
      <c r="AA1853" s="86">
        <v>-3.8002118340000002E-4</v>
      </c>
      <c r="AB1853" s="86">
        <v>0</v>
      </c>
      <c r="AC1853" s="154">
        <v>0</v>
      </c>
      <c r="AD1853" s="154">
        <v>0</v>
      </c>
      <c r="AE1853" s="154">
        <v>0</v>
      </c>
      <c r="AF1853" s="154">
        <v>0</v>
      </c>
      <c r="AG1853" s="86">
        <v>9.1363968734999999E-4</v>
      </c>
    </row>
    <row r="1854" spans="1:33" x14ac:dyDescent="0.35">
      <c r="A1854" s="84">
        <v>19285</v>
      </c>
      <c r="B1854" s="126">
        <v>46112</v>
      </c>
      <c r="C1854" s="84">
        <v>10160</v>
      </c>
      <c r="D1854" s="83" t="s">
        <v>2161</v>
      </c>
      <c r="E1854" s="85">
        <v>1059203</v>
      </c>
      <c r="F1854" s="85">
        <v>521217</v>
      </c>
      <c r="G1854" s="85">
        <v>0</v>
      </c>
      <c r="H1854" s="85">
        <v>0</v>
      </c>
      <c r="I1854" s="85">
        <v>0</v>
      </c>
      <c r="J1854" s="85">
        <v>132034</v>
      </c>
      <c r="K1854" s="85">
        <v>306898</v>
      </c>
      <c r="L1854" s="85">
        <v>0</v>
      </c>
      <c r="M1854" s="85">
        <v>0</v>
      </c>
      <c r="N1854" s="85">
        <v>0</v>
      </c>
      <c r="O1854" s="153">
        <v>82285</v>
      </c>
      <c r="P1854" s="153">
        <v>0</v>
      </c>
      <c r="Q1854" s="153">
        <v>0</v>
      </c>
      <c r="R1854" s="153">
        <v>0</v>
      </c>
      <c r="S1854" s="153">
        <v>0</v>
      </c>
      <c r="T1854" s="86" t="s">
        <v>4364</v>
      </c>
      <c r="U1854" s="154" t="s">
        <v>4364</v>
      </c>
      <c r="V1854" s="154" t="s">
        <v>4364</v>
      </c>
      <c r="W1854" s="86">
        <v>1.3030047739400001E-2</v>
      </c>
      <c r="X1854" s="86">
        <v>0</v>
      </c>
      <c r="Y1854" s="86">
        <v>0</v>
      </c>
      <c r="Z1854" s="154" t="s">
        <v>4364</v>
      </c>
      <c r="AA1854" s="86" t="s">
        <v>4364</v>
      </c>
      <c r="AB1854" s="86" t="s">
        <v>4364</v>
      </c>
      <c r="AC1854" s="154" t="s">
        <v>4364</v>
      </c>
      <c r="AD1854" s="154" t="s">
        <v>4364</v>
      </c>
      <c r="AE1854" s="154" t="s">
        <v>4364</v>
      </c>
      <c r="AF1854" s="154" t="s">
        <v>4364</v>
      </c>
      <c r="AG1854" s="86">
        <v>2.1737080871699998E-3</v>
      </c>
    </row>
    <row r="1855" spans="1:33" x14ac:dyDescent="0.35">
      <c r="A1855" s="84">
        <v>19295</v>
      </c>
      <c r="B1855" s="126">
        <v>46112</v>
      </c>
      <c r="C1855" s="84">
        <v>10167</v>
      </c>
      <c r="D1855" s="83" t="s">
        <v>2162</v>
      </c>
      <c r="E1855" s="85">
        <v>11606743</v>
      </c>
      <c r="F1855" s="85">
        <v>4674834</v>
      </c>
      <c r="G1855" s="85">
        <v>0</v>
      </c>
      <c r="H1855" s="85">
        <v>0</v>
      </c>
      <c r="I1855" s="85">
        <v>0</v>
      </c>
      <c r="J1855" s="85">
        <v>1322555</v>
      </c>
      <c r="K1855" s="85">
        <v>1446516</v>
      </c>
      <c r="L1855" s="85">
        <v>0</v>
      </c>
      <c r="M1855" s="85">
        <v>0</v>
      </c>
      <c r="N1855" s="85">
        <v>0</v>
      </c>
      <c r="O1855" s="153">
        <v>1046593</v>
      </c>
      <c r="P1855" s="153">
        <v>582759</v>
      </c>
      <c r="Q1855" s="153">
        <v>208533</v>
      </c>
      <c r="R1855" s="153">
        <v>67878</v>
      </c>
      <c r="S1855" s="153">
        <v>0</v>
      </c>
      <c r="T1855" s="86" t="s">
        <v>4364</v>
      </c>
      <c r="U1855" s="154" t="s">
        <v>4364</v>
      </c>
      <c r="V1855" s="154" t="s">
        <v>4364</v>
      </c>
      <c r="W1855" s="86">
        <v>7.9610612121999995E-4</v>
      </c>
      <c r="X1855" s="86">
        <v>0</v>
      </c>
      <c r="Y1855" s="86">
        <v>1.10673860988E-2</v>
      </c>
      <c r="Z1855" s="154" t="s">
        <v>4364</v>
      </c>
      <c r="AA1855" s="86">
        <v>1.9620434449180001E-2</v>
      </c>
      <c r="AB1855" s="86">
        <v>0</v>
      </c>
      <c r="AC1855" s="86">
        <v>0</v>
      </c>
      <c r="AD1855" s="86" t="s">
        <v>4364</v>
      </c>
      <c r="AE1855" s="154" t="s">
        <v>4364</v>
      </c>
      <c r="AF1855" s="154" t="s">
        <v>4364</v>
      </c>
      <c r="AG1855" s="86">
        <v>5.64597968914E-3</v>
      </c>
    </row>
    <row r="1856" spans="1:33" x14ac:dyDescent="0.35">
      <c r="A1856" s="84">
        <v>19304</v>
      </c>
      <c r="B1856" s="126">
        <v>46112</v>
      </c>
      <c r="C1856" s="84">
        <v>10172</v>
      </c>
      <c r="D1856" s="83" t="s">
        <v>2163</v>
      </c>
      <c r="E1856" s="85">
        <v>328115873</v>
      </c>
      <c r="F1856" s="85">
        <v>273863711</v>
      </c>
      <c r="G1856" s="85">
        <v>3799858</v>
      </c>
      <c r="H1856" s="85">
        <v>0</v>
      </c>
      <c r="I1856" s="85">
        <v>15802369</v>
      </c>
      <c r="J1856" s="85">
        <v>4864831</v>
      </c>
      <c r="K1856" s="85">
        <v>10407071</v>
      </c>
      <c r="L1856" s="85">
        <v>150025</v>
      </c>
      <c r="M1856" s="85">
        <v>36977710</v>
      </c>
      <c r="N1856" s="85">
        <v>264796</v>
      </c>
      <c r="O1856" s="153">
        <v>3858620</v>
      </c>
      <c r="P1856" s="153">
        <v>1076524</v>
      </c>
      <c r="Q1856" s="153">
        <v>152288447</v>
      </c>
      <c r="R1856" s="153">
        <v>43777789</v>
      </c>
      <c r="S1856" s="153">
        <v>595671</v>
      </c>
      <c r="T1856" s="154">
        <v>1.563337287901E-2</v>
      </c>
      <c r="U1856" s="154" t="s">
        <v>4364</v>
      </c>
      <c r="V1856" s="154">
        <v>7.4254029195700002E-3</v>
      </c>
      <c r="W1856" s="86">
        <v>5.800815783616E-2</v>
      </c>
      <c r="X1856" s="86">
        <v>1.1181872342300001E-3</v>
      </c>
      <c r="Y1856" s="86">
        <v>5.8885765426000005E-4</v>
      </c>
      <c r="Z1856" s="154">
        <v>-3.9079543224999997E-3</v>
      </c>
      <c r="AA1856" s="86">
        <v>1.87243702912E-3</v>
      </c>
      <c r="AB1856" s="154">
        <v>1.8925768573999999E-4</v>
      </c>
      <c r="AC1856" s="154">
        <v>-2.5597309340000002E-4</v>
      </c>
      <c r="AD1856" s="154">
        <v>1.286355306745E-2</v>
      </c>
      <c r="AE1856" s="154">
        <v>1.8737029844599999E-3</v>
      </c>
      <c r="AF1856" s="154">
        <v>0</v>
      </c>
      <c r="AG1856" s="86">
        <v>2.5572604808299999E-3</v>
      </c>
    </row>
    <row r="1857" spans="1:33" x14ac:dyDescent="0.35">
      <c r="A1857" s="84">
        <v>19319</v>
      </c>
      <c r="B1857" s="126">
        <v>46112</v>
      </c>
      <c r="C1857" s="84">
        <v>10182</v>
      </c>
      <c r="D1857" s="83" t="s">
        <v>2164</v>
      </c>
      <c r="E1857" s="85">
        <v>16670979</v>
      </c>
      <c r="F1857" s="85">
        <v>11539587</v>
      </c>
      <c r="G1857" s="85">
        <v>123920</v>
      </c>
      <c r="H1857" s="85">
        <v>0</v>
      </c>
      <c r="I1857" s="85">
        <v>0</v>
      </c>
      <c r="J1857" s="85">
        <v>5160443</v>
      </c>
      <c r="K1857" s="85">
        <v>4241606</v>
      </c>
      <c r="L1857" s="85">
        <v>0</v>
      </c>
      <c r="M1857" s="85">
        <v>0</v>
      </c>
      <c r="N1857" s="85">
        <v>0</v>
      </c>
      <c r="O1857" s="153">
        <v>211188</v>
      </c>
      <c r="P1857" s="153">
        <v>522441</v>
      </c>
      <c r="Q1857" s="153">
        <v>1279989</v>
      </c>
      <c r="R1857" s="153">
        <v>0</v>
      </c>
      <c r="S1857" s="153">
        <v>0</v>
      </c>
      <c r="T1857" s="86">
        <v>5.1861604033899998E-3</v>
      </c>
      <c r="U1857" s="154" t="s">
        <v>4364</v>
      </c>
      <c r="V1857" s="154" t="s">
        <v>4364</v>
      </c>
      <c r="W1857" s="86">
        <v>1.62704968339E-3</v>
      </c>
      <c r="X1857" s="86">
        <v>0</v>
      </c>
      <c r="Y1857" s="86">
        <v>1.05383645301E-3</v>
      </c>
      <c r="Z1857" s="154" t="s">
        <v>4364</v>
      </c>
      <c r="AA1857" s="86">
        <v>0</v>
      </c>
      <c r="AB1857" s="86">
        <v>0</v>
      </c>
      <c r="AC1857" s="86" t="s">
        <v>4364</v>
      </c>
      <c r="AD1857" s="154" t="s">
        <v>4364</v>
      </c>
      <c r="AE1857" s="86" t="s">
        <v>4364</v>
      </c>
      <c r="AF1857" s="86" t="s">
        <v>4364</v>
      </c>
      <c r="AG1857" s="86">
        <v>6.7554692725000005E-4</v>
      </c>
    </row>
    <row r="1858" spans="1:33" x14ac:dyDescent="0.35">
      <c r="A1858" s="84">
        <v>19320</v>
      </c>
      <c r="B1858" s="126">
        <v>46112</v>
      </c>
      <c r="C1858" s="84">
        <v>10183</v>
      </c>
      <c r="D1858" s="83" t="s">
        <v>2165</v>
      </c>
      <c r="E1858" s="85">
        <v>65019845</v>
      </c>
      <c r="F1858" s="85">
        <v>38559794</v>
      </c>
      <c r="G1858" s="85">
        <v>2016497</v>
      </c>
      <c r="H1858" s="85">
        <v>183743</v>
      </c>
      <c r="I1858" s="85">
        <v>0</v>
      </c>
      <c r="J1858" s="85">
        <v>10539127</v>
      </c>
      <c r="K1858" s="85">
        <v>13243750</v>
      </c>
      <c r="L1858" s="85">
        <v>0</v>
      </c>
      <c r="M1858" s="85">
        <v>0</v>
      </c>
      <c r="N1858" s="85">
        <v>0</v>
      </c>
      <c r="O1858" s="153">
        <v>3780662</v>
      </c>
      <c r="P1858" s="153">
        <v>7037219</v>
      </c>
      <c r="Q1858" s="153">
        <v>433470</v>
      </c>
      <c r="R1858" s="153">
        <v>1173352</v>
      </c>
      <c r="S1858" s="153">
        <v>151974</v>
      </c>
      <c r="T1858" s="86">
        <v>1.1455325013279999E-2</v>
      </c>
      <c r="U1858" s="154">
        <v>5.226863201655E-2</v>
      </c>
      <c r="V1858" s="154" t="s">
        <v>4364</v>
      </c>
      <c r="W1858" s="86">
        <v>1.658326812765E-2</v>
      </c>
      <c r="X1858" s="86">
        <v>3.00782815716E-3</v>
      </c>
      <c r="Y1858" s="86">
        <v>6.7971003256799998E-3</v>
      </c>
      <c r="Z1858" s="154" t="s">
        <v>4364</v>
      </c>
      <c r="AA1858" s="86">
        <v>1.1762892273000001E-3</v>
      </c>
      <c r="AB1858" s="86">
        <v>0</v>
      </c>
      <c r="AC1858" s="86">
        <v>0</v>
      </c>
      <c r="AD1858" s="154">
        <v>0</v>
      </c>
      <c r="AE1858" s="154" t="s">
        <v>4364</v>
      </c>
      <c r="AF1858" s="154" t="s">
        <v>4364</v>
      </c>
      <c r="AG1858" s="86">
        <v>6.0556603425300001E-3</v>
      </c>
    </row>
    <row r="1859" spans="1:33" x14ac:dyDescent="0.35">
      <c r="A1859" s="84">
        <v>19355</v>
      </c>
      <c r="B1859" s="126">
        <v>46112</v>
      </c>
      <c r="C1859" s="84">
        <v>10205</v>
      </c>
      <c r="D1859" s="83" t="s">
        <v>4379</v>
      </c>
      <c r="E1859" s="85">
        <v>61944503</v>
      </c>
      <c r="F1859" s="85">
        <v>43886976</v>
      </c>
      <c r="G1859" s="85">
        <v>666286</v>
      </c>
      <c r="H1859" s="85">
        <v>0</v>
      </c>
      <c r="I1859" s="85">
        <v>0</v>
      </c>
      <c r="J1859" s="85">
        <v>5507234</v>
      </c>
      <c r="K1859" s="85">
        <v>24228459</v>
      </c>
      <c r="L1859" s="85">
        <v>0</v>
      </c>
      <c r="M1859" s="85">
        <v>0</v>
      </c>
      <c r="N1859" s="85">
        <v>0</v>
      </c>
      <c r="O1859" s="153">
        <v>517898</v>
      </c>
      <c r="P1859" s="153">
        <v>9701318</v>
      </c>
      <c r="Q1859" s="153">
        <v>1452432</v>
      </c>
      <c r="R1859" s="153">
        <v>1813349</v>
      </c>
      <c r="S1859" s="153">
        <v>0</v>
      </c>
      <c r="T1859" s="154">
        <v>6.2788991137049999E-2</v>
      </c>
      <c r="U1859" s="154" t="s">
        <v>4364</v>
      </c>
      <c r="V1859" s="154" t="s">
        <v>4364</v>
      </c>
      <c r="W1859" s="86">
        <v>3.2910174421490003E-2</v>
      </c>
      <c r="X1859" s="86">
        <v>1.52109888228E-3</v>
      </c>
      <c r="Y1859" s="86">
        <v>4.6103843840799999E-3</v>
      </c>
      <c r="Z1859" s="154" t="s">
        <v>4364</v>
      </c>
      <c r="AA1859" s="86">
        <v>5.35158455511E-3</v>
      </c>
      <c r="AB1859" s="154">
        <v>0</v>
      </c>
      <c r="AC1859" s="154">
        <v>0</v>
      </c>
      <c r="AD1859" s="154" t="s">
        <v>4364</v>
      </c>
      <c r="AE1859" s="154" t="s">
        <v>4364</v>
      </c>
      <c r="AF1859" s="154" t="s">
        <v>4364</v>
      </c>
      <c r="AG1859" s="86">
        <v>5.1723921452900001E-3</v>
      </c>
    </row>
    <row r="1860" spans="1:33" x14ac:dyDescent="0.35">
      <c r="A1860" s="84">
        <v>19390</v>
      </c>
      <c r="B1860" s="126">
        <v>46112</v>
      </c>
      <c r="C1860" s="84">
        <v>10228</v>
      </c>
      <c r="D1860" s="83" t="s">
        <v>2166</v>
      </c>
      <c r="E1860" s="85">
        <v>8441591</v>
      </c>
      <c r="F1860" s="85">
        <v>1694927</v>
      </c>
      <c r="G1860" s="85">
        <v>104180</v>
      </c>
      <c r="H1860" s="85">
        <v>0</v>
      </c>
      <c r="I1860" s="85">
        <v>0</v>
      </c>
      <c r="J1860" s="85">
        <v>373008</v>
      </c>
      <c r="K1860" s="85">
        <v>1005268</v>
      </c>
      <c r="L1860" s="85">
        <v>0</v>
      </c>
      <c r="M1860" s="85">
        <v>0</v>
      </c>
      <c r="N1860" s="85">
        <v>0</v>
      </c>
      <c r="O1860" s="153">
        <v>139815</v>
      </c>
      <c r="P1860" s="153">
        <v>72656</v>
      </c>
      <c r="Q1860" s="153">
        <v>0</v>
      </c>
      <c r="R1860" s="153">
        <v>0</v>
      </c>
      <c r="S1860" s="153">
        <v>0</v>
      </c>
      <c r="T1860" s="86">
        <v>0</v>
      </c>
      <c r="U1860" s="154" t="s">
        <v>4364</v>
      </c>
      <c r="V1860" s="154" t="s">
        <v>4364</v>
      </c>
      <c r="W1860" s="86">
        <v>0.58095291776211</v>
      </c>
      <c r="X1860" s="86">
        <v>0</v>
      </c>
      <c r="Y1860" s="86">
        <v>-5.6700303479999996E-4</v>
      </c>
      <c r="Z1860" s="154" t="s">
        <v>4364</v>
      </c>
      <c r="AA1860" s="86">
        <v>0</v>
      </c>
      <c r="AB1860" s="86" t="s">
        <v>4364</v>
      </c>
      <c r="AC1860" s="86" t="s">
        <v>4364</v>
      </c>
      <c r="AD1860" s="154" t="s">
        <v>4364</v>
      </c>
      <c r="AE1860" s="86" t="s">
        <v>4364</v>
      </c>
      <c r="AF1860" s="86" t="s">
        <v>4364</v>
      </c>
      <c r="AG1860" s="86">
        <v>4.8374766556309998E-2</v>
      </c>
    </row>
    <row r="1861" spans="1:33" x14ac:dyDescent="0.35">
      <c r="A1861" s="84">
        <v>19401</v>
      </c>
      <c r="B1861" s="126">
        <v>46112</v>
      </c>
      <c r="C1861" s="84">
        <v>10237</v>
      </c>
      <c r="D1861" s="83" t="s">
        <v>2167</v>
      </c>
      <c r="E1861" s="85">
        <v>489621030</v>
      </c>
      <c r="F1861" s="85">
        <v>374533629</v>
      </c>
      <c r="G1861" s="85">
        <v>8833332</v>
      </c>
      <c r="H1861" s="85">
        <v>0</v>
      </c>
      <c r="I1861" s="85">
        <v>0</v>
      </c>
      <c r="J1861" s="85">
        <v>11951842</v>
      </c>
      <c r="K1861" s="85">
        <v>81606719</v>
      </c>
      <c r="L1861" s="85">
        <v>25213820</v>
      </c>
      <c r="M1861" s="85">
        <v>51777825</v>
      </c>
      <c r="N1861" s="85">
        <v>1856449</v>
      </c>
      <c r="O1861" s="153">
        <v>20247048</v>
      </c>
      <c r="P1861" s="153">
        <v>1859162</v>
      </c>
      <c r="Q1861" s="153">
        <v>145111789</v>
      </c>
      <c r="R1861" s="153">
        <v>26075643</v>
      </c>
      <c r="S1861" s="153">
        <v>0</v>
      </c>
      <c r="T1861" s="86">
        <v>2.9674569536789999E-2</v>
      </c>
      <c r="U1861" s="154" t="s">
        <v>4364</v>
      </c>
      <c r="V1861" s="154" t="s">
        <v>4364</v>
      </c>
      <c r="W1861" s="86">
        <v>2.87325943642E-2</v>
      </c>
      <c r="X1861" s="86">
        <v>-5.9843784510000002E-4</v>
      </c>
      <c r="Y1861" s="86">
        <v>5.1278280507999997E-3</v>
      </c>
      <c r="Z1861" s="154">
        <v>4.6781711299999998E-5</v>
      </c>
      <c r="AA1861" s="86">
        <v>2.74855938177E-3</v>
      </c>
      <c r="AB1861" s="86">
        <v>0</v>
      </c>
      <c r="AC1861" s="154">
        <v>-7.69870842E-5</v>
      </c>
      <c r="AD1861" s="154" t="s">
        <v>4364</v>
      </c>
      <c r="AE1861" s="154">
        <v>0</v>
      </c>
      <c r="AF1861" s="154">
        <v>3.4368098460999999E-4</v>
      </c>
      <c r="AG1861" s="86">
        <v>3.4811267082700001E-3</v>
      </c>
    </row>
    <row r="1862" spans="1:33" x14ac:dyDescent="0.35">
      <c r="A1862" s="84">
        <v>19416</v>
      </c>
      <c r="B1862" s="126">
        <v>46112</v>
      </c>
      <c r="C1862" s="84">
        <v>10246</v>
      </c>
      <c r="D1862" s="83" t="s">
        <v>2168</v>
      </c>
      <c r="E1862" s="85">
        <v>1952499</v>
      </c>
      <c r="F1862" s="85">
        <v>667542</v>
      </c>
      <c r="G1862" s="85">
        <v>0</v>
      </c>
      <c r="H1862" s="85">
        <v>0</v>
      </c>
      <c r="I1862" s="85">
        <v>0</v>
      </c>
      <c r="J1862" s="85">
        <v>28886</v>
      </c>
      <c r="K1862" s="85">
        <v>345176</v>
      </c>
      <c r="L1862" s="85">
        <v>0</v>
      </c>
      <c r="M1862" s="85">
        <v>0</v>
      </c>
      <c r="N1862" s="85">
        <v>0</v>
      </c>
      <c r="O1862" s="153">
        <v>291479</v>
      </c>
      <c r="P1862" s="153">
        <v>2001</v>
      </c>
      <c r="Q1862" s="153">
        <v>0</v>
      </c>
      <c r="R1862" s="153">
        <v>0</v>
      </c>
      <c r="S1862" s="153">
        <v>0</v>
      </c>
      <c r="T1862" s="86" t="s">
        <v>4364</v>
      </c>
      <c r="U1862" s="154">
        <v>0</v>
      </c>
      <c r="V1862" s="154" t="s">
        <v>4364</v>
      </c>
      <c r="W1862" s="86">
        <v>0.10040176984637</v>
      </c>
      <c r="X1862" s="86">
        <v>0</v>
      </c>
      <c r="Y1862" s="86">
        <v>4.0403711887730002E-2</v>
      </c>
      <c r="Z1862" s="154" t="s">
        <v>4364</v>
      </c>
      <c r="AA1862" s="86">
        <v>0</v>
      </c>
      <c r="AB1862" s="154" t="s">
        <v>4364</v>
      </c>
      <c r="AC1862" s="154" t="s">
        <v>4364</v>
      </c>
      <c r="AD1862" s="154" t="s">
        <v>4364</v>
      </c>
      <c r="AE1862" s="154" t="s">
        <v>4364</v>
      </c>
      <c r="AF1862" s="154" t="s">
        <v>4364</v>
      </c>
      <c r="AG1862" s="86">
        <v>6.0468905618429998E-2</v>
      </c>
    </row>
    <row r="1863" spans="1:33" x14ac:dyDescent="0.35">
      <c r="A1863" s="84">
        <v>19429</v>
      </c>
      <c r="B1863" s="126">
        <v>46112</v>
      </c>
      <c r="C1863" s="84">
        <v>10253</v>
      </c>
      <c r="D1863" s="83" t="s">
        <v>2169</v>
      </c>
      <c r="E1863" s="85">
        <v>44648806</v>
      </c>
      <c r="F1863" s="85">
        <v>19702926</v>
      </c>
      <c r="G1863" s="85">
        <v>524122</v>
      </c>
      <c r="H1863" s="85">
        <v>0</v>
      </c>
      <c r="I1863" s="85">
        <v>1949616</v>
      </c>
      <c r="J1863" s="85">
        <v>1068884</v>
      </c>
      <c r="K1863" s="85">
        <v>4398566</v>
      </c>
      <c r="L1863" s="85">
        <v>0</v>
      </c>
      <c r="M1863" s="85">
        <v>0</v>
      </c>
      <c r="N1863" s="85">
        <v>0</v>
      </c>
      <c r="O1863" s="153">
        <v>1773420</v>
      </c>
      <c r="P1863" s="153">
        <v>793256</v>
      </c>
      <c r="Q1863" s="153">
        <v>1194730</v>
      </c>
      <c r="R1863" s="153">
        <v>8000332</v>
      </c>
      <c r="S1863" s="153">
        <v>0</v>
      </c>
      <c r="T1863" s="86">
        <v>2.0518592530049999E-2</v>
      </c>
      <c r="U1863" s="154" t="s">
        <v>4364</v>
      </c>
      <c r="V1863" s="86">
        <v>9.7519903009499996E-3</v>
      </c>
      <c r="W1863" s="86">
        <v>-3.7544860565E-3</v>
      </c>
      <c r="X1863" s="86">
        <v>0</v>
      </c>
      <c r="Y1863" s="86">
        <v>1.204982283552E-2</v>
      </c>
      <c r="Z1863" s="154" t="s">
        <v>4364</v>
      </c>
      <c r="AA1863" s="86">
        <v>-5.0645222999999997E-5</v>
      </c>
      <c r="AB1863" s="86">
        <v>0</v>
      </c>
      <c r="AC1863" s="86">
        <v>0</v>
      </c>
      <c r="AD1863" s="86" t="s">
        <v>4364</v>
      </c>
      <c r="AE1863" s="154" t="s">
        <v>4364</v>
      </c>
      <c r="AF1863" s="154" t="s">
        <v>4364</v>
      </c>
      <c r="AG1863" s="86">
        <v>4.2067272752000003E-3</v>
      </c>
    </row>
    <row r="1864" spans="1:33" x14ac:dyDescent="0.35">
      <c r="A1864" s="84">
        <v>19430</v>
      </c>
      <c r="B1864" s="126">
        <v>46112</v>
      </c>
      <c r="C1864" s="84">
        <v>10254</v>
      </c>
      <c r="D1864" s="83" t="s">
        <v>2170</v>
      </c>
      <c r="E1864" s="85">
        <v>1704526</v>
      </c>
      <c r="F1864" s="85">
        <v>1451719</v>
      </c>
      <c r="G1864" s="85">
        <v>0</v>
      </c>
      <c r="H1864" s="85">
        <v>4885</v>
      </c>
      <c r="I1864" s="85">
        <v>0</v>
      </c>
      <c r="J1864" s="85">
        <v>233656</v>
      </c>
      <c r="K1864" s="85">
        <v>1063235</v>
      </c>
      <c r="L1864" s="85">
        <v>0</v>
      </c>
      <c r="M1864" s="85">
        <v>0</v>
      </c>
      <c r="N1864" s="85">
        <v>0</v>
      </c>
      <c r="O1864" s="153">
        <v>125967</v>
      </c>
      <c r="P1864" s="153">
        <v>23976</v>
      </c>
      <c r="Q1864" s="153">
        <v>0</v>
      </c>
      <c r="R1864" s="153">
        <v>0</v>
      </c>
      <c r="S1864" s="153">
        <v>0</v>
      </c>
      <c r="T1864" s="154" t="s">
        <v>4364</v>
      </c>
      <c r="U1864" s="154">
        <v>0.29551768682203</v>
      </c>
      <c r="V1864" s="154" t="s">
        <v>4364</v>
      </c>
      <c r="W1864" s="86">
        <v>7.6278585763440002E-2</v>
      </c>
      <c r="X1864" s="86">
        <v>0</v>
      </c>
      <c r="Y1864" s="86">
        <v>2.784218308539E-2</v>
      </c>
      <c r="Z1864" s="154" t="s">
        <v>4364</v>
      </c>
      <c r="AA1864" s="86">
        <v>1.758791165869E-2</v>
      </c>
      <c r="AB1864" s="154" t="s">
        <v>4364</v>
      </c>
      <c r="AC1864" s="154" t="s">
        <v>4364</v>
      </c>
      <c r="AD1864" s="154" t="s">
        <v>4364</v>
      </c>
      <c r="AE1864" s="154" t="s">
        <v>4364</v>
      </c>
      <c r="AF1864" s="154" t="s">
        <v>4364</v>
      </c>
      <c r="AG1864" s="86">
        <v>2.98254237314E-2</v>
      </c>
    </row>
    <row r="1865" spans="1:33" x14ac:dyDescent="0.35">
      <c r="A1865" s="84">
        <v>19432</v>
      </c>
      <c r="B1865" s="126">
        <v>46112</v>
      </c>
      <c r="C1865" s="84">
        <v>10256</v>
      </c>
      <c r="D1865" s="83" t="s">
        <v>2171</v>
      </c>
      <c r="E1865" s="85">
        <v>3934608</v>
      </c>
      <c r="F1865" s="85">
        <v>2552761</v>
      </c>
      <c r="G1865" s="85">
        <v>0</v>
      </c>
      <c r="H1865" s="85">
        <v>0</v>
      </c>
      <c r="I1865" s="85">
        <v>0</v>
      </c>
      <c r="J1865" s="85">
        <v>363933</v>
      </c>
      <c r="K1865" s="85">
        <v>1886515</v>
      </c>
      <c r="L1865" s="85">
        <v>0</v>
      </c>
      <c r="M1865" s="85">
        <v>0</v>
      </c>
      <c r="N1865" s="85">
        <v>0</v>
      </c>
      <c r="O1865" s="153">
        <v>130954</v>
      </c>
      <c r="P1865" s="153">
        <v>171359</v>
      </c>
      <c r="Q1865" s="153">
        <v>0</v>
      </c>
      <c r="R1865" s="153">
        <v>0</v>
      </c>
      <c r="S1865" s="153">
        <v>0</v>
      </c>
      <c r="T1865" s="86" t="s">
        <v>4364</v>
      </c>
      <c r="U1865" s="154" t="s">
        <v>4364</v>
      </c>
      <c r="V1865" s="154" t="s">
        <v>4364</v>
      </c>
      <c r="W1865" s="86">
        <v>0</v>
      </c>
      <c r="X1865" s="86">
        <v>0</v>
      </c>
      <c r="Y1865" s="86">
        <v>0</v>
      </c>
      <c r="Z1865" s="154" t="s">
        <v>4364</v>
      </c>
      <c r="AA1865" s="86">
        <v>0</v>
      </c>
      <c r="AB1865" s="154" t="s">
        <v>4364</v>
      </c>
      <c r="AC1865" s="86" t="s">
        <v>4364</v>
      </c>
      <c r="AD1865" s="154" t="s">
        <v>4364</v>
      </c>
      <c r="AE1865" s="154" t="s">
        <v>4364</v>
      </c>
      <c r="AF1865" s="154" t="s">
        <v>4364</v>
      </c>
      <c r="AG1865" s="86">
        <v>0</v>
      </c>
    </row>
    <row r="1866" spans="1:33" x14ac:dyDescent="0.35">
      <c r="A1866" s="84">
        <v>19433</v>
      </c>
      <c r="B1866" s="126">
        <v>46112</v>
      </c>
      <c r="C1866" s="84">
        <v>10257</v>
      </c>
      <c r="D1866" s="83" t="s">
        <v>2172</v>
      </c>
      <c r="E1866" s="85">
        <v>36507524</v>
      </c>
      <c r="F1866" s="85">
        <v>17694688</v>
      </c>
      <c r="G1866" s="85">
        <v>0</v>
      </c>
      <c r="H1866" s="85">
        <v>0</v>
      </c>
      <c r="I1866" s="85">
        <v>0</v>
      </c>
      <c r="J1866" s="85">
        <v>2220324</v>
      </c>
      <c r="K1866" s="85">
        <v>5585957</v>
      </c>
      <c r="L1866" s="85">
        <v>0</v>
      </c>
      <c r="M1866" s="85">
        <v>0</v>
      </c>
      <c r="N1866" s="85">
        <v>0</v>
      </c>
      <c r="O1866" s="153">
        <v>522491</v>
      </c>
      <c r="P1866" s="153">
        <v>1146219</v>
      </c>
      <c r="Q1866" s="153">
        <v>6633873</v>
      </c>
      <c r="R1866" s="153">
        <v>1585824</v>
      </c>
      <c r="S1866" s="153">
        <v>0</v>
      </c>
      <c r="T1866" s="154" t="s">
        <v>4364</v>
      </c>
      <c r="U1866" s="86">
        <v>6.6069376830559995E-2</v>
      </c>
      <c r="V1866" s="154" t="s">
        <v>4364</v>
      </c>
      <c r="W1866" s="86">
        <v>1.8003321458919998E-2</v>
      </c>
      <c r="X1866" s="86">
        <v>0</v>
      </c>
      <c r="Y1866" s="86">
        <v>1.359237018149E-2</v>
      </c>
      <c r="Z1866" s="154" t="s">
        <v>4364</v>
      </c>
      <c r="AA1866" s="86">
        <v>1.421321937545E-2</v>
      </c>
      <c r="AB1866" s="154">
        <v>-4.9269189209999995E-4</v>
      </c>
      <c r="AC1866" s="154">
        <v>2.54535645141E-3</v>
      </c>
      <c r="AD1866" s="154" t="s">
        <v>4364</v>
      </c>
      <c r="AE1866" s="154" t="s">
        <v>4364</v>
      </c>
      <c r="AF1866" s="154" t="s">
        <v>4364</v>
      </c>
      <c r="AG1866" s="86">
        <v>6.4933826799300001E-3</v>
      </c>
    </row>
    <row r="1867" spans="1:33" x14ac:dyDescent="0.35">
      <c r="A1867" s="84">
        <v>19440</v>
      </c>
      <c r="B1867" s="126">
        <v>46112</v>
      </c>
      <c r="C1867" s="84">
        <v>10261</v>
      </c>
      <c r="D1867" s="83" t="s">
        <v>2173</v>
      </c>
      <c r="E1867" s="85">
        <v>319612568</v>
      </c>
      <c r="F1867" s="85">
        <v>162692204</v>
      </c>
      <c r="G1867" s="85">
        <v>1283445</v>
      </c>
      <c r="H1867" s="85">
        <v>1591</v>
      </c>
      <c r="I1867" s="85">
        <v>271962</v>
      </c>
      <c r="J1867" s="85">
        <v>12088631</v>
      </c>
      <c r="K1867" s="85">
        <v>45315513</v>
      </c>
      <c r="L1867" s="85">
        <v>0</v>
      </c>
      <c r="M1867" s="85">
        <v>2210854</v>
      </c>
      <c r="N1867" s="85">
        <v>774464</v>
      </c>
      <c r="O1867" s="153">
        <v>1415042</v>
      </c>
      <c r="P1867" s="153">
        <v>8867864</v>
      </c>
      <c r="Q1867" s="153">
        <v>52629152</v>
      </c>
      <c r="R1867" s="153">
        <v>37833687</v>
      </c>
      <c r="S1867" s="153">
        <v>0</v>
      </c>
      <c r="T1867" s="86">
        <v>3.8187418346199999E-3</v>
      </c>
      <c r="U1867" s="154">
        <v>5.18023211129E-2</v>
      </c>
      <c r="V1867" s="154">
        <v>3.19650449939E-3</v>
      </c>
      <c r="W1867" s="86">
        <v>2.3729290104369999E-2</v>
      </c>
      <c r="X1867" s="86">
        <v>2.1986598364999999E-4</v>
      </c>
      <c r="Y1867" s="86">
        <v>1.1095329724800001E-3</v>
      </c>
      <c r="Z1867" s="154" t="s">
        <v>4364</v>
      </c>
      <c r="AA1867" s="86">
        <v>-2.0753772200000001E-5</v>
      </c>
      <c r="AB1867" s="86">
        <v>-3.1304006759999998E-4</v>
      </c>
      <c r="AC1867" s="86">
        <v>5.1221753649000003E-4</v>
      </c>
      <c r="AD1867" s="154" t="s">
        <v>4364</v>
      </c>
      <c r="AE1867" s="154">
        <v>0</v>
      </c>
      <c r="AF1867" s="154">
        <v>-5.8773679010000002E-4</v>
      </c>
      <c r="AG1867" s="86">
        <v>5.5272854250999997E-4</v>
      </c>
    </row>
    <row r="1868" spans="1:33" x14ac:dyDescent="0.35">
      <c r="A1868" s="84">
        <v>19446</v>
      </c>
      <c r="B1868" s="126">
        <v>46112</v>
      </c>
      <c r="C1868" s="84">
        <v>10266</v>
      </c>
      <c r="D1868" s="83" t="s">
        <v>2174</v>
      </c>
      <c r="E1868" s="85">
        <v>4724660</v>
      </c>
      <c r="F1868" s="85">
        <v>1512186</v>
      </c>
      <c r="G1868" s="85">
        <v>0</v>
      </c>
      <c r="H1868" s="85">
        <v>0</v>
      </c>
      <c r="I1868" s="85">
        <v>0</v>
      </c>
      <c r="J1868" s="85">
        <v>481375</v>
      </c>
      <c r="K1868" s="85">
        <v>637736</v>
      </c>
      <c r="L1868" s="85">
        <v>0</v>
      </c>
      <c r="M1868" s="85">
        <v>0</v>
      </c>
      <c r="N1868" s="85">
        <v>0</v>
      </c>
      <c r="O1868" s="153">
        <v>393075</v>
      </c>
      <c r="P1868" s="153">
        <v>0</v>
      </c>
      <c r="Q1868" s="153">
        <v>0</v>
      </c>
      <c r="R1868" s="153">
        <v>0</v>
      </c>
      <c r="S1868" s="153">
        <v>0</v>
      </c>
      <c r="T1868" s="86" t="s">
        <v>4364</v>
      </c>
      <c r="U1868" s="86" t="s">
        <v>4364</v>
      </c>
      <c r="V1868" s="86" t="s">
        <v>4364</v>
      </c>
      <c r="W1868" s="86">
        <v>1.333952830257E-2</v>
      </c>
      <c r="X1868" s="86">
        <v>0</v>
      </c>
      <c r="Y1868" s="86">
        <v>1.6162161668030001E-2</v>
      </c>
      <c r="Z1868" s="154" t="s">
        <v>4364</v>
      </c>
      <c r="AA1868" s="86" t="s">
        <v>4364</v>
      </c>
      <c r="AB1868" s="86" t="s">
        <v>4364</v>
      </c>
      <c r="AC1868" s="86" t="s">
        <v>4364</v>
      </c>
      <c r="AD1868" s="154" t="s">
        <v>4364</v>
      </c>
      <c r="AE1868" s="86" t="s">
        <v>4364</v>
      </c>
      <c r="AF1868" s="86" t="s">
        <v>4364</v>
      </c>
      <c r="AG1868" s="86">
        <v>9.0518978160800002E-3</v>
      </c>
    </row>
    <row r="1869" spans="1:33" x14ac:dyDescent="0.35">
      <c r="A1869" s="84">
        <v>19448</v>
      </c>
      <c r="B1869" s="126">
        <v>46112</v>
      </c>
      <c r="C1869" s="84">
        <v>10267</v>
      </c>
      <c r="D1869" s="83" t="s">
        <v>2175</v>
      </c>
      <c r="E1869" s="85">
        <v>561592886</v>
      </c>
      <c r="F1869" s="85">
        <v>459878204</v>
      </c>
      <c r="G1869" s="85">
        <v>5296319</v>
      </c>
      <c r="H1869" s="85">
        <v>9304</v>
      </c>
      <c r="I1869" s="85">
        <v>0</v>
      </c>
      <c r="J1869" s="85">
        <v>159302472</v>
      </c>
      <c r="K1869" s="85">
        <v>13601533</v>
      </c>
      <c r="L1869" s="85">
        <v>0</v>
      </c>
      <c r="M1869" s="85">
        <v>133330967</v>
      </c>
      <c r="N1869" s="85">
        <v>598651</v>
      </c>
      <c r="O1869" s="153">
        <v>5864358</v>
      </c>
      <c r="P1869" s="153">
        <v>4599669</v>
      </c>
      <c r="Q1869" s="153">
        <v>107329937</v>
      </c>
      <c r="R1869" s="153">
        <v>29049261</v>
      </c>
      <c r="S1869" s="153">
        <v>895733</v>
      </c>
      <c r="T1869" s="86">
        <v>1.951343512753E-2</v>
      </c>
      <c r="U1869" s="154">
        <v>0.12306035991665</v>
      </c>
      <c r="V1869" s="86" t="s">
        <v>4364</v>
      </c>
      <c r="W1869" s="86">
        <v>2.3439010549259998E-2</v>
      </c>
      <c r="X1869" s="86">
        <v>3.6162546199999999E-3</v>
      </c>
      <c r="Y1869" s="86">
        <v>5.2151849941200002E-3</v>
      </c>
      <c r="Z1869" s="154" t="s">
        <v>4364</v>
      </c>
      <c r="AA1869" s="86">
        <v>3.6304894629199998E-3</v>
      </c>
      <c r="AB1869" s="86">
        <v>0</v>
      </c>
      <c r="AC1869" s="86">
        <v>0</v>
      </c>
      <c r="AD1869" s="154">
        <v>0</v>
      </c>
      <c r="AE1869" s="86">
        <v>0</v>
      </c>
      <c r="AF1869" s="86">
        <v>0</v>
      </c>
      <c r="AG1869" s="86">
        <v>2.22926412404E-3</v>
      </c>
    </row>
    <row r="1870" spans="1:33" x14ac:dyDescent="0.35">
      <c r="A1870" s="84">
        <v>19454</v>
      </c>
      <c r="B1870" s="126">
        <v>46112</v>
      </c>
      <c r="C1870" s="84">
        <v>10272</v>
      </c>
      <c r="D1870" s="83" t="s">
        <v>2176</v>
      </c>
      <c r="E1870" s="85">
        <v>27630761</v>
      </c>
      <c r="F1870" s="85">
        <v>4186642</v>
      </c>
      <c r="G1870" s="85">
        <v>392541</v>
      </c>
      <c r="H1870" s="85">
        <v>0</v>
      </c>
      <c r="I1870" s="85">
        <v>0</v>
      </c>
      <c r="J1870" s="85">
        <v>242298</v>
      </c>
      <c r="K1870" s="85">
        <v>687652</v>
      </c>
      <c r="L1870" s="85">
        <v>0</v>
      </c>
      <c r="M1870" s="85">
        <v>0</v>
      </c>
      <c r="N1870" s="85">
        <v>0</v>
      </c>
      <c r="O1870" s="153">
        <v>246390</v>
      </c>
      <c r="P1870" s="153">
        <v>7914</v>
      </c>
      <c r="Q1870" s="153">
        <v>1364431</v>
      </c>
      <c r="R1870" s="153">
        <v>1245416</v>
      </c>
      <c r="S1870" s="153">
        <v>0</v>
      </c>
      <c r="T1870" s="154">
        <v>-6.5149157068999999E-3</v>
      </c>
      <c r="U1870" s="154" t="s">
        <v>4364</v>
      </c>
      <c r="V1870" s="154">
        <v>-0.60895923055279999</v>
      </c>
      <c r="W1870" s="86">
        <v>-2.8249073793E-3</v>
      </c>
      <c r="X1870" s="86">
        <v>-6.5502683972E-6</v>
      </c>
      <c r="Y1870" s="86">
        <v>-1.8647663951E-6</v>
      </c>
      <c r="Z1870" s="154" t="s">
        <v>4364</v>
      </c>
      <c r="AA1870" s="86">
        <v>0</v>
      </c>
      <c r="AB1870" s="86">
        <v>0</v>
      </c>
      <c r="AC1870" s="154">
        <v>-2.2754172129000002E-3</v>
      </c>
      <c r="AD1870" s="154" t="s">
        <v>4364</v>
      </c>
      <c r="AE1870" s="154" t="s">
        <v>4364</v>
      </c>
      <c r="AF1870" s="154" t="s">
        <v>4364</v>
      </c>
      <c r="AG1870" s="86">
        <v>-2.0630268532000002E-3</v>
      </c>
    </row>
    <row r="1871" spans="1:33" x14ac:dyDescent="0.35">
      <c r="A1871" s="84">
        <v>19501</v>
      </c>
      <c r="B1871" s="126">
        <v>46112</v>
      </c>
      <c r="C1871" s="84">
        <v>10299</v>
      </c>
      <c r="D1871" s="83" t="s">
        <v>2177</v>
      </c>
      <c r="E1871" s="85">
        <v>7103184</v>
      </c>
      <c r="F1871" s="85">
        <v>1875821</v>
      </c>
      <c r="G1871" s="85">
        <v>214125</v>
      </c>
      <c r="H1871" s="85">
        <v>0</v>
      </c>
      <c r="I1871" s="85">
        <v>0</v>
      </c>
      <c r="J1871" s="85">
        <v>192757</v>
      </c>
      <c r="K1871" s="85">
        <v>538253</v>
      </c>
      <c r="L1871" s="85">
        <v>0</v>
      </c>
      <c r="M1871" s="85">
        <v>0</v>
      </c>
      <c r="N1871" s="85">
        <v>0</v>
      </c>
      <c r="O1871" s="153">
        <v>311844</v>
      </c>
      <c r="P1871" s="153">
        <v>51222</v>
      </c>
      <c r="Q1871" s="153">
        <v>0</v>
      </c>
      <c r="R1871" s="153">
        <v>567620</v>
      </c>
      <c r="S1871" s="153">
        <v>0</v>
      </c>
      <c r="T1871" s="86">
        <v>0</v>
      </c>
      <c r="U1871" s="154" t="s">
        <v>4364</v>
      </c>
      <c r="V1871" s="154" t="s">
        <v>4364</v>
      </c>
      <c r="W1871" s="86">
        <v>2.909763410924E-2</v>
      </c>
      <c r="X1871" s="86">
        <v>0</v>
      </c>
      <c r="Y1871" s="86">
        <v>2.9093870054500001E-3</v>
      </c>
      <c r="Z1871" s="154" t="s">
        <v>4364</v>
      </c>
      <c r="AA1871" s="86">
        <v>0</v>
      </c>
      <c r="AB1871" s="86" t="s">
        <v>4364</v>
      </c>
      <c r="AC1871" s="86">
        <v>0</v>
      </c>
      <c r="AD1871" s="154" t="s">
        <v>4364</v>
      </c>
      <c r="AE1871" s="86" t="s">
        <v>4364</v>
      </c>
      <c r="AF1871" s="86" t="s">
        <v>4364</v>
      </c>
      <c r="AG1871" s="86">
        <v>5.1211223944800004E-3</v>
      </c>
    </row>
    <row r="1872" spans="1:33" x14ac:dyDescent="0.35">
      <c r="A1872" s="84">
        <v>19508</v>
      </c>
      <c r="B1872" s="126">
        <v>46112</v>
      </c>
      <c r="C1872" s="84">
        <v>10304</v>
      </c>
      <c r="D1872" s="83" t="s">
        <v>2178</v>
      </c>
      <c r="E1872" s="85">
        <v>232267354</v>
      </c>
      <c r="F1872" s="85">
        <v>152084614</v>
      </c>
      <c r="G1872" s="85">
        <v>3706275</v>
      </c>
      <c r="H1872" s="85">
        <v>0</v>
      </c>
      <c r="I1872" s="85">
        <v>1623159</v>
      </c>
      <c r="J1872" s="85">
        <v>2631652</v>
      </c>
      <c r="K1872" s="85">
        <v>34164684</v>
      </c>
      <c r="L1872" s="85">
        <v>0</v>
      </c>
      <c r="M1872" s="85">
        <v>9578157</v>
      </c>
      <c r="N1872" s="85">
        <v>7007895</v>
      </c>
      <c r="O1872" s="153">
        <v>4972530</v>
      </c>
      <c r="P1872" s="153">
        <v>15920874</v>
      </c>
      <c r="Q1872" s="153">
        <v>65807999</v>
      </c>
      <c r="R1872" s="153">
        <v>6671389</v>
      </c>
      <c r="S1872" s="153">
        <v>0</v>
      </c>
      <c r="T1872" s="86">
        <v>7.0698246789500001E-3</v>
      </c>
      <c r="U1872" s="86" t="s">
        <v>4364</v>
      </c>
      <c r="V1872" s="154">
        <v>7.7012052436500004E-3</v>
      </c>
      <c r="W1872" s="86">
        <v>1.4407806566050001E-2</v>
      </c>
      <c r="X1872" s="86">
        <v>2.1927493290300002E-3</v>
      </c>
      <c r="Y1872" s="86">
        <v>5.3945803643299997E-3</v>
      </c>
      <c r="Z1872" s="154" t="s">
        <v>4364</v>
      </c>
      <c r="AA1872" s="86">
        <v>0</v>
      </c>
      <c r="AB1872" s="86">
        <v>8.5689848619999995E-5</v>
      </c>
      <c r="AC1872" s="86">
        <v>0</v>
      </c>
      <c r="AD1872" s="86" t="s">
        <v>4364</v>
      </c>
      <c r="AE1872" s="154">
        <v>5.0632593242599996E-3</v>
      </c>
      <c r="AF1872" s="154">
        <v>1.288548695275E-2</v>
      </c>
      <c r="AG1872" s="86">
        <v>2.8734044766699999E-3</v>
      </c>
    </row>
    <row r="1873" spans="1:33" x14ac:dyDescent="0.35">
      <c r="A1873" s="84">
        <v>19510</v>
      </c>
      <c r="B1873" s="126">
        <v>46112</v>
      </c>
      <c r="C1873" s="84">
        <v>10305</v>
      </c>
      <c r="D1873" s="83" t="s">
        <v>2179</v>
      </c>
      <c r="E1873" s="85">
        <v>524737927</v>
      </c>
      <c r="F1873" s="85">
        <v>412412577</v>
      </c>
      <c r="G1873" s="85">
        <v>7194946</v>
      </c>
      <c r="H1873" s="85">
        <v>0</v>
      </c>
      <c r="I1873" s="85">
        <v>10050632</v>
      </c>
      <c r="J1873" s="85">
        <v>17686481</v>
      </c>
      <c r="K1873" s="85">
        <v>89779996</v>
      </c>
      <c r="L1873" s="85">
        <v>0</v>
      </c>
      <c r="M1873" s="85">
        <v>60109652</v>
      </c>
      <c r="N1873" s="85">
        <v>1958656</v>
      </c>
      <c r="O1873" s="153">
        <v>7951468</v>
      </c>
      <c r="P1873" s="153">
        <v>2610938</v>
      </c>
      <c r="Q1873" s="153">
        <v>173933623</v>
      </c>
      <c r="R1873" s="153">
        <v>41097728</v>
      </c>
      <c r="S1873" s="153">
        <v>38457</v>
      </c>
      <c r="T1873" s="154">
        <v>1.9180670799470001E-2</v>
      </c>
      <c r="U1873" s="154" t="s">
        <v>4364</v>
      </c>
      <c r="V1873" s="154">
        <v>0</v>
      </c>
      <c r="W1873" s="86">
        <v>2.751235245885E-2</v>
      </c>
      <c r="X1873" s="86">
        <v>5.0153931639000003E-3</v>
      </c>
      <c r="Y1873" s="86">
        <v>1.526942425849E-2</v>
      </c>
      <c r="Z1873" s="154" t="s">
        <v>4364</v>
      </c>
      <c r="AA1873" s="86">
        <v>5.7170538836900002E-3</v>
      </c>
      <c r="AB1873" s="154">
        <v>-1.5221695899999999E-5</v>
      </c>
      <c r="AC1873" s="154">
        <v>-2.0972268489999999E-4</v>
      </c>
      <c r="AD1873" s="154">
        <v>0</v>
      </c>
      <c r="AE1873" s="154">
        <v>0</v>
      </c>
      <c r="AF1873" s="154">
        <v>1.559250596498E-2</v>
      </c>
      <c r="AG1873" s="86">
        <v>4.9933667243299996E-3</v>
      </c>
    </row>
    <row r="1874" spans="1:33" x14ac:dyDescent="0.35">
      <c r="A1874" s="84">
        <v>19514</v>
      </c>
      <c r="B1874" s="126">
        <v>46112</v>
      </c>
      <c r="C1874" s="84">
        <v>10309</v>
      </c>
      <c r="D1874" s="83" t="s">
        <v>2180</v>
      </c>
      <c r="E1874" s="85">
        <v>16490480</v>
      </c>
      <c r="F1874" s="85">
        <v>7309081</v>
      </c>
      <c r="G1874" s="85">
        <v>0</v>
      </c>
      <c r="H1874" s="85">
        <v>0</v>
      </c>
      <c r="I1874" s="85">
        <v>0</v>
      </c>
      <c r="J1874" s="85">
        <v>2894012</v>
      </c>
      <c r="K1874" s="85">
        <v>2031697</v>
      </c>
      <c r="L1874" s="85">
        <v>0</v>
      </c>
      <c r="M1874" s="85">
        <v>0</v>
      </c>
      <c r="N1874" s="85">
        <v>0</v>
      </c>
      <c r="O1874" s="153">
        <v>2283382</v>
      </c>
      <c r="P1874" s="153">
        <v>99990</v>
      </c>
      <c r="Q1874" s="153">
        <v>0</v>
      </c>
      <c r="R1874" s="153">
        <v>0</v>
      </c>
      <c r="S1874" s="153">
        <v>0</v>
      </c>
      <c r="T1874" s="154" t="s">
        <v>4364</v>
      </c>
      <c r="U1874" s="154" t="s">
        <v>4364</v>
      </c>
      <c r="V1874" s="154" t="s">
        <v>4364</v>
      </c>
      <c r="W1874" s="86">
        <v>-6.8253822759000004E-3</v>
      </c>
      <c r="X1874" s="86">
        <v>0</v>
      </c>
      <c r="Y1874" s="86">
        <v>1.46188809285E-3</v>
      </c>
      <c r="Z1874" s="154" t="s">
        <v>4364</v>
      </c>
      <c r="AA1874" s="154">
        <v>0</v>
      </c>
      <c r="AB1874" s="154" t="s">
        <v>4364</v>
      </c>
      <c r="AC1874" s="154" t="s">
        <v>4364</v>
      </c>
      <c r="AD1874" s="154" t="s">
        <v>4364</v>
      </c>
      <c r="AE1874" s="154" t="s">
        <v>4364</v>
      </c>
      <c r="AF1874" s="154" t="s">
        <v>4364</v>
      </c>
      <c r="AG1874" s="86">
        <v>-2.1922117522000001E-3</v>
      </c>
    </row>
    <row r="1875" spans="1:33" x14ac:dyDescent="0.35">
      <c r="A1875" s="84">
        <v>19538</v>
      </c>
      <c r="B1875" s="126">
        <v>46112</v>
      </c>
      <c r="C1875" s="84">
        <v>10323</v>
      </c>
      <c r="D1875" s="83" t="s">
        <v>2181</v>
      </c>
      <c r="E1875" s="85">
        <v>15169796</v>
      </c>
      <c r="F1875" s="85">
        <v>7647426</v>
      </c>
      <c r="G1875" s="85">
        <v>0</v>
      </c>
      <c r="H1875" s="85">
        <v>0</v>
      </c>
      <c r="I1875" s="85">
        <v>0</v>
      </c>
      <c r="J1875" s="85">
        <v>2418933</v>
      </c>
      <c r="K1875" s="85">
        <v>3224713</v>
      </c>
      <c r="L1875" s="85">
        <v>0</v>
      </c>
      <c r="M1875" s="85">
        <v>0</v>
      </c>
      <c r="N1875" s="85">
        <v>0</v>
      </c>
      <c r="O1875" s="153">
        <v>422866</v>
      </c>
      <c r="P1875" s="153">
        <v>1580914</v>
      </c>
      <c r="Q1875" s="153">
        <v>0</v>
      </c>
      <c r="R1875" s="153">
        <v>0</v>
      </c>
      <c r="S1875" s="153">
        <v>0</v>
      </c>
      <c r="T1875" s="86" t="s">
        <v>4364</v>
      </c>
      <c r="U1875" s="86" t="s">
        <v>4364</v>
      </c>
      <c r="V1875" s="154" t="s">
        <v>4364</v>
      </c>
      <c r="W1875" s="86">
        <v>4.4584535503090002E-2</v>
      </c>
      <c r="X1875" s="86">
        <v>7.0740167956000004E-4</v>
      </c>
      <c r="Y1875" s="86">
        <v>1.191463447539E-2</v>
      </c>
      <c r="Z1875" s="154" t="s">
        <v>4364</v>
      </c>
      <c r="AA1875" s="86">
        <v>1.12416023146E-2</v>
      </c>
      <c r="AB1875" s="154" t="s">
        <v>4364</v>
      </c>
      <c r="AC1875" s="154" t="s">
        <v>4364</v>
      </c>
      <c r="AD1875" s="154" t="s">
        <v>4364</v>
      </c>
      <c r="AE1875" s="154" t="s">
        <v>4364</v>
      </c>
      <c r="AF1875" s="154" t="s">
        <v>4364</v>
      </c>
      <c r="AG1875" s="86">
        <v>1.325406465367E-2</v>
      </c>
    </row>
    <row r="1876" spans="1:33" x14ac:dyDescent="0.35">
      <c r="A1876" s="84">
        <v>19541</v>
      </c>
      <c r="B1876" s="126">
        <v>46112</v>
      </c>
      <c r="C1876" s="84">
        <v>10325</v>
      </c>
      <c r="D1876" s="83" t="s">
        <v>2182</v>
      </c>
      <c r="E1876" s="85">
        <v>404726031</v>
      </c>
      <c r="F1876" s="85">
        <v>308057743</v>
      </c>
      <c r="G1876" s="85">
        <v>0</v>
      </c>
      <c r="H1876" s="85">
        <v>164153</v>
      </c>
      <c r="I1876" s="85">
        <v>4510432</v>
      </c>
      <c r="J1876" s="85">
        <v>4969615</v>
      </c>
      <c r="K1876" s="85">
        <v>18870030</v>
      </c>
      <c r="L1876" s="85">
        <v>0</v>
      </c>
      <c r="M1876" s="85">
        <v>55392654</v>
      </c>
      <c r="N1876" s="85">
        <v>9105274</v>
      </c>
      <c r="O1876" s="153">
        <v>5049294</v>
      </c>
      <c r="P1876" s="153">
        <v>2466075</v>
      </c>
      <c r="Q1876" s="153">
        <v>161991783</v>
      </c>
      <c r="R1876" s="153">
        <v>44482696</v>
      </c>
      <c r="S1876" s="153">
        <v>1055736</v>
      </c>
      <c r="T1876" s="86">
        <v>7.7818441876E-4</v>
      </c>
      <c r="U1876" s="154">
        <v>4.2350779709590003E-2</v>
      </c>
      <c r="V1876" s="86">
        <v>6.7288097389499998E-3</v>
      </c>
      <c r="W1876" s="86">
        <v>1.343183669376E-2</v>
      </c>
      <c r="X1876" s="86">
        <v>1.6100218864000001E-4</v>
      </c>
      <c r="Y1876" s="86">
        <v>1.77070044084E-3</v>
      </c>
      <c r="Z1876" s="154" t="s">
        <v>4364</v>
      </c>
      <c r="AA1876" s="86">
        <v>1.4845179593400001E-3</v>
      </c>
      <c r="AB1876" s="86">
        <v>0</v>
      </c>
      <c r="AC1876" s="86">
        <v>0</v>
      </c>
      <c r="AD1876" s="154">
        <v>0</v>
      </c>
      <c r="AE1876" s="86">
        <v>0</v>
      </c>
      <c r="AF1876" s="154">
        <v>-1.69477946E-5</v>
      </c>
      <c r="AG1876" s="86">
        <v>4.3430800335000002E-4</v>
      </c>
    </row>
    <row r="1877" spans="1:33" x14ac:dyDescent="0.35">
      <c r="A1877" s="84">
        <v>19552</v>
      </c>
      <c r="B1877" s="126">
        <v>46112</v>
      </c>
      <c r="C1877" s="84">
        <v>10332</v>
      </c>
      <c r="D1877" s="83" t="s">
        <v>2183</v>
      </c>
      <c r="E1877" s="85">
        <v>70580458</v>
      </c>
      <c r="F1877" s="85">
        <v>59951397</v>
      </c>
      <c r="G1877" s="85">
        <v>1356011</v>
      </c>
      <c r="H1877" s="85">
        <v>12696</v>
      </c>
      <c r="I1877" s="85">
        <v>0</v>
      </c>
      <c r="J1877" s="85">
        <v>5886163</v>
      </c>
      <c r="K1877" s="85">
        <v>37139978</v>
      </c>
      <c r="L1877" s="85">
        <v>0</v>
      </c>
      <c r="M1877" s="85">
        <v>0</v>
      </c>
      <c r="N1877" s="85">
        <v>0</v>
      </c>
      <c r="O1877" s="153">
        <v>2473619</v>
      </c>
      <c r="P1877" s="153">
        <v>2700633</v>
      </c>
      <c r="Q1877" s="153">
        <v>8377109</v>
      </c>
      <c r="R1877" s="153">
        <v>1116944</v>
      </c>
      <c r="S1877" s="153">
        <v>888244</v>
      </c>
      <c r="T1877" s="154">
        <v>4.5389799396899997E-3</v>
      </c>
      <c r="U1877" s="154">
        <v>2.5385111945390001E-2</v>
      </c>
      <c r="V1877" s="154" t="s">
        <v>4364</v>
      </c>
      <c r="W1877" s="86">
        <v>1.7052246381870001E-2</v>
      </c>
      <c r="X1877" s="86">
        <v>0</v>
      </c>
      <c r="Y1877" s="86">
        <v>4.2116188012099997E-3</v>
      </c>
      <c r="Z1877" s="154" t="s">
        <v>4364</v>
      </c>
      <c r="AA1877" s="86">
        <v>1.370279156293E-2</v>
      </c>
      <c r="AB1877" s="154">
        <v>0</v>
      </c>
      <c r="AC1877" s="154">
        <v>0</v>
      </c>
      <c r="AD1877" s="154">
        <v>0</v>
      </c>
      <c r="AE1877" s="154" t="s">
        <v>4364</v>
      </c>
      <c r="AF1877" s="154" t="s">
        <v>4364</v>
      </c>
      <c r="AG1877" s="86">
        <v>4.0438669331199998E-3</v>
      </c>
    </row>
    <row r="1878" spans="1:33" x14ac:dyDescent="0.35">
      <c r="A1878" s="84">
        <v>19567</v>
      </c>
      <c r="B1878" s="126">
        <v>46112</v>
      </c>
      <c r="C1878" s="84">
        <v>10343</v>
      </c>
      <c r="D1878" s="83" t="s">
        <v>2184</v>
      </c>
      <c r="E1878" s="85">
        <v>7342464</v>
      </c>
      <c r="F1878" s="85">
        <v>3997544</v>
      </c>
      <c r="G1878" s="85">
        <v>183764</v>
      </c>
      <c r="H1878" s="85">
        <v>0</v>
      </c>
      <c r="I1878" s="85">
        <v>0</v>
      </c>
      <c r="J1878" s="85">
        <v>835839</v>
      </c>
      <c r="K1878" s="85">
        <v>1113054</v>
      </c>
      <c r="L1878" s="85">
        <v>0</v>
      </c>
      <c r="M1878" s="85">
        <v>59171</v>
      </c>
      <c r="N1878" s="85">
        <v>0</v>
      </c>
      <c r="O1878" s="153">
        <v>363475</v>
      </c>
      <c r="P1878" s="153">
        <v>246151</v>
      </c>
      <c r="Q1878" s="153">
        <v>1196089</v>
      </c>
      <c r="R1878" s="153">
        <v>0</v>
      </c>
      <c r="S1878" s="153">
        <v>0</v>
      </c>
      <c r="T1878" s="86">
        <v>3.7755450263630003E-2</v>
      </c>
      <c r="U1878" s="86" t="s">
        <v>4364</v>
      </c>
      <c r="V1878" s="154" t="s">
        <v>4364</v>
      </c>
      <c r="W1878" s="86">
        <v>6.1012020666200003E-3</v>
      </c>
      <c r="X1878" s="86">
        <v>0</v>
      </c>
      <c r="Y1878" s="86">
        <v>5.2103276670799996E-3</v>
      </c>
      <c r="Z1878" s="154" t="s">
        <v>4364</v>
      </c>
      <c r="AA1878" s="86">
        <v>0</v>
      </c>
      <c r="AB1878" s="86">
        <v>0</v>
      </c>
      <c r="AC1878" s="86" t="s">
        <v>4364</v>
      </c>
      <c r="AD1878" s="154" t="s">
        <v>4364</v>
      </c>
      <c r="AE1878" s="86">
        <v>0</v>
      </c>
      <c r="AF1878" s="86">
        <v>0</v>
      </c>
      <c r="AG1878" s="86">
        <v>3.3088226880899998E-3</v>
      </c>
    </row>
    <row r="1879" spans="1:33" x14ac:dyDescent="0.35">
      <c r="A1879" s="84">
        <v>19593</v>
      </c>
      <c r="B1879" s="126">
        <v>46112</v>
      </c>
      <c r="C1879" s="84">
        <v>10357</v>
      </c>
      <c r="D1879" s="83" t="s">
        <v>2185</v>
      </c>
      <c r="E1879" s="85">
        <v>42992483</v>
      </c>
      <c r="F1879" s="85">
        <v>15127883</v>
      </c>
      <c r="G1879" s="85">
        <v>104352</v>
      </c>
      <c r="H1879" s="85">
        <v>0</v>
      </c>
      <c r="I1879" s="85">
        <v>0</v>
      </c>
      <c r="J1879" s="85">
        <v>3372467</v>
      </c>
      <c r="K1879" s="85">
        <v>9336342</v>
      </c>
      <c r="L1879" s="85">
        <v>0</v>
      </c>
      <c r="M1879" s="85">
        <v>0</v>
      </c>
      <c r="N1879" s="85">
        <v>0</v>
      </c>
      <c r="O1879" s="153">
        <v>802893</v>
      </c>
      <c r="P1879" s="153">
        <v>358136</v>
      </c>
      <c r="Q1879" s="153">
        <v>0</v>
      </c>
      <c r="R1879" s="153">
        <v>1153693</v>
      </c>
      <c r="S1879" s="153">
        <v>0</v>
      </c>
      <c r="T1879" s="86">
        <v>0.16889772530854999</v>
      </c>
      <c r="U1879" s="154" t="s">
        <v>4364</v>
      </c>
      <c r="V1879" s="154" t="s">
        <v>4364</v>
      </c>
      <c r="W1879" s="86">
        <v>2.3900355504999998E-2</v>
      </c>
      <c r="X1879" s="86">
        <v>1.1577098049E-3</v>
      </c>
      <c r="Y1879" s="86">
        <v>6.0008608595699996E-3</v>
      </c>
      <c r="Z1879" s="86" t="s">
        <v>4364</v>
      </c>
      <c r="AA1879" s="86">
        <v>8.6605656067700008E-3</v>
      </c>
      <c r="AB1879" s="86" t="s">
        <v>4364</v>
      </c>
      <c r="AC1879" s="86">
        <v>0</v>
      </c>
      <c r="AD1879" s="154" t="s">
        <v>4364</v>
      </c>
      <c r="AE1879" s="154" t="s">
        <v>4364</v>
      </c>
      <c r="AF1879" s="154" t="s">
        <v>4364</v>
      </c>
      <c r="AG1879" s="86">
        <v>6.8671544282999999E-3</v>
      </c>
    </row>
    <row r="1880" spans="1:33" x14ac:dyDescent="0.35">
      <c r="A1880" s="84">
        <v>19605</v>
      </c>
      <c r="B1880" s="126">
        <v>46112</v>
      </c>
      <c r="C1880" s="84">
        <v>10361</v>
      </c>
      <c r="D1880" s="83" t="s">
        <v>2186</v>
      </c>
      <c r="E1880" s="85">
        <v>21622295</v>
      </c>
      <c r="F1880" s="85">
        <v>12110442</v>
      </c>
      <c r="G1880" s="85">
        <v>538425</v>
      </c>
      <c r="H1880" s="85">
        <v>13160</v>
      </c>
      <c r="I1880" s="85">
        <v>0</v>
      </c>
      <c r="J1880" s="85">
        <v>573037</v>
      </c>
      <c r="K1880" s="85">
        <v>2117673</v>
      </c>
      <c r="L1880" s="85">
        <v>0</v>
      </c>
      <c r="M1880" s="85">
        <v>0</v>
      </c>
      <c r="N1880" s="85">
        <v>0</v>
      </c>
      <c r="O1880" s="153">
        <v>748757</v>
      </c>
      <c r="P1880" s="153">
        <v>102173</v>
      </c>
      <c r="Q1880" s="153">
        <v>7748033</v>
      </c>
      <c r="R1880" s="153">
        <v>269183</v>
      </c>
      <c r="S1880" s="153">
        <v>0</v>
      </c>
      <c r="T1880" s="154">
        <v>1.9040713135270001E-2</v>
      </c>
      <c r="U1880" s="154">
        <v>7.2956917546730005E-2</v>
      </c>
      <c r="V1880" s="154" t="s">
        <v>4364</v>
      </c>
      <c r="W1880" s="86">
        <v>1.881869984798E-2</v>
      </c>
      <c r="X1880" s="86">
        <v>0</v>
      </c>
      <c r="Y1880" s="86">
        <v>1.6358426845899999E-3</v>
      </c>
      <c r="Z1880" s="154" t="s">
        <v>4364</v>
      </c>
      <c r="AA1880" s="86">
        <v>2.6216385329459999E-2</v>
      </c>
      <c r="AB1880" s="86">
        <v>0</v>
      </c>
      <c r="AC1880" s="86">
        <v>0</v>
      </c>
      <c r="AD1880" s="154" t="s">
        <v>4364</v>
      </c>
      <c r="AE1880" s="154">
        <v>0</v>
      </c>
      <c r="AF1880" s="154">
        <v>0</v>
      </c>
      <c r="AG1880" s="86">
        <v>3.57004981585E-3</v>
      </c>
    </row>
    <row r="1881" spans="1:33" x14ac:dyDescent="0.35">
      <c r="A1881" s="84">
        <v>19608</v>
      </c>
      <c r="B1881" s="126">
        <v>46112</v>
      </c>
      <c r="C1881" s="84">
        <v>10364</v>
      </c>
      <c r="D1881" s="83" t="s">
        <v>2187</v>
      </c>
      <c r="E1881" s="85">
        <v>76894400</v>
      </c>
      <c r="F1881" s="85">
        <v>60647130</v>
      </c>
      <c r="G1881" s="85">
        <v>449530</v>
      </c>
      <c r="H1881" s="85">
        <v>0</v>
      </c>
      <c r="I1881" s="85">
        <v>0</v>
      </c>
      <c r="J1881" s="85">
        <v>1903006</v>
      </c>
      <c r="K1881" s="85">
        <v>4049411</v>
      </c>
      <c r="L1881" s="85">
        <v>0</v>
      </c>
      <c r="M1881" s="85">
        <v>0</v>
      </c>
      <c r="N1881" s="85">
        <v>0</v>
      </c>
      <c r="O1881" s="153">
        <v>59399</v>
      </c>
      <c r="P1881" s="153">
        <v>16727708</v>
      </c>
      <c r="Q1881" s="153">
        <v>28393484</v>
      </c>
      <c r="R1881" s="153">
        <v>8095605</v>
      </c>
      <c r="S1881" s="153">
        <v>968987</v>
      </c>
      <c r="T1881" s="154">
        <v>1.084567424358E-2</v>
      </c>
      <c r="U1881" s="154" t="s">
        <v>4364</v>
      </c>
      <c r="V1881" s="154" t="s">
        <v>4364</v>
      </c>
      <c r="W1881" s="86">
        <v>0</v>
      </c>
      <c r="X1881" s="86">
        <v>0</v>
      </c>
      <c r="Y1881" s="86">
        <v>4.0899825431100004E-3</v>
      </c>
      <c r="Z1881" s="154" t="s">
        <v>4364</v>
      </c>
      <c r="AA1881" s="86">
        <v>4.5775148779999999E-4</v>
      </c>
      <c r="AB1881" s="154">
        <v>0</v>
      </c>
      <c r="AC1881" s="154">
        <v>1.0059346836699999E-3</v>
      </c>
      <c r="AD1881" s="154">
        <v>0</v>
      </c>
      <c r="AE1881" s="154" t="s">
        <v>4364</v>
      </c>
      <c r="AF1881" s="154" t="s">
        <v>4364</v>
      </c>
      <c r="AG1881" s="86">
        <v>7.0740310074E-4</v>
      </c>
    </row>
    <row r="1882" spans="1:33" x14ac:dyDescent="0.35">
      <c r="A1882" s="84">
        <v>19619</v>
      </c>
      <c r="B1882" s="126">
        <v>46112</v>
      </c>
      <c r="C1882" s="84">
        <v>10374</v>
      </c>
      <c r="D1882" s="83" t="s">
        <v>2188</v>
      </c>
      <c r="E1882" s="85">
        <v>2269473</v>
      </c>
      <c r="F1882" s="85">
        <v>823408</v>
      </c>
      <c r="G1882" s="85">
        <v>0</v>
      </c>
      <c r="H1882" s="85">
        <v>0</v>
      </c>
      <c r="I1882" s="85">
        <v>0</v>
      </c>
      <c r="J1882" s="85">
        <v>223856</v>
      </c>
      <c r="K1882" s="85">
        <v>175660</v>
      </c>
      <c r="L1882" s="85">
        <v>0</v>
      </c>
      <c r="M1882" s="85">
        <v>0</v>
      </c>
      <c r="N1882" s="85">
        <v>0</v>
      </c>
      <c r="O1882" s="153">
        <v>22648</v>
      </c>
      <c r="P1882" s="153">
        <v>401245</v>
      </c>
      <c r="Q1882" s="153">
        <v>0</v>
      </c>
      <c r="R1882" s="153">
        <v>0</v>
      </c>
      <c r="S1882" s="153">
        <v>0</v>
      </c>
      <c r="T1882" s="86" t="s">
        <v>4364</v>
      </c>
      <c r="U1882" s="154" t="s">
        <v>4364</v>
      </c>
      <c r="V1882" s="154" t="s">
        <v>4364</v>
      </c>
      <c r="W1882" s="86">
        <v>9.1516275436180003E-2</v>
      </c>
      <c r="X1882" s="86">
        <v>0</v>
      </c>
      <c r="Y1882" s="86">
        <v>0</v>
      </c>
      <c r="Z1882" s="154" t="s">
        <v>4364</v>
      </c>
      <c r="AA1882" s="86">
        <v>0</v>
      </c>
      <c r="AB1882" s="86" t="s">
        <v>4364</v>
      </c>
      <c r="AC1882" s="86" t="s">
        <v>4364</v>
      </c>
      <c r="AD1882" s="154" t="s">
        <v>4364</v>
      </c>
      <c r="AE1882" s="86" t="s">
        <v>4364</v>
      </c>
      <c r="AF1882" s="86" t="s">
        <v>4364</v>
      </c>
      <c r="AG1882" s="86">
        <v>1.3272539819500001E-3</v>
      </c>
    </row>
    <row r="1883" spans="1:33" x14ac:dyDescent="0.35">
      <c r="A1883" s="84">
        <v>19655</v>
      </c>
      <c r="B1883" s="126">
        <v>46112</v>
      </c>
      <c r="C1883" s="84">
        <v>10397</v>
      </c>
      <c r="D1883" s="83" t="s">
        <v>2189</v>
      </c>
      <c r="E1883" s="85">
        <v>171300934</v>
      </c>
      <c r="F1883" s="85">
        <v>108082175</v>
      </c>
      <c r="G1883" s="85">
        <v>1848090</v>
      </c>
      <c r="H1883" s="85">
        <v>0</v>
      </c>
      <c r="I1883" s="85">
        <v>1498745</v>
      </c>
      <c r="J1883" s="85">
        <v>15302983</v>
      </c>
      <c r="K1883" s="85">
        <v>45144423</v>
      </c>
      <c r="L1883" s="85">
        <v>0</v>
      </c>
      <c r="M1883" s="85">
        <v>5787190</v>
      </c>
      <c r="N1883" s="85">
        <v>2248330</v>
      </c>
      <c r="O1883" s="153">
        <v>6323085</v>
      </c>
      <c r="P1883" s="153">
        <v>2818952</v>
      </c>
      <c r="Q1883" s="153">
        <v>21542017</v>
      </c>
      <c r="R1883" s="153">
        <v>5568360</v>
      </c>
      <c r="S1883" s="153">
        <v>0</v>
      </c>
      <c r="T1883" s="154">
        <v>9.7343558495600006E-3</v>
      </c>
      <c r="U1883" s="154" t="s">
        <v>4364</v>
      </c>
      <c r="V1883" s="154">
        <v>1.8598867900410002E-2</v>
      </c>
      <c r="W1883" s="86">
        <v>1.472028041833E-2</v>
      </c>
      <c r="X1883" s="86">
        <v>1.5773859763400001E-3</v>
      </c>
      <c r="Y1883" s="86">
        <v>2.5791095318199999E-3</v>
      </c>
      <c r="Z1883" s="154" t="s">
        <v>4364</v>
      </c>
      <c r="AA1883" s="86">
        <v>3.3869886925700001E-3</v>
      </c>
      <c r="AB1883" s="154">
        <v>0</v>
      </c>
      <c r="AC1883" s="154">
        <v>0</v>
      </c>
      <c r="AD1883" s="154" t="s">
        <v>4364</v>
      </c>
      <c r="AE1883" s="154">
        <v>0</v>
      </c>
      <c r="AF1883" s="154">
        <v>0</v>
      </c>
      <c r="AG1883" s="86">
        <v>2.8981137381699999E-3</v>
      </c>
    </row>
    <row r="1884" spans="1:33" x14ac:dyDescent="0.35">
      <c r="A1884" s="84">
        <v>19668</v>
      </c>
      <c r="B1884" s="126">
        <v>46112</v>
      </c>
      <c r="C1884" s="84">
        <v>10405</v>
      </c>
      <c r="D1884" s="83" t="s">
        <v>2190</v>
      </c>
      <c r="E1884" s="85">
        <v>61435227</v>
      </c>
      <c r="F1884" s="85">
        <v>24470594</v>
      </c>
      <c r="G1884" s="85">
        <v>1824122</v>
      </c>
      <c r="H1884" s="85">
        <v>0</v>
      </c>
      <c r="I1884" s="85">
        <v>0</v>
      </c>
      <c r="J1884" s="85">
        <v>2459503</v>
      </c>
      <c r="K1884" s="85">
        <v>3115407</v>
      </c>
      <c r="L1884" s="85">
        <v>0</v>
      </c>
      <c r="M1884" s="85">
        <v>35458</v>
      </c>
      <c r="N1884" s="85">
        <v>0</v>
      </c>
      <c r="O1884" s="153">
        <v>1405602</v>
      </c>
      <c r="P1884" s="153">
        <v>2417605</v>
      </c>
      <c r="Q1884" s="153">
        <v>9795643</v>
      </c>
      <c r="R1884" s="153">
        <v>3417254</v>
      </c>
      <c r="S1884" s="153">
        <v>0</v>
      </c>
      <c r="T1884" s="154">
        <v>4.19438918009E-3</v>
      </c>
      <c r="U1884" s="154" t="s">
        <v>4364</v>
      </c>
      <c r="V1884" s="154" t="s">
        <v>4364</v>
      </c>
      <c r="W1884" s="86">
        <v>-4.9599787652999999E-3</v>
      </c>
      <c r="X1884" s="86">
        <v>5.3509594951E-4</v>
      </c>
      <c r="Y1884" s="86">
        <v>-1.345095825E-4</v>
      </c>
      <c r="Z1884" s="154" t="s">
        <v>4364</v>
      </c>
      <c r="AA1884" s="86">
        <v>0</v>
      </c>
      <c r="AB1884" s="154">
        <v>3.151016884E-5</v>
      </c>
      <c r="AC1884" s="154">
        <v>0</v>
      </c>
      <c r="AD1884" s="154" t="s">
        <v>4364</v>
      </c>
      <c r="AE1884" s="154">
        <v>0</v>
      </c>
      <c r="AF1884" s="154" t="s">
        <v>4364</v>
      </c>
      <c r="AG1884" s="86">
        <v>2.1186557839E-4</v>
      </c>
    </row>
    <row r="1885" spans="1:33" x14ac:dyDescent="0.35">
      <c r="A1885" s="84">
        <v>19678</v>
      </c>
      <c r="B1885" s="126">
        <v>46112</v>
      </c>
      <c r="C1885" s="84">
        <v>10410</v>
      </c>
      <c r="D1885" s="83" t="s">
        <v>2191</v>
      </c>
      <c r="E1885" s="85">
        <v>76066319</v>
      </c>
      <c r="F1885" s="85">
        <v>38439302</v>
      </c>
      <c r="G1885" s="85">
        <v>1332931</v>
      </c>
      <c r="H1885" s="85">
        <v>0</v>
      </c>
      <c r="I1885" s="85">
        <v>0</v>
      </c>
      <c r="J1885" s="85">
        <v>2125517</v>
      </c>
      <c r="K1885" s="85">
        <v>2249836</v>
      </c>
      <c r="L1885" s="85">
        <v>0</v>
      </c>
      <c r="M1885" s="85">
        <v>9556903</v>
      </c>
      <c r="N1885" s="85">
        <v>0</v>
      </c>
      <c r="O1885" s="153">
        <v>669925</v>
      </c>
      <c r="P1885" s="153">
        <v>713702</v>
      </c>
      <c r="Q1885" s="153">
        <v>13229237</v>
      </c>
      <c r="R1885" s="153">
        <v>8561251</v>
      </c>
      <c r="S1885" s="153">
        <v>0</v>
      </c>
      <c r="T1885" s="86">
        <v>1.542371274044E-2</v>
      </c>
      <c r="U1885" s="154" t="s">
        <v>4364</v>
      </c>
      <c r="V1885" s="154" t="s">
        <v>4364</v>
      </c>
      <c r="W1885" s="86">
        <v>4.8043731836919998E-2</v>
      </c>
      <c r="X1885" s="86">
        <v>4.2543146829999997E-5</v>
      </c>
      <c r="Y1885" s="86">
        <v>7.7611212411799997E-3</v>
      </c>
      <c r="Z1885" s="154" t="s">
        <v>4364</v>
      </c>
      <c r="AA1885" s="86">
        <v>5.2098801372499996E-3</v>
      </c>
      <c r="AB1885" s="86">
        <v>3.0099548361999998E-4</v>
      </c>
      <c r="AC1885" s="86">
        <v>0</v>
      </c>
      <c r="AD1885" s="154" t="s">
        <v>4364</v>
      </c>
      <c r="AE1885" s="154">
        <v>0</v>
      </c>
      <c r="AF1885" s="154">
        <v>0</v>
      </c>
      <c r="AG1885" s="86">
        <v>2.8929831511700001E-3</v>
      </c>
    </row>
    <row r="1886" spans="1:33" x14ac:dyDescent="0.35">
      <c r="A1886" s="84">
        <v>19700</v>
      </c>
      <c r="B1886" s="126">
        <v>46112</v>
      </c>
      <c r="C1886" s="84">
        <v>10423</v>
      </c>
      <c r="D1886" s="83" t="s">
        <v>2192</v>
      </c>
      <c r="E1886" s="85">
        <v>68628948</v>
      </c>
      <c r="F1886" s="85">
        <v>36896396</v>
      </c>
      <c r="G1886" s="85">
        <v>563427</v>
      </c>
      <c r="H1886" s="85">
        <v>51092</v>
      </c>
      <c r="I1886" s="85">
        <v>0</v>
      </c>
      <c r="J1886" s="85">
        <v>4064847</v>
      </c>
      <c r="K1886" s="85">
        <v>20049025</v>
      </c>
      <c r="L1886" s="85">
        <v>0</v>
      </c>
      <c r="M1886" s="85">
        <v>0</v>
      </c>
      <c r="N1886" s="85">
        <v>0</v>
      </c>
      <c r="O1886" s="153">
        <v>2850104</v>
      </c>
      <c r="P1886" s="153">
        <v>2884361</v>
      </c>
      <c r="Q1886" s="153">
        <v>5946457</v>
      </c>
      <c r="R1886" s="153">
        <v>487083</v>
      </c>
      <c r="S1886" s="153">
        <v>0</v>
      </c>
      <c r="T1886" s="154">
        <v>1.9952470125420001E-2</v>
      </c>
      <c r="U1886" s="86">
        <v>0.1656294078609</v>
      </c>
      <c r="V1886" s="86" t="s">
        <v>4364</v>
      </c>
      <c r="W1886" s="86">
        <v>2.0468379202570001E-2</v>
      </c>
      <c r="X1886" s="86">
        <v>4.6027845180699996E-3</v>
      </c>
      <c r="Y1886" s="86">
        <v>8.0725772125200008E-3</v>
      </c>
      <c r="Z1886" s="154" t="s">
        <v>4364</v>
      </c>
      <c r="AA1886" s="86">
        <v>6.9180304223599998E-3</v>
      </c>
      <c r="AB1886" s="154">
        <v>0</v>
      </c>
      <c r="AC1886" s="154">
        <v>0</v>
      </c>
      <c r="AD1886" s="154" t="s">
        <v>4364</v>
      </c>
      <c r="AE1886" s="154" t="s">
        <v>4364</v>
      </c>
      <c r="AF1886" s="154" t="s">
        <v>4364</v>
      </c>
      <c r="AG1886" s="86">
        <v>7.4754938324000002E-3</v>
      </c>
    </row>
    <row r="1887" spans="1:33" x14ac:dyDescent="0.35">
      <c r="A1887" s="84">
        <v>19708</v>
      </c>
      <c r="B1887" s="126">
        <v>46112</v>
      </c>
      <c r="C1887" s="84">
        <v>10428</v>
      </c>
      <c r="D1887" s="83" t="s">
        <v>2193</v>
      </c>
      <c r="E1887" s="85">
        <v>18540259</v>
      </c>
      <c r="F1887" s="85">
        <v>16515315</v>
      </c>
      <c r="G1887" s="85">
        <v>0</v>
      </c>
      <c r="H1887" s="85">
        <v>61565</v>
      </c>
      <c r="I1887" s="85">
        <v>0</v>
      </c>
      <c r="J1887" s="85">
        <v>2805579</v>
      </c>
      <c r="K1887" s="85">
        <v>6832327</v>
      </c>
      <c r="L1887" s="85">
        <v>0</v>
      </c>
      <c r="M1887" s="85">
        <v>0</v>
      </c>
      <c r="N1887" s="85">
        <v>0</v>
      </c>
      <c r="O1887" s="153">
        <v>1203482</v>
      </c>
      <c r="P1887" s="153">
        <v>688461</v>
      </c>
      <c r="Q1887" s="153">
        <v>559691</v>
      </c>
      <c r="R1887" s="153">
        <v>4364210</v>
      </c>
      <c r="S1887" s="153">
        <v>0</v>
      </c>
      <c r="T1887" s="86" t="s">
        <v>4364</v>
      </c>
      <c r="U1887" s="154">
        <v>3.0782528670069999E-2</v>
      </c>
      <c r="V1887" s="154" t="s">
        <v>4364</v>
      </c>
      <c r="W1887" s="86">
        <v>3.5274291500510001E-2</v>
      </c>
      <c r="X1887" s="86">
        <v>-2.1269873620000001E-4</v>
      </c>
      <c r="Y1887" s="86">
        <v>2.8352725046299999E-3</v>
      </c>
      <c r="Z1887" s="154" t="s">
        <v>4364</v>
      </c>
      <c r="AA1887" s="86">
        <v>0</v>
      </c>
      <c r="AB1887" s="86">
        <v>0</v>
      </c>
      <c r="AC1887" s="86">
        <v>-2.2112096732000001E-3</v>
      </c>
      <c r="AD1887" s="86" t="s">
        <v>4364</v>
      </c>
      <c r="AE1887" s="154" t="s">
        <v>4364</v>
      </c>
      <c r="AF1887" s="154" t="s">
        <v>4364</v>
      </c>
      <c r="AG1887" s="86">
        <v>3.7628020254699998E-3</v>
      </c>
    </row>
    <row r="1888" spans="1:33" x14ac:dyDescent="0.35">
      <c r="A1888" s="84">
        <v>19723</v>
      </c>
      <c r="B1888" s="126">
        <v>46112</v>
      </c>
      <c r="C1888" s="84">
        <v>10437</v>
      </c>
      <c r="D1888" s="83" t="s">
        <v>2194</v>
      </c>
      <c r="E1888" s="85">
        <v>11374117</v>
      </c>
      <c r="F1888" s="85">
        <v>6206554</v>
      </c>
      <c r="G1888" s="85">
        <v>0</v>
      </c>
      <c r="H1888" s="85">
        <v>0</v>
      </c>
      <c r="I1888" s="85">
        <v>0</v>
      </c>
      <c r="J1888" s="85">
        <v>1840176</v>
      </c>
      <c r="K1888" s="85">
        <v>3137642</v>
      </c>
      <c r="L1888" s="85">
        <v>0</v>
      </c>
      <c r="M1888" s="85">
        <v>0</v>
      </c>
      <c r="N1888" s="85">
        <v>0</v>
      </c>
      <c r="O1888" s="153">
        <v>686117</v>
      </c>
      <c r="P1888" s="153">
        <v>542618</v>
      </c>
      <c r="Q1888" s="153">
        <v>0</v>
      </c>
      <c r="R1888" s="153">
        <v>0</v>
      </c>
      <c r="S1888" s="153">
        <v>0</v>
      </c>
      <c r="T1888" s="154" t="s">
        <v>4364</v>
      </c>
      <c r="U1888" s="154" t="s">
        <v>4364</v>
      </c>
      <c r="V1888" s="154" t="s">
        <v>4364</v>
      </c>
      <c r="W1888" s="86">
        <v>1.8862145321099999E-3</v>
      </c>
      <c r="X1888" s="154">
        <v>-6.0176239789999999E-4</v>
      </c>
      <c r="Y1888" s="154">
        <v>2.1471692364000001E-4</v>
      </c>
      <c r="Z1888" s="154" t="s">
        <v>4364</v>
      </c>
      <c r="AA1888" s="154">
        <v>0</v>
      </c>
      <c r="AB1888" s="86" t="s">
        <v>4364</v>
      </c>
      <c r="AC1888" s="154" t="s">
        <v>4364</v>
      </c>
      <c r="AD1888" s="154" t="s">
        <v>4364</v>
      </c>
      <c r="AE1888" s="154" t="s">
        <v>4364</v>
      </c>
      <c r="AF1888" s="154" t="s">
        <v>4364</v>
      </c>
      <c r="AG1888" s="86">
        <v>3.1362468089000001E-4</v>
      </c>
    </row>
    <row r="1889" spans="1:33" x14ac:dyDescent="0.35">
      <c r="A1889" s="84">
        <v>19732</v>
      </c>
      <c r="B1889" s="126">
        <v>46112</v>
      </c>
      <c r="C1889" s="84">
        <v>10442</v>
      </c>
      <c r="D1889" s="83" t="s">
        <v>2195</v>
      </c>
      <c r="E1889" s="85">
        <v>84896307</v>
      </c>
      <c r="F1889" s="85">
        <v>57622049</v>
      </c>
      <c r="G1889" s="85">
        <v>1251810</v>
      </c>
      <c r="H1889" s="85">
        <v>0</v>
      </c>
      <c r="I1889" s="85">
        <v>0</v>
      </c>
      <c r="J1889" s="85">
        <v>19759268</v>
      </c>
      <c r="K1889" s="85">
        <v>1591030</v>
      </c>
      <c r="L1889" s="85">
        <v>0</v>
      </c>
      <c r="M1889" s="85">
        <v>442386</v>
      </c>
      <c r="N1889" s="85">
        <v>336949</v>
      </c>
      <c r="O1889" s="153">
        <v>1528813</v>
      </c>
      <c r="P1889" s="153">
        <v>5126835</v>
      </c>
      <c r="Q1889" s="153">
        <v>14568228</v>
      </c>
      <c r="R1889" s="153">
        <v>11921914</v>
      </c>
      <c r="S1889" s="153">
        <v>1094816</v>
      </c>
      <c r="T1889" s="154">
        <v>7.8540773562900002E-3</v>
      </c>
      <c r="U1889" s="154" t="s">
        <v>4364</v>
      </c>
      <c r="V1889" s="154" t="s">
        <v>4364</v>
      </c>
      <c r="W1889" s="86">
        <v>-5.0947025250300003E-2</v>
      </c>
      <c r="X1889" s="86">
        <v>9.2056344398000001E-4</v>
      </c>
      <c r="Y1889" s="86">
        <v>5.8081830346499996E-3</v>
      </c>
      <c r="Z1889" s="154" t="s">
        <v>4364</v>
      </c>
      <c r="AA1889" s="86">
        <v>1.02057037266E-3</v>
      </c>
      <c r="AB1889" s="154">
        <v>-3.9858163699999997E-5</v>
      </c>
      <c r="AC1889" s="154">
        <v>0</v>
      </c>
      <c r="AD1889" s="154">
        <v>0</v>
      </c>
      <c r="AE1889" s="154">
        <v>0</v>
      </c>
      <c r="AF1889" s="154">
        <v>0</v>
      </c>
      <c r="AG1889" s="86">
        <v>-7.3340994520000005E-4</v>
      </c>
    </row>
    <row r="1890" spans="1:33" x14ac:dyDescent="0.35">
      <c r="A1890" s="84">
        <v>19739</v>
      </c>
      <c r="B1890" s="126">
        <v>46112</v>
      </c>
      <c r="C1890" s="84">
        <v>10447</v>
      </c>
      <c r="D1890" s="83" t="s">
        <v>2196</v>
      </c>
      <c r="E1890" s="85">
        <v>73890305</v>
      </c>
      <c r="F1890" s="85">
        <v>37054082</v>
      </c>
      <c r="G1890" s="85">
        <v>268926</v>
      </c>
      <c r="H1890" s="85">
        <v>0</v>
      </c>
      <c r="I1890" s="85">
        <v>0</v>
      </c>
      <c r="J1890" s="85">
        <v>882098</v>
      </c>
      <c r="K1890" s="85">
        <v>1502885</v>
      </c>
      <c r="L1890" s="85">
        <v>0</v>
      </c>
      <c r="M1890" s="85">
        <v>2554819</v>
      </c>
      <c r="N1890" s="85">
        <v>164573</v>
      </c>
      <c r="O1890" s="153">
        <v>182073</v>
      </c>
      <c r="P1890" s="153">
        <v>0</v>
      </c>
      <c r="Q1890" s="153">
        <v>24512881</v>
      </c>
      <c r="R1890" s="153">
        <v>6985827</v>
      </c>
      <c r="S1890" s="153">
        <v>0</v>
      </c>
      <c r="T1890" s="154">
        <v>1.6847749195920001E-2</v>
      </c>
      <c r="U1890" s="154" t="s">
        <v>4364</v>
      </c>
      <c r="V1890" s="154" t="s">
        <v>4364</v>
      </c>
      <c r="W1890" s="86">
        <v>6.8988317627100004E-3</v>
      </c>
      <c r="X1890" s="154">
        <v>0</v>
      </c>
      <c r="Y1890" s="86">
        <v>0</v>
      </c>
      <c r="Z1890" s="154" t="s">
        <v>4364</v>
      </c>
      <c r="AA1890" s="86">
        <v>0</v>
      </c>
      <c r="AB1890" s="154">
        <v>0</v>
      </c>
      <c r="AC1890" s="154">
        <v>0</v>
      </c>
      <c r="AD1890" s="154" t="s">
        <v>4364</v>
      </c>
      <c r="AE1890" s="154">
        <v>0</v>
      </c>
      <c r="AF1890" s="154">
        <v>0</v>
      </c>
      <c r="AG1890" s="86">
        <v>1.5497724987000001E-4</v>
      </c>
    </row>
    <row r="1891" spans="1:33" x14ac:dyDescent="0.35">
      <c r="A1891" s="84">
        <v>19741</v>
      </c>
      <c r="B1891" s="126">
        <v>46112</v>
      </c>
      <c r="C1891" s="84">
        <v>10448</v>
      </c>
      <c r="D1891" s="83" t="s">
        <v>2197</v>
      </c>
      <c r="E1891" s="85">
        <v>10227451</v>
      </c>
      <c r="F1891" s="85">
        <v>8012701</v>
      </c>
      <c r="G1891" s="85">
        <v>99193</v>
      </c>
      <c r="H1891" s="85">
        <v>0</v>
      </c>
      <c r="I1891" s="85">
        <v>0</v>
      </c>
      <c r="J1891" s="85">
        <v>4016677</v>
      </c>
      <c r="K1891" s="85">
        <v>2199459</v>
      </c>
      <c r="L1891" s="85">
        <v>0</v>
      </c>
      <c r="M1891" s="85">
        <v>0</v>
      </c>
      <c r="N1891" s="85">
        <v>0</v>
      </c>
      <c r="O1891" s="153">
        <v>471890</v>
      </c>
      <c r="P1891" s="153">
        <v>1225482</v>
      </c>
      <c r="Q1891" s="153">
        <v>0</v>
      </c>
      <c r="R1891" s="153">
        <v>0</v>
      </c>
      <c r="S1891" s="153">
        <v>0</v>
      </c>
      <c r="T1891" s="154">
        <v>4.6230627790999997E-4</v>
      </c>
      <c r="U1891" s="86" t="s">
        <v>4364</v>
      </c>
      <c r="V1891" s="154" t="s">
        <v>4364</v>
      </c>
      <c r="W1891" s="86">
        <v>1.120303548398E-2</v>
      </c>
      <c r="X1891" s="86">
        <v>-2.3226493719999999E-4</v>
      </c>
      <c r="Y1891" s="86">
        <v>1.7706321733100001E-3</v>
      </c>
      <c r="Z1891" s="154" t="s">
        <v>4364</v>
      </c>
      <c r="AA1891" s="86">
        <v>0</v>
      </c>
      <c r="AB1891" s="154" t="s">
        <v>4364</v>
      </c>
      <c r="AC1891" s="154" t="s">
        <v>4364</v>
      </c>
      <c r="AD1891" s="154" t="s">
        <v>4364</v>
      </c>
      <c r="AE1891" s="154" t="s">
        <v>4364</v>
      </c>
      <c r="AF1891" s="154" t="s">
        <v>4364</v>
      </c>
      <c r="AG1891" s="86">
        <v>1.29622195326E-3</v>
      </c>
    </row>
    <row r="1892" spans="1:33" x14ac:dyDescent="0.35">
      <c r="A1892" s="84">
        <v>19745</v>
      </c>
      <c r="B1892" s="126">
        <v>46112</v>
      </c>
      <c r="C1892" s="84">
        <v>10451</v>
      </c>
      <c r="D1892" s="83" t="s">
        <v>2198</v>
      </c>
      <c r="E1892" s="85">
        <v>17283492</v>
      </c>
      <c r="F1892" s="85">
        <v>3553924</v>
      </c>
      <c r="G1892" s="85">
        <v>122724</v>
      </c>
      <c r="H1892" s="85">
        <v>0</v>
      </c>
      <c r="I1892" s="85">
        <v>0</v>
      </c>
      <c r="J1892" s="85">
        <v>2087363</v>
      </c>
      <c r="K1892" s="85">
        <v>631353</v>
      </c>
      <c r="L1892" s="85">
        <v>0</v>
      </c>
      <c r="M1892" s="85">
        <v>0</v>
      </c>
      <c r="N1892" s="85">
        <v>0</v>
      </c>
      <c r="O1892" s="153">
        <v>572956</v>
      </c>
      <c r="P1892" s="153">
        <v>139528</v>
      </c>
      <c r="Q1892" s="153">
        <v>0</v>
      </c>
      <c r="R1892" s="153">
        <v>0</v>
      </c>
      <c r="S1892" s="153">
        <v>0</v>
      </c>
      <c r="T1892" s="86">
        <v>1.643126342449E-2</v>
      </c>
      <c r="U1892" s="154" t="s">
        <v>4364</v>
      </c>
      <c r="V1892" s="86" t="s">
        <v>4364</v>
      </c>
      <c r="W1892" s="86">
        <v>6.4210579670699996E-3</v>
      </c>
      <c r="X1892" s="86">
        <v>0</v>
      </c>
      <c r="Y1892" s="86">
        <v>-3.7958346320000002E-4</v>
      </c>
      <c r="Z1892" s="154" t="s">
        <v>4364</v>
      </c>
      <c r="AA1892" s="86">
        <v>0</v>
      </c>
      <c r="AB1892" s="86">
        <v>0</v>
      </c>
      <c r="AC1892" s="86" t="s">
        <v>4364</v>
      </c>
      <c r="AD1892" s="154" t="s">
        <v>4364</v>
      </c>
      <c r="AE1892" s="86" t="s">
        <v>4364</v>
      </c>
      <c r="AF1892" s="86" t="s">
        <v>4364</v>
      </c>
      <c r="AG1892" s="86">
        <v>2.1940066221700001E-3</v>
      </c>
    </row>
    <row r="1893" spans="1:33" x14ac:dyDescent="0.35">
      <c r="A1893" s="84">
        <v>19775</v>
      </c>
      <c r="B1893" s="126">
        <v>46112</v>
      </c>
      <c r="C1893" s="84">
        <v>10470</v>
      </c>
      <c r="D1893" s="83" t="s">
        <v>2199</v>
      </c>
      <c r="E1893" s="85">
        <v>243983</v>
      </c>
      <c r="F1893" s="85">
        <v>71794</v>
      </c>
      <c r="G1893" s="85">
        <v>0</v>
      </c>
      <c r="H1893" s="85">
        <v>0</v>
      </c>
      <c r="I1893" s="85">
        <v>0</v>
      </c>
      <c r="J1893" s="85">
        <v>0</v>
      </c>
      <c r="K1893" s="85">
        <v>0</v>
      </c>
      <c r="L1893" s="85">
        <v>0</v>
      </c>
      <c r="M1893" s="85">
        <v>0</v>
      </c>
      <c r="N1893" s="85">
        <v>0</v>
      </c>
      <c r="O1893" s="153">
        <v>71794</v>
      </c>
      <c r="P1893" s="153">
        <v>0</v>
      </c>
      <c r="Q1893" s="153">
        <v>0</v>
      </c>
      <c r="R1893" s="153">
        <v>0</v>
      </c>
      <c r="S1893" s="153">
        <v>0</v>
      </c>
      <c r="T1893" s="154" t="s">
        <v>4364</v>
      </c>
      <c r="U1893" s="86" t="s">
        <v>4364</v>
      </c>
      <c r="V1893" s="154">
        <v>0</v>
      </c>
      <c r="W1893" s="86">
        <v>0</v>
      </c>
      <c r="X1893" s="86" t="s">
        <v>4364</v>
      </c>
      <c r="Y1893" s="86" t="s">
        <v>4364</v>
      </c>
      <c r="Z1893" s="154" t="s">
        <v>4364</v>
      </c>
      <c r="AA1893" s="86" t="s">
        <v>4364</v>
      </c>
      <c r="AB1893" s="154" t="s">
        <v>4364</v>
      </c>
      <c r="AC1893" s="86" t="s">
        <v>4364</v>
      </c>
      <c r="AD1893" s="154" t="s">
        <v>4364</v>
      </c>
      <c r="AE1893" s="154" t="s">
        <v>4364</v>
      </c>
      <c r="AF1893" s="154" t="s">
        <v>4364</v>
      </c>
      <c r="AG1893" s="86">
        <v>0</v>
      </c>
    </row>
    <row r="1894" spans="1:33" x14ac:dyDescent="0.35">
      <c r="A1894" s="84">
        <v>19788</v>
      </c>
      <c r="B1894" s="126">
        <v>46112</v>
      </c>
      <c r="C1894" s="84">
        <v>10477</v>
      </c>
      <c r="D1894" s="83" t="s">
        <v>2200</v>
      </c>
      <c r="E1894" s="85">
        <v>83790047</v>
      </c>
      <c r="F1894" s="85">
        <v>60374709</v>
      </c>
      <c r="G1894" s="85">
        <v>1158472</v>
      </c>
      <c r="H1894" s="85">
        <v>30903</v>
      </c>
      <c r="I1894" s="85">
        <v>0</v>
      </c>
      <c r="J1894" s="85">
        <v>4622763</v>
      </c>
      <c r="K1894" s="85">
        <v>33214481</v>
      </c>
      <c r="L1894" s="85">
        <v>0</v>
      </c>
      <c r="M1894" s="85">
        <v>0</v>
      </c>
      <c r="N1894" s="85">
        <v>0</v>
      </c>
      <c r="O1894" s="153">
        <v>1644373</v>
      </c>
      <c r="P1894" s="153">
        <v>8148668</v>
      </c>
      <c r="Q1894" s="153">
        <v>4567629</v>
      </c>
      <c r="R1894" s="153">
        <v>6987420</v>
      </c>
      <c r="S1894" s="153">
        <v>0</v>
      </c>
      <c r="T1894" s="86">
        <v>1.4692533945940001E-2</v>
      </c>
      <c r="U1894" s="154">
        <v>2.0947217988029999E-2</v>
      </c>
      <c r="V1894" s="154" t="s">
        <v>4364</v>
      </c>
      <c r="W1894" s="86">
        <v>1.668697470928E-2</v>
      </c>
      <c r="X1894" s="86">
        <v>2.9196679145400001E-3</v>
      </c>
      <c r="Y1894" s="86">
        <v>5.2918572694900003E-3</v>
      </c>
      <c r="Z1894" s="154" t="s">
        <v>4364</v>
      </c>
      <c r="AA1894" s="86">
        <v>1.0325648967E-3</v>
      </c>
      <c r="AB1894" s="86">
        <v>0</v>
      </c>
      <c r="AC1894" s="154">
        <v>0</v>
      </c>
      <c r="AD1894" s="86" t="s">
        <v>4364</v>
      </c>
      <c r="AE1894" s="86" t="s">
        <v>4364</v>
      </c>
      <c r="AF1894" s="86" t="s">
        <v>4364</v>
      </c>
      <c r="AG1894" s="86">
        <v>4.1731138765800004E-3</v>
      </c>
    </row>
    <row r="1895" spans="1:33" x14ac:dyDescent="0.35">
      <c r="A1895" s="84">
        <v>19853</v>
      </c>
      <c r="B1895" s="126">
        <v>46112</v>
      </c>
      <c r="C1895" s="84">
        <v>10518</v>
      </c>
      <c r="D1895" s="83" t="s">
        <v>2201</v>
      </c>
      <c r="E1895" s="85">
        <v>154016101</v>
      </c>
      <c r="F1895" s="85">
        <v>70717457</v>
      </c>
      <c r="G1895" s="85">
        <v>1950207</v>
      </c>
      <c r="H1895" s="85">
        <v>11654</v>
      </c>
      <c r="I1895" s="85">
        <v>0</v>
      </c>
      <c r="J1895" s="85">
        <v>3270857</v>
      </c>
      <c r="K1895" s="85">
        <v>26619865</v>
      </c>
      <c r="L1895" s="85">
        <v>0</v>
      </c>
      <c r="M1895" s="85">
        <v>0</v>
      </c>
      <c r="N1895" s="85">
        <v>0</v>
      </c>
      <c r="O1895" s="153">
        <v>4582362</v>
      </c>
      <c r="P1895" s="153">
        <v>1328543</v>
      </c>
      <c r="Q1895" s="153">
        <v>23718893</v>
      </c>
      <c r="R1895" s="153">
        <v>9235076</v>
      </c>
      <c r="S1895" s="153">
        <v>0</v>
      </c>
      <c r="T1895" s="154">
        <v>2.991028603975E-2</v>
      </c>
      <c r="U1895" s="154">
        <v>0</v>
      </c>
      <c r="V1895" s="154" t="s">
        <v>4364</v>
      </c>
      <c r="W1895" s="86">
        <v>2.342009497885E-2</v>
      </c>
      <c r="X1895" s="154">
        <v>-3.1481510980000001E-4</v>
      </c>
      <c r="Y1895" s="86">
        <v>3.6411268009700001E-3</v>
      </c>
      <c r="Z1895" s="154" t="s">
        <v>4364</v>
      </c>
      <c r="AA1895" s="86">
        <v>2.9825230979999999E-5</v>
      </c>
      <c r="AB1895" s="154">
        <v>0</v>
      </c>
      <c r="AC1895" s="154">
        <v>8.621585998E-5</v>
      </c>
      <c r="AD1895" s="154" t="s">
        <v>4364</v>
      </c>
      <c r="AE1895" s="154" t="s">
        <v>4364</v>
      </c>
      <c r="AF1895" s="154" t="s">
        <v>4364</v>
      </c>
      <c r="AG1895" s="86">
        <v>3.6786304444100001E-3</v>
      </c>
    </row>
    <row r="1896" spans="1:33" x14ac:dyDescent="0.35">
      <c r="A1896" s="84">
        <v>19867</v>
      </c>
      <c r="B1896" s="126">
        <v>46112</v>
      </c>
      <c r="C1896" s="84">
        <v>10525</v>
      </c>
      <c r="D1896" s="83" t="s">
        <v>2202</v>
      </c>
      <c r="E1896" s="85">
        <v>221194109</v>
      </c>
      <c r="F1896" s="85">
        <v>175402496</v>
      </c>
      <c r="G1896" s="85">
        <v>2683799</v>
      </c>
      <c r="H1896" s="85">
        <v>500</v>
      </c>
      <c r="I1896" s="85">
        <v>0</v>
      </c>
      <c r="J1896" s="85">
        <v>32862989</v>
      </c>
      <c r="K1896" s="85">
        <v>98356091</v>
      </c>
      <c r="L1896" s="85">
        <v>0</v>
      </c>
      <c r="M1896" s="85">
        <v>326352</v>
      </c>
      <c r="N1896" s="85">
        <v>2146213</v>
      </c>
      <c r="O1896" s="153">
        <v>21231880</v>
      </c>
      <c r="P1896" s="153">
        <v>9446318</v>
      </c>
      <c r="Q1896" s="153">
        <v>7392635</v>
      </c>
      <c r="R1896" s="153">
        <v>955719</v>
      </c>
      <c r="S1896" s="153">
        <v>0</v>
      </c>
      <c r="T1896" s="86">
        <v>2.424451733108E-2</v>
      </c>
      <c r="U1896" s="86">
        <v>0</v>
      </c>
      <c r="V1896" s="154" t="s">
        <v>4364</v>
      </c>
      <c r="W1896" s="86">
        <v>4.060117711182E-2</v>
      </c>
      <c r="X1896" s="86">
        <v>2.3681177812600001E-3</v>
      </c>
      <c r="Y1896" s="86">
        <v>1.1940444822890001E-2</v>
      </c>
      <c r="Z1896" s="154" t="s">
        <v>4364</v>
      </c>
      <c r="AA1896" s="86">
        <v>1.790158222096E-2</v>
      </c>
      <c r="AB1896" s="86">
        <v>0</v>
      </c>
      <c r="AC1896" s="86">
        <v>-4.7575597040000004E-3</v>
      </c>
      <c r="AD1896" s="86" t="s">
        <v>4364</v>
      </c>
      <c r="AE1896" s="86">
        <v>0</v>
      </c>
      <c r="AF1896" s="86">
        <v>6.1555620793799998E-3</v>
      </c>
      <c r="AG1896" s="86">
        <v>1.3557545765219999E-2</v>
      </c>
    </row>
    <row r="1897" spans="1:33" x14ac:dyDescent="0.35">
      <c r="A1897" s="84">
        <v>19879</v>
      </c>
      <c r="B1897" s="126">
        <v>46112</v>
      </c>
      <c r="C1897" s="84">
        <v>10532</v>
      </c>
      <c r="D1897" s="83" t="s">
        <v>2203</v>
      </c>
      <c r="E1897" s="85">
        <v>77919908</v>
      </c>
      <c r="F1897" s="85">
        <v>53802154</v>
      </c>
      <c r="G1897" s="85">
        <v>1447721</v>
      </c>
      <c r="H1897" s="85">
        <v>0</v>
      </c>
      <c r="I1897" s="85">
        <v>0</v>
      </c>
      <c r="J1897" s="85">
        <v>2427300</v>
      </c>
      <c r="K1897" s="85">
        <v>8755702</v>
      </c>
      <c r="L1897" s="85">
        <v>0</v>
      </c>
      <c r="M1897" s="85">
        <v>0</v>
      </c>
      <c r="N1897" s="85">
        <v>0</v>
      </c>
      <c r="O1897" s="153">
        <v>3144756</v>
      </c>
      <c r="P1897" s="153">
        <v>961671</v>
      </c>
      <c r="Q1897" s="153">
        <v>28992231</v>
      </c>
      <c r="R1897" s="153">
        <v>8072773</v>
      </c>
      <c r="S1897" s="153">
        <v>0</v>
      </c>
      <c r="T1897" s="86">
        <v>1.8288643608030002E-2</v>
      </c>
      <c r="U1897" s="154" t="s">
        <v>4364</v>
      </c>
      <c r="V1897" s="154" t="s">
        <v>4364</v>
      </c>
      <c r="W1897" s="86">
        <v>8.4488919057999993E-3</v>
      </c>
      <c r="X1897" s="86">
        <v>1.4638693595999999E-4</v>
      </c>
      <c r="Y1897" s="86">
        <v>4.1116058788100004E-3</v>
      </c>
      <c r="Z1897" s="154" t="s">
        <v>4364</v>
      </c>
      <c r="AA1897" s="86">
        <v>6.7368507046499998E-3</v>
      </c>
      <c r="AB1897" s="154">
        <v>-2.6168848086000002E-7</v>
      </c>
      <c r="AC1897" s="154">
        <v>0</v>
      </c>
      <c r="AD1897" s="154" t="s">
        <v>4364</v>
      </c>
      <c r="AE1897" s="154" t="s">
        <v>4364</v>
      </c>
      <c r="AF1897" s="154" t="s">
        <v>4364</v>
      </c>
      <c r="AG1897" s="86">
        <v>1.9726696523499998E-3</v>
      </c>
    </row>
    <row r="1898" spans="1:33" x14ac:dyDescent="0.35">
      <c r="A1898" s="84">
        <v>19881</v>
      </c>
      <c r="B1898" s="126">
        <v>46112</v>
      </c>
      <c r="C1898" s="84">
        <v>10534</v>
      </c>
      <c r="D1898" s="83" t="s">
        <v>2204</v>
      </c>
      <c r="E1898" s="85">
        <v>5644183</v>
      </c>
      <c r="F1898" s="85">
        <v>2667473</v>
      </c>
      <c r="G1898" s="85">
        <v>41376</v>
      </c>
      <c r="H1898" s="85">
        <v>0</v>
      </c>
      <c r="I1898" s="85">
        <v>0</v>
      </c>
      <c r="J1898" s="85">
        <v>664480</v>
      </c>
      <c r="K1898" s="85">
        <v>1442073</v>
      </c>
      <c r="L1898" s="85">
        <v>0</v>
      </c>
      <c r="M1898" s="85">
        <v>0</v>
      </c>
      <c r="N1898" s="85">
        <v>0</v>
      </c>
      <c r="O1898" s="153">
        <v>472897</v>
      </c>
      <c r="P1898" s="153">
        <v>46646</v>
      </c>
      <c r="Q1898" s="153">
        <v>0</v>
      </c>
      <c r="R1898" s="153">
        <v>0</v>
      </c>
      <c r="S1898" s="153">
        <v>0</v>
      </c>
      <c r="T1898" s="154">
        <v>0</v>
      </c>
      <c r="U1898" s="154" t="s">
        <v>4364</v>
      </c>
      <c r="V1898" s="154" t="s">
        <v>4364</v>
      </c>
      <c r="W1898" s="86">
        <v>4.8123546267999999E-4</v>
      </c>
      <c r="X1898" s="154">
        <v>0</v>
      </c>
      <c r="Y1898" s="154">
        <v>0</v>
      </c>
      <c r="Z1898" s="154" t="s">
        <v>4364</v>
      </c>
      <c r="AA1898" s="86">
        <v>2.4365862424079999E-2</v>
      </c>
      <c r="AB1898" s="154" t="s">
        <v>4364</v>
      </c>
      <c r="AC1898" s="154" t="s">
        <v>4364</v>
      </c>
      <c r="AD1898" s="154" t="s">
        <v>4364</v>
      </c>
      <c r="AE1898" s="154" t="s">
        <v>4364</v>
      </c>
      <c r="AF1898" s="154" t="s">
        <v>4364</v>
      </c>
      <c r="AG1898" s="86">
        <v>7.1938456404000003E-4</v>
      </c>
    </row>
    <row r="1899" spans="1:33" x14ac:dyDescent="0.35">
      <c r="A1899" s="84">
        <v>19890</v>
      </c>
      <c r="B1899" s="126">
        <v>46112</v>
      </c>
      <c r="C1899" s="84">
        <v>10542</v>
      </c>
      <c r="D1899" s="83" t="s">
        <v>2205</v>
      </c>
      <c r="E1899" s="85">
        <v>18481031</v>
      </c>
      <c r="F1899" s="85">
        <v>12179121</v>
      </c>
      <c r="G1899" s="85">
        <v>287063</v>
      </c>
      <c r="H1899" s="85">
        <v>0</v>
      </c>
      <c r="I1899" s="85">
        <v>0</v>
      </c>
      <c r="J1899" s="85">
        <v>3314673</v>
      </c>
      <c r="K1899" s="85">
        <v>5185938</v>
      </c>
      <c r="L1899" s="85">
        <v>0</v>
      </c>
      <c r="M1899" s="85">
        <v>0</v>
      </c>
      <c r="N1899" s="85">
        <v>0</v>
      </c>
      <c r="O1899" s="153">
        <v>1103184</v>
      </c>
      <c r="P1899" s="153">
        <v>306182</v>
      </c>
      <c r="Q1899" s="153">
        <v>528950</v>
      </c>
      <c r="R1899" s="153">
        <v>1184223</v>
      </c>
      <c r="S1899" s="153">
        <v>268908</v>
      </c>
      <c r="T1899" s="86">
        <v>2.9643809040910001E-2</v>
      </c>
      <c r="U1899" s="86" t="s">
        <v>4364</v>
      </c>
      <c r="V1899" s="154" t="s">
        <v>4364</v>
      </c>
      <c r="W1899" s="86">
        <v>1.7829940419550001E-2</v>
      </c>
      <c r="X1899" s="86">
        <v>3.1768603232100001E-3</v>
      </c>
      <c r="Y1899" s="86">
        <v>3.8475772183599998E-3</v>
      </c>
      <c r="Z1899" s="154" t="s">
        <v>4364</v>
      </c>
      <c r="AA1899" s="86">
        <v>0</v>
      </c>
      <c r="AB1899" s="86">
        <v>0</v>
      </c>
      <c r="AC1899" s="86">
        <v>0</v>
      </c>
      <c r="AD1899" s="154">
        <v>0</v>
      </c>
      <c r="AE1899" s="86" t="s">
        <v>4364</v>
      </c>
      <c r="AF1899" s="86" t="s">
        <v>4364</v>
      </c>
      <c r="AG1899" s="86">
        <v>4.9601031614600003E-3</v>
      </c>
    </row>
    <row r="1900" spans="1:33" x14ac:dyDescent="0.35">
      <c r="A1900" s="84">
        <v>19896</v>
      </c>
      <c r="B1900" s="126">
        <v>46112</v>
      </c>
      <c r="C1900" s="84">
        <v>10546</v>
      </c>
      <c r="D1900" s="83" t="s">
        <v>2206</v>
      </c>
      <c r="E1900" s="85">
        <v>35132810</v>
      </c>
      <c r="F1900" s="85">
        <v>23198939</v>
      </c>
      <c r="G1900" s="85">
        <v>512518</v>
      </c>
      <c r="H1900" s="85">
        <v>33771</v>
      </c>
      <c r="I1900" s="85">
        <v>0</v>
      </c>
      <c r="J1900" s="85">
        <v>5186357</v>
      </c>
      <c r="K1900" s="85">
        <v>5237330</v>
      </c>
      <c r="L1900" s="85">
        <v>0</v>
      </c>
      <c r="M1900" s="85">
        <v>0</v>
      </c>
      <c r="N1900" s="85">
        <v>0</v>
      </c>
      <c r="O1900" s="153">
        <v>1224387</v>
      </c>
      <c r="P1900" s="153">
        <v>4901674</v>
      </c>
      <c r="Q1900" s="153">
        <v>2561250</v>
      </c>
      <c r="R1900" s="153">
        <v>3541652</v>
      </c>
      <c r="S1900" s="153">
        <v>0</v>
      </c>
      <c r="T1900" s="86">
        <v>4.7324982901600001E-3</v>
      </c>
      <c r="U1900" s="154">
        <v>-1.2154663119E-2</v>
      </c>
      <c r="V1900" s="154" t="s">
        <v>4364</v>
      </c>
      <c r="W1900" s="86">
        <v>1.4177391937509999E-2</v>
      </c>
      <c r="X1900" s="86">
        <v>-1.33417362E-5</v>
      </c>
      <c r="Y1900" s="86">
        <v>-1.5533623045999999E-3</v>
      </c>
      <c r="Z1900" s="154" t="s">
        <v>4364</v>
      </c>
      <c r="AA1900" s="86">
        <v>2.8813554124100002E-3</v>
      </c>
      <c r="AB1900" s="154">
        <v>0</v>
      </c>
      <c r="AC1900" s="86">
        <v>0</v>
      </c>
      <c r="AD1900" s="154" t="s">
        <v>4364</v>
      </c>
      <c r="AE1900" s="154" t="s">
        <v>4364</v>
      </c>
      <c r="AF1900" s="154" t="s">
        <v>4364</v>
      </c>
      <c r="AG1900" s="86">
        <v>1.00751371087E-3</v>
      </c>
    </row>
    <row r="1901" spans="1:33" x14ac:dyDescent="0.35">
      <c r="A1901" s="84">
        <v>19926</v>
      </c>
      <c r="B1901" s="126">
        <v>46112</v>
      </c>
      <c r="C1901" s="84">
        <v>10563</v>
      </c>
      <c r="D1901" s="83" t="s">
        <v>2207</v>
      </c>
      <c r="E1901" s="85">
        <v>104747693</v>
      </c>
      <c r="F1901" s="85">
        <v>51015122</v>
      </c>
      <c r="G1901" s="85">
        <v>204607</v>
      </c>
      <c r="H1901" s="85">
        <v>0</v>
      </c>
      <c r="I1901" s="85">
        <v>0</v>
      </c>
      <c r="J1901" s="85">
        <v>8453447</v>
      </c>
      <c r="K1901" s="85">
        <v>7441951</v>
      </c>
      <c r="L1901" s="85">
        <v>0</v>
      </c>
      <c r="M1901" s="85">
        <v>0</v>
      </c>
      <c r="N1901" s="85">
        <v>0</v>
      </c>
      <c r="O1901" s="153">
        <v>2236597</v>
      </c>
      <c r="P1901" s="153">
        <v>5393554</v>
      </c>
      <c r="Q1901" s="153">
        <v>27284966</v>
      </c>
      <c r="R1901" s="153">
        <v>0</v>
      </c>
      <c r="S1901" s="153">
        <v>0</v>
      </c>
      <c r="T1901" s="86">
        <v>1.0732013781839999E-2</v>
      </c>
      <c r="U1901" s="154" t="s">
        <v>4364</v>
      </c>
      <c r="V1901" s="86" t="s">
        <v>4364</v>
      </c>
      <c r="W1901" s="86">
        <v>2.105290236481E-2</v>
      </c>
      <c r="X1901" s="86">
        <v>0</v>
      </c>
      <c r="Y1901" s="86">
        <v>-7.7811921199999993E-5</v>
      </c>
      <c r="Z1901" s="154" t="s">
        <v>4364</v>
      </c>
      <c r="AA1901" s="86">
        <v>4.8258574892000002E-4</v>
      </c>
      <c r="AB1901" s="86">
        <v>1.7222578719E-4</v>
      </c>
      <c r="AC1901" s="86" t="s">
        <v>4364</v>
      </c>
      <c r="AD1901" s="86" t="s">
        <v>4364</v>
      </c>
      <c r="AE1901" s="86" t="s">
        <v>4364</v>
      </c>
      <c r="AF1901" s="154" t="s">
        <v>4364</v>
      </c>
      <c r="AG1901" s="86">
        <v>1.3258684093500001E-3</v>
      </c>
    </row>
    <row r="1902" spans="1:33" x14ac:dyDescent="0.35">
      <c r="A1902" s="84">
        <v>19973</v>
      </c>
      <c r="B1902" s="126">
        <v>46112</v>
      </c>
      <c r="C1902" s="84">
        <v>10593</v>
      </c>
      <c r="D1902" s="83" t="s">
        <v>2208</v>
      </c>
      <c r="E1902" s="85">
        <v>8007773</v>
      </c>
      <c r="F1902" s="85">
        <v>4744294</v>
      </c>
      <c r="G1902" s="85">
        <v>816883</v>
      </c>
      <c r="H1902" s="85">
        <v>0</v>
      </c>
      <c r="I1902" s="85">
        <v>0</v>
      </c>
      <c r="J1902" s="85">
        <v>901453</v>
      </c>
      <c r="K1902" s="85">
        <v>2119260</v>
      </c>
      <c r="L1902" s="85">
        <v>0</v>
      </c>
      <c r="M1902" s="85">
        <v>0</v>
      </c>
      <c r="N1902" s="85">
        <v>0</v>
      </c>
      <c r="O1902" s="153">
        <v>729497</v>
      </c>
      <c r="P1902" s="153">
        <v>22731</v>
      </c>
      <c r="Q1902" s="153">
        <v>154470</v>
      </c>
      <c r="R1902" s="153">
        <v>0</v>
      </c>
      <c r="S1902" s="153">
        <v>0</v>
      </c>
      <c r="T1902" s="86">
        <v>2.4397153708850001E-2</v>
      </c>
      <c r="U1902" s="154" t="s">
        <v>4364</v>
      </c>
      <c r="V1902" s="154" t="s">
        <v>4364</v>
      </c>
      <c r="W1902" s="86">
        <v>1.5506010495420001E-2</v>
      </c>
      <c r="X1902" s="86">
        <v>0</v>
      </c>
      <c r="Y1902" s="86">
        <v>6.2076139664399999E-3</v>
      </c>
      <c r="Z1902" s="154" t="s">
        <v>4364</v>
      </c>
      <c r="AA1902" s="86">
        <v>0</v>
      </c>
      <c r="AB1902" s="86">
        <v>0</v>
      </c>
      <c r="AC1902" s="86" t="s">
        <v>4364</v>
      </c>
      <c r="AD1902" s="154" t="s">
        <v>4364</v>
      </c>
      <c r="AE1902" s="154" t="s">
        <v>4364</v>
      </c>
      <c r="AF1902" s="154" t="s">
        <v>4364</v>
      </c>
      <c r="AG1902" s="86">
        <v>8.8687062791200002E-3</v>
      </c>
    </row>
    <row r="1903" spans="1:33" x14ac:dyDescent="0.35">
      <c r="A1903" s="84">
        <v>19983</v>
      </c>
      <c r="B1903" s="126">
        <v>46112</v>
      </c>
      <c r="C1903" s="84">
        <v>10599</v>
      </c>
      <c r="D1903" s="83" t="s">
        <v>2209</v>
      </c>
      <c r="E1903" s="85">
        <v>10398244</v>
      </c>
      <c r="F1903" s="85">
        <v>6491286</v>
      </c>
      <c r="G1903" s="85">
        <v>0</v>
      </c>
      <c r="H1903" s="85">
        <v>0</v>
      </c>
      <c r="I1903" s="85">
        <v>0</v>
      </c>
      <c r="J1903" s="85">
        <v>2755597</v>
      </c>
      <c r="K1903" s="85">
        <v>2266699</v>
      </c>
      <c r="L1903" s="85">
        <v>0</v>
      </c>
      <c r="M1903" s="85">
        <v>0</v>
      </c>
      <c r="N1903" s="85">
        <v>0</v>
      </c>
      <c r="O1903" s="153">
        <v>555786</v>
      </c>
      <c r="P1903" s="153">
        <v>913204</v>
      </c>
      <c r="Q1903" s="153">
        <v>0</v>
      </c>
      <c r="R1903" s="153">
        <v>0</v>
      </c>
      <c r="S1903" s="153">
        <v>0</v>
      </c>
      <c r="T1903" s="154" t="s">
        <v>4364</v>
      </c>
      <c r="U1903" s="86" t="s">
        <v>4364</v>
      </c>
      <c r="V1903" s="154" t="s">
        <v>4364</v>
      </c>
      <c r="W1903" s="86">
        <v>5.8785787948000001E-4</v>
      </c>
      <c r="X1903" s="86">
        <v>0</v>
      </c>
      <c r="Y1903" s="86">
        <v>0</v>
      </c>
      <c r="Z1903" s="154" t="s">
        <v>4364</v>
      </c>
      <c r="AA1903" s="86">
        <v>-3.036811607E-4</v>
      </c>
      <c r="AB1903" s="154" t="s">
        <v>4364</v>
      </c>
      <c r="AC1903" s="86" t="s">
        <v>4364</v>
      </c>
      <c r="AD1903" s="154" t="s">
        <v>4364</v>
      </c>
      <c r="AE1903" s="154" t="s">
        <v>4364</v>
      </c>
      <c r="AF1903" s="154" t="s">
        <v>4364</v>
      </c>
      <c r="AG1903" s="86">
        <v>-1.6314575024999999E-7</v>
      </c>
    </row>
    <row r="1904" spans="1:33" x14ac:dyDescent="0.35">
      <c r="A1904" s="84">
        <v>19985</v>
      </c>
      <c r="B1904" s="126">
        <v>46112</v>
      </c>
      <c r="C1904" s="84">
        <v>10600</v>
      </c>
      <c r="D1904" s="83" t="s">
        <v>2210</v>
      </c>
      <c r="E1904" s="85">
        <v>1972601</v>
      </c>
      <c r="F1904" s="85">
        <v>1427009</v>
      </c>
      <c r="G1904" s="85">
        <v>0</v>
      </c>
      <c r="H1904" s="85">
        <v>0</v>
      </c>
      <c r="I1904" s="85">
        <v>0</v>
      </c>
      <c r="J1904" s="85">
        <v>842654</v>
      </c>
      <c r="K1904" s="85">
        <v>41445</v>
      </c>
      <c r="L1904" s="85">
        <v>0</v>
      </c>
      <c r="M1904" s="85">
        <v>0</v>
      </c>
      <c r="N1904" s="85">
        <v>0</v>
      </c>
      <c r="O1904" s="153">
        <v>542910</v>
      </c>
      <c r="P1904" s="153">
        <v>0</v>
      </c>
      <c r="Q1904" s="153">
        <v>0</v>
      </c>
      <c r="R1904" s="153">
        <v>0</v>
      </c>
      <c r="S1904" s="153">
        <v>0</v>
      </c>
      <c r="T1904" s="86" t="s">
        <v>4364</v>
      </c>
      <c r="U1904" s="154" t="s">
        <v>4364</v>
      </c>
      <c r="V1904" s="154" t="s">
        <v>4364</v>
      </c>
      <c r="W1904" s="86">
        <v>3.6456064203000001E-3</v>
      </c>
      <c r="X1904" s="86">
        <v>8.1567774754799996E-3</v>
      </c>
      <c r="Y1904" s="86">
        <v>0</v>
      </c>
      <c r="Z1904" s="154" t="s">
        <v>4364</v>
      </c>
      <c r="AA1904" s="154" t="s">
        <v>4364</v>
      </c>
      <c r="AB1904" s="86" t="s">
        <v>4364</v>
      </c>
      <c r="AC1904" s="86" t="s">
        <v>4364</v>
      </c>
      <c r="AD1904" s="154" t="s">
        <v>4364</v>
      </c>
      <c r="AE1904" s="86" t="s">
        <v>4364</v>
      </c>
      <c r="AF1904" s="154" t="s">
        <v>4364</v>
      </c>
      <c r="AG1904" s="86">
        <v>6.0386679878499999E-3</v>
      </c>
    </row>
    <row r="1905" spans="1:33" x14ac:dyDescent="0.35">
      <c r="A1905" s="84">
        <v>20002</v>
      </c>
      <c r="B1905" s="126">
        <v>46112</v>
      </c>
      <c r="C1905" s="84">
        <v>10609</v>
      </c>
      <c r="D1905" s="83" t="s">
        <v>2211</v>
      </c>
      <c r="E1905" s="85">
        <v>25057683</v>
      </c>
      <c r="F1905" s="85">
        <v>22078476</v>
      </c>
      <c r="G1905" s="85">
        <v>263059</v>
      </c>
      <c r="H1905" s="85">
        <v>0</v>
      </c>
      <c r="I1905" s="85">
        <v>0</v>
      </c>
      <c r="J1905" s="85">
        <v>9425509</v>
      </c>
      <c r="K1905" s="85">
        <v>8898594</v>
      </c>
      <c r="L1905" s="85">
        <v>0</v>
      </c>
      <c r="M1905" s="85">
        <v>0</v>
      </c>
      <c r="N1905" s="85">
        <v>0</v>
      </c>
      <c r="O1905" s="153">
        <v>1924649</v>
      </c>
      <c r="P1905" s="153">
        <v>1566665</v>
      </c>
      <c r="Q1905" s="153">
        <v>0</v>
      </c>
      <c r="R1905" s="153">
        <v>0</v>
      </c>
      <c r="S1905" s="153">
        <v>0</v>
      </c>
      <c r="T1905" s="86">
        <v>5.0378031531249999E-2</v>
      </c>
      <c r="U1905" s="154" t="s">
        <v>4364</v>
      </c>
      <c r="V1905" s="86" t="s">
        <v>4364</v>
      </c>
      <c r="W1905" s="86">
        <v>3.4323223026549998E-2</v>
      </c>
      <c r="X1905" s="86">
        <v>9.2807035105700007E-3</v>
      </c>
      <c r="Y1905" s="86">
        <v>3.4633675447210001E-2</v>
      </c>
      <c r="Z1905" s="154" t="s">
        <v>4364</v>
      </c>
      <c r="AA1905" s="86">
        <v>5.4846906294399997E-3</v>
      </c>
      <c r="AB1905" s="86" t="s">
        <v>4364</v>
      </c>
      <c r="AC1905" s="86" t="s">
        <v>4364</v>
      </c>
      <c r="AD1905" s="86" t="s">
        <v>4364</v>
      </c>
      <c r="AE1905" s="154" t="s">
        <v>4364</v>
      </c>
      <c r="AF1905" s="154" t="s">
        <v>4364</v>
      </c>
      <c r="AG1905" s="86">
        <v>2.156734264797E-2</v>
      </c>
    </row>
    <row r="1906" spans="1:33" x14ac:dyDescent="0.35">
      <c r="A1906" s="84">
        <v>20004</v>
      </c>
      <c r="B1906" s="126">
        <v>46112</v>
      </c>
      <c r="C1906" s="84">
        <v>10611</v>
      </c>
      <c r="D1906" s="83" t="s">
        <v>2212</v>
      </c>
      <c r="E1906" s="85">
        <v>1757712</v>
      </c>
      <c r="F1906" s="85">
        <v>399807</v>
      </c>
      <c r="G1906" s="85">
        <v>0</v>
      </c>
      <c r="H1906" s="85">
        <v>0</v>
      </c>
      <c r="I1906" s="85">
        <v>0</v>
      </c>
      <c r="J1906" s="85">
        <v>6747</v>
      </c>
      <c r="K1906" s="85">
        <v>319349</v>
      </c>
      <c r="L1906" s="85">
        <v>0</v>
      </c>
      <c r="M1906" s="85">
        <v>0</v>
      </c>
      <c r="N1906" s="85">
        <v>0</v>
      </c>
      <c r="O1906" s="153">
        <v>73710</v>
      </c>
      <c r="P1906" s="153">
        <v>0</v>
      </c>
      <c r="Q1906" s="153">
        <v>0</v>
      </c>
      <c r="R1906" s="153">
        <v>0</v>
      </c>
      <c r="S1906" s="153">
        <v>0</v>
      </c>
      <c r="T1906" s="154" t="s">
        <v>4364</v>
      </c>
      <c r="U1906" s="154" t="s">
        <v>4364</v>
      </c>
      <c r="V1906" s="154" t="s">
        <v>4364</v>
      </c>
      <c r="W1906" s="86">
        <v>3.8974801450589999E-2</v>
      </c>
      <c r="X1906" s="86">
        <v>0</v>
      </c>
      <c r="Y1906" s="86">
        <v>1.877274160145E-2</v>
      </c>
      <c r="Z1906" s="154" t="s">
        <v>4364</v>
      </c>
      <c r="AA1906" s="86">
        <v>0</v>
      </c>
      <c r="AB1906" s="154" t="s">
        <v>4364</v>
      </c>
      <c r="AC1906" s="154" t="s">
        <v>4364</v>
      </c>
      <c r="AD1906" s="154" t="s">
        <v>4364</v>
      </c>
      <c r="AE1906" s="154" t="s">
        <v>4364</v>
      </c>
      <c r="AF1906" s="154" t="s">
        <v>4364</v>
      </c>
      <c r="AG1906" s="86">
        <v>2.1986489400020001E-2</v>
      </c>
    </row>
    <row r="1907" spans="1:33" x14ac:dyDescent="0.35">
      <c r="A1907" s="84">
        <v>20007</v>
      </c>
      <c r="B1907" s="126">
        <v>46112</v>
      </c>
      <c r="C1907" s="84">
        <v>10613</v>
      </c>
      <c r="D1907" s="83" t="s">
        <v>2213</v>
      </c>
      <c r="E1907" s="85">
        <v>176145394</v>
      </c>
      <c r="F1907" s="85">
        <v>108267883</v>
      </c>
      <c r="G1907" s="85">
        <v>5660004</v>
      </c>
      <c r="H1907" s="85">
        <v>290446</v>
      </c>
      <c r="I1907" s="85">
        <v>900216</v>
      </c>
      <c r="J1907" s="85">
        <v>5083948</v>
      </c>
      <c r="K1907" s="85">
        <v>23144113</v>
      </c>
      <c r="L1907" s="85">
        <v>0</v>
      </c>
      <c r="M1907" s="85">
        <v>19213445</v>
      </c>
      <c r="N1907" s="85">
        <v>5455089</v>
      </c>
      <c r="O1907" s="153">
        <v>2435704</v>
      </c>
      <c r="P1907" s="153">
        <v>2370462</v>
      </c>
      <c r="Q1907" s="153">
        <v>40068362</v>
      </c>
      <c r="R1907" s="153">
        <v>3528011</v>
      </c>
      <c r="S1907" s="153">
        <v>118080</v>
      </c>
      <c r="T1907" s="86">
        <v>9.2093985110900008E-3</v>
      </c>
      <c r="U1907" s="154">
        <v>0.19800754621479999</v>
      </c>
      <c r="V1907" s="86">
        <v>-4.5556413159999999E-4</v>
      </c>
      <c r="W1907" s="86">
        <v>3.5441382869100001E-2</v>
      </c>
      <c r="X1907" s="86">
        <v>1.57342823294E-3</v>
      </c>
      <c r="Y1907" s="86">
        <v>3.5640956388299999E-3</v>
      </c>
      <c r="Z1907" s="154" t="s">
        <v>4364</v>
      </c>
      <c r="AA1907" s="86">
        <v>3.1335839952300001E-3</v>
      </c>
      <c r="AB1907" s="86">
        <v>0</v>
      </c>
      <c r="AC1907" s="86">
        <v>0</v>
      </c>
      <c r="AD1907" s="154">
        <v>0</v>
      </c>
      <c r="AE1907" s="86">
        <v>1.6482045168199999E-3</v>
      </c>
      <c r="AF1907" s="86">
        <v>0</v>
      </c>
      <c r="AG1907" s="86">
        <v>2.8760941809600001E-3</v>
      </c>
    </row>
    <row r="1908" spans="1:33" x14ac:dyDescent="0.35">
      <c r="A1908" s="84">
        <v>20013</v>
      </c>
      <c r="B1908" s="126">
        <v>46112</v>
      </c>
      <c r="C1908" s="84">
        <v>10618</v>
      </c>
      <c r="D1908" s="83" t="s">
        <v>2214</v>
      </c>
      <c r="E1908" s="85">
        <v>15485890</v>
      </c>
      <c r="F1908" s="85">
        <v>7328358</v>
      </c>
      <c r="G1908" s="85">
        <v>75116</v>
      </c>
      <c r="H1908" s="85">
        <v>3169</v>
      </c>
      <c r="I1908" s="85">
        <v>113</v>
      </c>
      <c r="J1908" s="85">
        <v>508763</v>
      </c>
      <c r="K1908" s="85">
        <v>1978416</v>
      </c>
      <c r="L1908" s="85">
        <v>0</v>
      </c>
      <c r="M1908" s="85">
        <v>0</v>
      </c>
      <c r="N1908" s="85">
        <v>0</v>
      </c>
      <c r="O1908" s="153">
        <v>791421</v>
      </c>
      <c r="P1908" s="153">
        <v>1772787</v>
      </c>
      <c r="Q1908" s="153">
        <v>1820820</v>
      </c>
      <c r="R1908" s="153">
        <v>377752</v>
      </c>
      <c r="S1908" s="153">
        <v>0</v>
      </c>
      <c r="T1908" s="86">
        <v>5.0975348074880002E-2</v>
      </c>
      <c r="U1908" s="154">
        <v>0</v>
      </c>
      <c r="V1908" s="86">
        <v>0</v>
      </c>
      <c r="W1908" s="86">
        <v>3.1190726618479998E-2</v>
      </c>
      <c r="X1908" s="86">
        <v>-2.6485198020000003E-4</v>
      </c>
      <c r="Y1908" s="86">
        <v>3.3483630526229997E-2</v>
      </c>
      <c r="Z1908" s="154" t="s">
        <v>4364</v>
      </c>
      <c r="AA1908" s="86">
        <v>2.8587493173600001E-3</v>
      </c>
      <c r="AB1908" s="86">
        <v>3.4255957741100001E-3</v>
      </c>
      <c r="AC1908" s="86">
        <v>0</v>
      </c>
      <c r="AD1908" s="154" t="s">
        <v>4364</v>
      </c>
      <c r="AE1908" s="86" t="s">
        <v>4364</v>
      </c>
      <c r="AF1908" s="86" t="s">
        <v>4364</v>
      </c>
      <c r="AG1908" s="86">
        <v>1.436067263136E-2</v>
      </c>
    </row>
    <row r="1909" spans="1:33" x14ac:dyDescent="0.35">
      <c r="A1909" s="84">
        <v>20015</v>
      </c>
      <c r="B1909" s="126">
        <v>46112</v>
      </c>
      <c r="C1909" s="84">
        <v>10620</v>
      </c>
      <c r="D1909" s="83" t="s">
        <v>2215</v>
      </c>
      <c r="E1909" s="85">
        <v>20836743</v>
      </c>
      <c r="F1909" s="85">
        <v>7295954</v>
      </c>
      <c r="G1909" s="85">
        <v>212839</v>
      </c>
      <c r="H1909" s="85">
        <v>100702</v>
      </c>
      <c r="I1909" s="85">
        <v>0</v>
      </c>
      <c r="J1909" s="85">
        <v>1070295</v>
      </c>
      <c r="K1909" s="85">
        <v>3287503</v>
      </c>
      <c r="L1909" s="85">
        <v>0</v>
      </c>
      <c r="M1909" s="85">
        <v>55405</v>
      </c>
      <c r="N1909" s="85">
        <v>0</v>
      </c>
      <c r="O1909" s="153">
        <v>388813</v>
      </c>
      <c r="P1909" s="153">
        <v>568444</v>
      </c>
      <c r="Q1909" s="153">
        <v>1364859</v>
      </c>
      <c r="R1909" s="153">
        <v>247092</v>
      </c>
      <c r="S1909" s="153">
        <v>0</v>
      </c>
      <c r="T1909" s="86">
        <v>3.5225918519999998E-4</v>
      </c>
      <c r="U1909" s="154">
        <v>6.2746881940200006E-2</v>
      </c>
      <c r="V1909" s="154" t="s">
        <v>4364</v>
      </c>
      <c r="W1909" s="86">
        <v>4.925097377795E-2</v>
      </c>
      <c r="X1909" s="86">
        <v>-1.3345748791000001E-3</v>
      </c>
      <c r="Y1909" s="86">
        <v>4.4562107408200003E-3</v>
      </c>
      <c r="Z1909" s="154" t="s">
        <v>4364</v>
      </c>
      <c r="AA1909" s="86">
        <v>4.4845274700149998E-2</v>
      </c>
      <c r="AB1909" s="86">
        <v>0</v>
      </c>
      <c r="AC1909" s="154">
        <v>0</v>
      </c>
      <c r="AD1909" s="154" t="s">
        <v>4364</v>
      </c>
      <c r="AE1909" s="154">
        <v>0</v>
      </c>
      <c r="AF1909" s="154" t="s">
        <v>4364</v>
      </c>
      <c r="AG1909" s="86">
        <v>7.50072388176E-3</v>
      </c>
    </row>
    <row r="1910" spans="1:33" x14ac:dyDescent="0.35">
      <c r="A1910" s="84">
        <v>20041</v>
      </c>
      <c r="B1910" s="126">
        <v>46112</v>
      </c>
      <c r="C1910" s="84">
        <v>10640</v>
      </c>
      <c r="D1910" s="83" t="s">
        <v>2216</v>
      </c>
      <c r="E1910" s="85">
        <v>233216961</v>
      </c>
      <c r="F1910" s="85">
        <v>149369333</v>
      </c>
      <c r="G1910" s="85">
        <v>6370534</v>
      </c>
      <c r="H1910" s="85">
        <v>600</v>
      </c>
      <c r="I1910" s="85">
        <v>4390298</v>
      </c>
      <c r="J1910" s="85">
        <v>17826399</v>
      </c>
      <c r="K1910" s="85">
        <v>35094136</v>
      </c>
      <c r="L1910" s="85">
        <v>0</v>
      </c>
      <c r="M1910" s="85">
        <v>28175046</v>
      </c>
      <c r="N1910" s="85">
        <v>6191127</v>
      </c>
      <c r="O1910" s="153">
        <v>1007005</v>
      </c>
      <c r="P1910" s="153">
        <v>1583221</v>
      </c>
      <c r="Q1910" s="153">
        <v>29102490</v>
      </c>
      <c r="R1910" s="153">
        <v>19256471</v>
      </c>
      <c r="S1910" s="153">
        <v>372006</v>
      </c>
      <c r="T1910" s="154">
        <v>6.4500182637500002E-3</v>
      </c>
      <c r="U1910" s="86">
        <v>0.20033670033670001</v>
      </c>
      <c r="V1910" s="154">
        <v>0</v>
      </c>
      <c r="W1910" s="86">
        <v>1.3959897697679999E-2</v>
      </c>
      <c r="X1910" s="154">
        <v>1.2395837179699999E-3</v>
      </c>
      <c r="Y1910" s="154">
        <v>6.5830382703899997E-3</v>
      </c>
      <c r="Z1910" s="154" t="s">
        <v>4364</v>
      </c>
      <c r="AA1910" s="154">
        <v>0</v>
      </c>
      <c r="AB1910" s="154">
        <v>0</v>
      </c>
      <c r="AC1910" s="154">
        <v>-2.3337891299999999E-5</v>
      </c>
      <c r="AD1910" s="154">
        <v>0</v>
      </c>
      <c r="AE1910" s="154">
        <v>1.13338653775E-3</v>
      </c>
      <c r="AF1910" s="154">
        <v>0</v>
      </c>
      <c r="AG1910" s="86">
        <v>2.2594840213600001E-3</v>
      </c>
    </row>
    <row r="1911" spans="1:33" x14ac:dyDescent="0.35">
      <c r="A1911" s="84">
        <v>20053</v>
      </c>
      <c r="B1911" s="126">
        <v>46112</v>
      </c>
      <c r="C1911" s="84">
        <v>10650</v>
      </c>
      <c r="D1911" s="83" t="s">
        <v>2217</v>
      </c>
      <c r="E1911" s="85">
        <v>167845968</v>
      </c>
      <c r="F1911" s="85">
        <v>80492676</v>
      </c>
      <c r="G1911" s="85">
        <v>1155024</v>
      </c>
      <c r="H1911" s="85">
        <v>0</v>
      </c>
      <c r="I1911" s="85">
        <v>2401657</v>
      </c>
      <c r="J1911" s="85">
        <v>13927554</v>
      </c>
      <c r="K1911" s="85">
        <v>30746904</v>
      </c>
      <c r="L1911" s="85">
        <v>0</v>
      </c>
      <c r="M1911" s="85">
        <v>0</v>
      </c>
      <c r="N1911" s="85">
        <v>0</v>
      </c>
      <c r="O1911" s="153">
        <v>8984841</v>
      </c>
      <c r="P1911" s="153">
        <v>1001699</v>
      </c>
      <c r="Q1911" s="153">
        <v>19114224</v>
      </c>
      <c r="R1911" s="153">
        <v>2612776</v>
      </c>
      <c r="S1911" s="153">
        <v>547997</v>
      </c>
      <c r="T1911" s="86">
        <v>4.15183115629E-3</v>
      </c>
      <c r="U1911" s="154" t="s">
        <v>4364</v>
      </c>
      <c r="V1911" s="86">
        <v>-2.0837882227E-3</v>
      </c>
      <c r="W1911" s="86">
        <v>6.4574290135100002E-3</v>
      </c>
      <c r="X1911" s="86">
        <v>2.6756745526000002E-4</v>
      </c>
      <c r="Y1911" s="86">
        <v>6.4334313859999996E-4</v>
      </c>
      <c r="Z1911" s="154" t="s">
        <v>4364</v>
      </c>
      <c r="AA1911" s="86">
        <v>-9.6480882400000004E-5</v>
      </c>
      <c r="AB1911" s="86">
        <v>2.8996054390199998E-7</v>
      </c>
      <c r="AC1911" s="86">
        <v>0</v>
      </c>
      <c r="AD1911" s="154">
        <v>0</v>
      </c>
      <c r="AE1911" s="86" t="s">
        <v>4364</v>
      </c>
      <c r="AF1911" s="154" t="s">
        <v>4364</v>
      </c>
      <c r="AG1911" s="86">
        <v>9.8130415468000005E-4</v>
      </c>
    </row>
    <row r="1912" spans="1:33" x14ac:dyDescent="0.35">
      <c r="A1912" s="84">
        <v>20060</v>
      </c>
      <c r="B1912" s="126">
        <v>46112</v>
      </c>
      <c r="C1912" s="84">
        <v>10656</v>
      </c>
      <c r="D1912" s="83" t="s">
        <v>4380</v>
      </c>
      <c r="E1912" s="85">
        <v>248739</v>
      </c>
      <c r="F1912" s="85">
        <v>19479</v>
      </c>
      <c r="G1912" s="85">
        <v>0</v>
      </c>
      <c r="H1912" s="85">
        <v>0</v>
      </c>
      <c r="I1912" s="85">
        <v>0</v>
      </c>
      <c r="J1912" s="85">
        <v>0</v>
      </c>
      <c r="K1912" s="85">
        <v>0</v>
      </c>
      <c r="L1912" s="85">
        <v>0</v>
      </c>
      <c r="M1912" s="85">
        <v>0</v>
      </c>
      <c r="N1912" s="85">
        <v>0</v>
      </c>
      <c r="O1912" s="153">
        <v>19479</v>
      </c>
      <c r="P1912" s="153">
        <v>0</v>
      </c>
      <c r="Q1912" s="153">
        <v>0</v>
      </c>
      <c r="R1912" s="153">
        <v>0</v>
      </c>
      <c r="S1912" s="153">
        <v>0</v>
      </c>
      <c r="T1912" s="154" t="s">
        <v>4364</v>
      </c>
      <c r="U1912" s="154" t="s">
        <v>4364</v>
      </c>
      <c r="V1912" s="154" t="s">
        <v>4364</v>
      </c>
      <c r="W1912" s="86">
        <v>0</v>
      </c>
      <c r="X1912" s="86" t="s">
        <v>4364</v>
      </c>
      <c r="Y1912" s="86" t="s">
        <v>4364</v>
      </c>
      <c r="Z1912" s="154" t="s">
        <v>4364</v>
      </c>
      <c r="AA1912" s="86" t="s">
        <v>4364</v>
      </c>
      <c r="AB1912" s="154" t="s">
        <v>4364</v>
      </c>
      <c r="AC1912" s="154" t="s">
        <v>4364</v>
      </c>
      <c r="AD1912" s="154" t="s">
        <v>4364</v>
      </c>
      <c r="AE1912" s="154" t="s">
        <v>4364</v>
      </c>
      <c r="AF1912" s="154" t="s">
        <v>4364</v>
      </c>
      <c r="AG1912" s="86">
        <v>0</v>
      </c>
    </row>
    <row r="1913" spans="1:33" x14ac:dyDescent="0.35">
      <c r="A1913" s="84">
        <v>20061</v>
      </c>
      <c r="B1913" s="126">
        <v>46112</v>
      </c>
      <c r="C1913" s="84">
        <v>10657</v>
      </c>
      <c r="D1913" s="83" t="s">
        <v>2218</v>
      </c>
      <c r="E1913" s="85">
        <v>427596641</v>
      </c>
      <c r="F1913" s="85">
        <v>362570976</v>
      </c>
      <c r="G1913" s="85">
        <v>23453407</v>
      </c>
      <c r="H1913" s="85">
        <v>4464</v>
      </c>
      <c r="I1913" s="85">
        <v>2022913</v>
      </c>
      <c r="J1913" s="85">
        <v>16029475</v>
      </c>
      <c r="K1913" s="85">
        <v>50910513</v>
      </c>
      <c r="L1913" s="85">
        <v>0</v>
      </c>
      <c r="M1913" s="85">
        <v>15548462</v>
      </c>
      <c r="N1913" s="85">
        <v>29528</v>
      </c>
      <c r="O1913" s="153">
        <v>10098753</v>
      </c>
      <c r="P1913" s="153">
        <v>683600</v>
      </c>
      <c r="Q1913" s="153">
        <v>91222196</v>
      </c>
      <c r="R1913" s="153">
        <v>139679677</v>
      </c>
      <c r="S1913" s="153">
        <v>12887988</v>
      </c>
      <c r="T1913" s="86">
        <v>1.832720491009E-2</v>
      </c>
      <c r="U1913" s="154">
        <v>0</v>
      </c>
      <c r="V1913" s="154">
        <v>-4.0655263140000001E-4</v>
      </c>
      <c r="W1913" s="86">
        <v>2.3737473807910001E-2</v>
      </c>
      <c r="X1913" s="86">
        <v>-1.3177854563000001E-3</v>
      </c>
      <c r="Y1913" s="86">
        <v>2.9705947570200001E-3</v>
      </c>
      <c r="Z1913" s="154" t="s">
        <v>4364</v>
      </c>
      <c r="AA1913" s="86">
        <v>6.7314297824719996E-2</v>
      </c>
      <c r="AB1913" s="86">
        <v>1.6480712509000001E-4</v>
      </c>
      <c r="AC1913" s="86">
        <v>5.0079504468799997E-3</v>
      </c>
      <c r="AD1913" s="154">
        <v>0</v>
      </c>
      <c r="AE1913" s="154">
        <v>0</v>
      </c>
      <c r="AF1913" s="154">
        <v>0.96430661870421996</v>
      </c>
      <c r="AG1913" s="86">
        <v>4.66376294957E-3</v>
      </c>
    </row>
    <row r="1914" spans="1:33" x14ac:dyDescent="0.35">
      <c r="A1914" s="84">
        <v>20063</v>
      </c>
      <c r="B1914" s="126">
        <v>46112</v>
      </c>
      <c r="C1914" s="84">
        <v>10659</v>
      </c>
      <c r="D1914" s="83" t="s">
        <v>2219</v>
      </c>
      <c r="E1914" s="85">
        <v>35968916</v>
      </c>
      <c r="F1914" s="85">
        <v>21930205</v>
      </c>
      <c r="G1914" s="85">
        <v>703854</v>
      </c>
      <c r="H1914" s="85">
        <v>0</v>
      </c>
      <c r="I1914" s="85">
        <v>0</v>
      </c>
      <c r="J1914" s="85">
        <v>4051930</v>
      </c>
      <c r="K1914" s="85">
        <v>10474799</v>
      </c>
      <c r="L1914" s="85">
        <v>0</v>
      </c>
      <c r="M1914" s="85">
        <v>0</v>
      </c>
      <c r="N1914" s="85">
        <v>0</v>
      </c>
      <c r="O1914" s="153">
        <v>476118</v>
      </c>
      <c r="P1914" s="153">
        <v>1543798</v>
      </c>
      <c r="Q1914" s="153">
        <v>2172853</v>
      </c>
      <c r="R1914" s="153">
        <v>2506853</v>
      </c>
      <c r="S1914" s="153">
        <v>0</v>
      </c>
      <c r="T1914" s="154">
        <v>1.4008004143119999E-2</v>
      </c>
      <c r="U1914" s="86" t="s">
        <v>4364</v>
      </c>
      <c r="V1914" s="154" t="s">
        <v>4364</v>
      </c>
      <c r="W1914" s="86">
        <v>2.2700642083529999E-2</v>
      </c>
      <c r="X1914" s="86">
        <v>0</v>
      </c>
      <c r="Y1914" s="86">
        <v>3.3238408896899998E-3</v>
      </c>
      <c r="Z1914" s="154" t="s">
        <v>4364</v>
      </c>
      <c r="AA1914" s="86">
        <v>6.8043171322999998E-3</v>
      </c>
      <c r="AB1914" s="154">
        <v>2.7191556949999999E-5</v>
      </c>
      <c r="AC1914" s="154">
        <v>0</v>
      </c>
      <c r="AD1914" s="154" t="s">
        <v>4364</v>
      </c>
      <c r="AE1914" s="154" t="s">
        <v>4364</v>
      </c>
      <c r="AF1914" s="154" t="s">
        <v>4364</v>
      </c>
      <c r="AG1914" s="86">
        <v>3.2022529695100001E-3</v>
      </c>
    </row>
    <row r="1915" spans="1:33" x14ac:dyDescent="0.35">
      <c r="A1915" s="84">
        <v>20114</v>
      </c>
      <c r="B1915" s="126">
        <v>46112</v>
      </c>
      <c r="C1915" s="84">
        <v>10689</v>
      </c>
      <c r="D1915" s="83" t="s">
        <v>2220</v>
      </c>
      <c r="E1915" s="85">
        <v>16009984</v>
      </c>
      <c r="F1915" s="85">
        <v>9864997</v>
      </c>
      <c r="G1915" s="85">
        <v>0</v>
      </c>
      <c r="H1915" s="85">
        <v>0</v>
      </c>
      <c r="I1915" s="85">
        <v>0</v>
      </c>
      <c r="J1915" s="85">
        <v>3306534</v>
      </c>
      <c r="K1915" s="85">
        <v>3782231</v>
      </c>
      <c r="L1915" s="85">
        <v>0</v>
      </c>
      <c r="M1915" s="85">
        <v>0</v>
      </c>
      <c r="N1915" s="85">
        <v>0</v>
      </c>
      <c r="O1915" s="153">
        <v>615874</v>
      </c>
      <c r="P1915" s="153">
        <v>1380825</v>
      </c>
      <c r="Q1915" s="153">
        <v>0</v>
      </c>
      <c r="R1915" s="153">
        <v>779533</v>
      </c>
      <c r="S1915" s="153">
        <v>0</v>
      </c>
      <c r="T1915" s="154" t="s">
        <v>4364</v>
      </c>
      <c r="U1915" s="154" t="s">
        <v>4364</v>
      </c>
      <c r="V1915" s="154" t="s">
        <v>4364</v>
      </c>
      <c r="W1915" s="86">
        <v>1.5224269091299999E-3</v>
      </c>
      <c r="X1915" s="86">
        <v>3.7046439229499999E-3</v>
      </c>
      <c r="Y1915" s="86">
        <v>-2.758474483E-4</v>
      </c>
      <c r="Z1915" s="154" t="s">
        <v>4364</v>
      </c>
      <c r="AA1915" s="86">
        <v>8.5422345631600005E-3</v>
      </c>
      <c r="AB1915" s="154" t="s">
        <v>4364</v>
      </c>
      <c r="AC1915" s="154">
        <v>0</v>
      </c>
      <c r="AD1915" s="154" t="s">
        <v>4364</v>
      </c>
      <c r="AE1915" s="154" t="s">
        <v>4364</v>
      </c>
      <c r="AF1915" s="154" t="s">
        <v>4364</v>
      </c>
      <c r="AG1915" s="86">
        <v>4.1318345912100003E-3</v>
      </c>
    </row>
    <row r="1916" spans="1:33" x14ac:dyDescent="0.35">
      <c r="A1916" s="84">
        <v>20186</v>
      </c>
      <c r="B1916" s="126">
        <v>46112</v>
      </c>
      <c r="C1916" s="84">
        <v>10744</v>
      </c>
      <c r="D1916" s="83" t="s">
        <v>2221</v>
      </c>
      <c r="E1916" s="85">
        <v>45775405</v>
      </c>
      <c r="F1916" s="85">
        <v>16179105</v>
      </c>
      <c r="G1916" s="85">
        <v>606412</v>
      </c>
      <c r="H1916" s="85">
        <v>0</v>
      </c>
      <c r="I1916" s="85">
        <v>0</v>
      </c>
      <c r="J1916" s="85">
        <v>3812673</v>
      </c>
      <c r="K1916" s="85">
        <v>5181655</v>
      </c>
      <c r="L1916" s="85">
        <v>0</v>
      </c>
      <c r="M1916" s="85">
        <v>0</v>
      </c>
      <c r="N1916" s="85">
        <v>0</v>
      </c>
      <c r="O1916" s="153">
        <v>647708</v>
      </c>
      <c r="P1916" s="153">
        <v>281617</v>
      </c>
      <c r="Q1916" s="153">
        <v>5649039</v>
      </c>
      <c r="R1916" s="153">
        <v>0</v>
      </c>
      <c r="S1916" s="153">
        <v>0</v>
      </c>
      <c r="T1916" s="154">
        <v>4.9867652697199996E-3</v>
      </c>
      <c r="U1916" s="154" t="s">
        <v>4364</v>
      </c>
      <c r="V1916" s="154" t="s">
        <v>4364</v>
      </c>
      <c r="W1916" s="86">
        <v>5.8562842038199997E-3</v>
      </c>
      <c r="X1916" s="154">
        <v>0</v>
      </c>
      <c r="Y1916" s="154">
        <v>5.7732086787000002E-4</v>
      </c>
      <c r="Z1916" s="154" t="s">
        <v>4364</v>
      </c>
      <c r="AA1916" s="154">
        <v>0</v>
      </c>
      <c r="AB1916" s="154">
        <v>0</v>
      </c>
      <c r="AC1916" s="154" t="s">
        <v>4364</v>
      </c>
      <c r="AD1916" s="154" t="s">
        <v>4364</v>
      </c>
      <c r="AE1916" s="154" t="s">
        <v>4364</v>
      </c>
      <c r="AF1916" s="154" t="s">
        <v>4364</v>
      </c>
      <c r="AG1916" s="86">
        <v>5.2602956592E-4</v>
      </c>
    </row>
    <row r="1917" spans="1:33" x14ac:dyDescent="0.35">
      <c r="A1917" s="84">
        <v>20194</v>
      </c>
      <c r="B1917" s="126">
        <v>46112</v>
      </c>
      <c r="C1917" s="84">
        <v>10748</v>
      </c>
      <c r="D1917" s="83" t="s">
        <v>2222</v>
      </c>
      <c r="E1917" s="85">
        <v>815120515</v>
      </c>
      <c r="F1917" s="85">
        <v>674667269</v>
      </c>
      <c r="G1917" s="85">
        <v>11569734</v>
      </c>
      <c r="H1917" s="85">
        <v>0</v>
      </c>
      <c r="I1917" s="85">
        <v>3585779</v>
      </c>
      <c r="J1917" s="85">
        <v>111998792</v>
      </c>
      <c r="K1917" s="85">
        <v>269947292</v>
      </c>
      <c r="L1917" s="85">
        <v>0</v>
      </c>
      <c r="M1917" s="85">
        <v>49202496</v>
      </c>
      <c r="N1917" s="85">
        <v>9330350</v>
      </c>
      <c r="O1917" s="153">
        <v>11094321</v>
      </c>
      <c r="P1917" s="153">
        <v>57869065</v>
      </c>
      <c r="Q1917" s="153">
        <v>91925262</v>
      </c>
      <c r="R1917" s="153">
        <v>44245090</v>
      </c>
      <c r="S1917" s="153">
        <v>13899088</v>
      </c>
      <c r="T1917" s="154">
        <v>1.9826492204640001E-2</v>
      </c>
      <c r="U1917" s="154" t="s">
        <v>4364</v>
      </c>
      <c r="V1917" s="154">
        <v>2.95383726094E-3</v>
      </c>
      <c r="W1917" s="86">
        <v>2.0629691163019999E-2</v>
      </c>
      <c r="X1917" s="154">
        <v>9.5896052949000004E-4</v>
      </c>
      <c r="Y1917" s="154">
        <v>5.4648413520500001E-3</v>
      </c>
      <c r="Z1917" s="154" t="s">
        <v>4364</v>
      </c>
      <c r="AA1917" s="86">
        <v>3.5694227404299999E-3</v>
      </c>
      <c r="AB1917" s="154">
        <v>0</v>
      </c>
      <c r="AC1917" s="154">
        <v>7.4337603969E-4</v>
      </c>
      <c r="AD1917" s="154">
        <v>0</v>
      </c>
      <c r="AE1917" s="154">
        <v>0</v>
      </c>
      <c r="AF1917" s="154">
        <v>0</v>
      </c>
      <c r="AG1917" s="86">
        <v>3.56865329897E-3</v>
      </c>
    </row>
    <row r="1918" spans="1:33" x14ac:dyDescent="0.35">
      <c r="A1918" s="84">
        <v>20207</v>
      </c>
      <c r="B1918" s="126">
        <v>46112</v>
      </c>
      <c r="C1918" s="84">
        <v>10755</v>
      </c>
      <c r="D1918" s="83" t="s">
        <v>2223</v>
      </c>
      <c r="E1918" s="85">
        <v>54527083</v>
      </c>
      <c r="F1918" s="85">
        <v>18574305</v>
      </c>
      <c r="G1918" s="85">
        <v>777979</v>
      </c>
      <c r="H1918" s="85">
        <v>0</v>
      </c>
      <c r="I1918" s="85">
        <v>0</v>
      </c>
      <c r="J1918" s="85">
        <v>864008</v>
      </c>
      <c r="K1918" s="85">
        <v>1722808</v>
      </c>
      <c r="L1918" s="85">
        <v>0</v>
      </c>
      <c r="M1918" s="85">
        <v>0</v>
      </c>
      <c r="N1918" s="85">
        <v>0</v>
      </c>
      <c r="O1918" s="153">
        <v>5372904</v>
      </c>
      <c r="P1918" s="153">
        <v>21296</v>
      </c>
      <c r="Q1918" s="153">
        <v>6333166</v>
      </c>
      <c r="R1918" s="153">
        <v>3482144</v>
      </c>
      <c r="S1918" s="153">
        <v>0</v>
      </c>
      <c r="T1918" s="154">
        <v>1.35685491792E-2</v>
      </c>
      <c r="U1918" s="154" t="s">
        <v>4364</v>
      </c>
      <c r="V1918" s="86" t="s">
        <v>4364</v>
      </c>
      <c r="W1918" s="86">
        <v>3.1112479939070001E-2</v>
      </c>
      <c r="X1918" s="86">
        <v>0</v>
      </c>
      <c r="Y1918" s="86">
        <v>0</v>
      </c>
      <c r="Z1918" s="154" t="s">
        <v>4364</v>
      </c>
      <c r="AA1918" s="86">
        <v>0</v>
      </c>
      <c r="AB1918" s="86">
        <v>0</v>
      </c>
      <c r="AC1918" s="154">
        <v>0</v>
      </c>
      <c r="AD1918" s="86" t="s">
        <v>4364</v>
      </c>
      <c r="AE1918" s="154" t="s">
        <v>4364</v>
      </c>
      <c r="AF1918" s="86" t="s">
        <v>4364</v>
      </c>
      <c r="AG1918" s="86">
        <v>8.7612989240899997E-3</v>
      </c>
    </row>
    <row r="1919" spans="1:33" x14ac:dyDescent="0.35">
      <c r="A1919" s="84">
        <v>20222</v>
      </c>
      <c r="B1919" s="126">
        <v>46112</v>
      </c>
      <c r="C1919" s="84">
        <v>10764</v>
      </c>
      <c r="D1919" s="83" t="s">
        <v>2224</v>
      </c>
      <c r="E1919" s="85">
        <v>24403263</v>
      </c>
      <c r="F1919" s="85">
        <v>8248726</v>
      </c>
      <c r="G1919" s="85">
        <v>283771</v>
      </c>
      <c r="H1919" s="85">
        <v>0</v>
      </c>
      <c r="I1919" s="85">
        <v>0</v>
      </c>
      <c r="J1919" s="85">
        <v>1132009</v>
      </c>
      <c r="K1919" s="85">
        <v>4844650</v>
      </c>
      <c r="L1919" s="85">
        <v>0</v>
      </c>
      <c r="M1919" s="85">
        <v>0</v>
      </c>
      <c r="N1919" s="85">
        <v>0</v>
      </c>
      <c r="O1919" s="153">
        <v>417209</v>
      </c>
      <c r="P1919" s="153">
        <v>883007</v>
      </c>
      <c r="Q1919" s="153">
        <v>0</v>
      </c>
      <c r="R1919" s="153">
        <v>688080</v>
      </c>
      <c r="S1919" s="153">
        <v>0</v>
      </c>
      <c r="T1919" s="86">
        <v>-3.178807551E-3</v>
      </c>
      <c r="U1919" s="154" t="s">
        <v>4364</v>
      </c>
      <c r="V1919" s="154" t="s">
        <v>4364</v>
      </c>
      <c r="W1919" s="86">
        <v>5.6603088599000003E-3</v>
      </c>
      <c r="X1919" s="86">
        <v>0</v>
      </c>
      <c r="Y1919" s="86">
        <v>4.0352306883999998E-4</v>
      </c>
      <c r="Z1919" s="154" t="s">
        <v>4364</v>
      </c>
      <c r="AA1919" s="86">
        <v>0</v>
      </c>
      <c r="AB1919" s="86" t="s">
        <v>4364</v>
      </c>
      <c r="AC1919" s="86">
        <v>0</v>
      </c>
      <c r="AD1919" s="86" t="s">
        <v>4364</v>
      </c>
      <c r="AE1919" s="86" t="s">
        <v>4364</v>
      </c>
      <c r="AF1919" s="86" t="s">
        <v>4364</v>
      </c>
      <c r="AG1919" s="86">
        <v>3.6080424509E-4</v>
      </c>
    </row>
    <row r="1920" spans="1:33" x14ac:dyDescent="0.35">
      <c r="A1920" s="84">
        <v>20228</v>
      </c>
      <c r="B1920" s="126">
        <v>46112</v>
      </c>
      <c r="C1920" s="84">
        <v>10769</v>
      </c>
      <c r="D1920" s="83" t="s">
        <v>2225</v>
      </c>
      <c r="E1920" s="85">
        <v>5091250</v>
      </c>
      <c r="F1920" s="85">
        <v>4263564</v>
      </c>
      <c r="G1920" s="85">
        <v>0</v>
      </c>
      <c r="H1920" s="85">
        <v>0</v>
      </c>
      <c r="I1920" s="85">
        <v>0</v>
      </c>
      <c r="J1920" s="85">
        <v>2340572</v>
      </c>
      <c r="K1920" s="85">
        <v>497530</v>
      </c>
      <c r="L1920" s="85">
        <v>0</v>
      </c>
      <c r="M1920" s="85">
        <v>0</v>
      </c>
      <c r="N1920" s="85">
        <v>0</v>
      </c>
      <c r="O1920" s="153">
        <v>699088</v>
      </c>
      <c r="P1920" s="153">
        <v>726374</v>
      </c>
      <c r="Q1920" s="153">
        <v>0</v>
      </c>
      <c r="R1920" s="153">
        <v>0</v>
      </c>
      <c r="S1920" s="153">
        <v>0</v>
      </c>
      <c r="T1920" s="154" t="s">
        <v>4364</v>
      </c>
      <c r="U1920" s="154" t="s">
        <v>4364</v>
      </c>
      <c r="V1920" s="154" t="s">
        <v>4364</v>
      </c>
      <c r="W1920" s="86">
        <v>2.57585561799E-3</v>
      </c>
      <c r="X1920" s="86">
        <v>1.2989992509999999E-4</v>
      </c>
      <c r="Y1920" s="86">
        <v>3.5807325163880001E-2</v>
      </c>
      <c r="Z1920" s="154" t="s">
        <v>4364</v>
      </c>
      <c r="AA1920" s="86">
        <v>2.160227776784E-2</v>
      </c>
      <c r="AB1920" s="154" t="s">
        <v>4364</v>
      </c>
      <c r="AC1920" s="154" t="s">
        <v>4364</v>
      </c>
      <c r="AD1920" s="154" t="s">
        <v>4364</v>
      </c>
      <c r="AE1920" s="154" t="s">
        <v>4364</v>
      </c>
      <c r="AF1920" s="154" t="s">
        <v>4364</v>
      </c>
      <c r="AG1920" s="86">
        <v>1.0046195490090001E-2</v>
      </c>
    </row>
    <row r="1921" spans="1:33" x14ac:dyDescent="0.35">
      <c r="A1921" s="84">
        <v>20258</v>
      </c>
      <c r="B1921" s="126">
        <v>46112</v>
      </c>
      <c r="C1921" s="84">
        <v>10787</v>
      </c>
      <c r="D1921" s="83" t="s">
        <v>2226</v>
      </c>
      <c r="E1921" s="85">
        <v>742270147</v>
      </c>
      <c r="F1921" s="85">
        <v>519956843</v>
      </c>
      <c r="G1921" s="85">
        <v>44304766</v>
      </c>
      <c r="H1921" s="85">
        <v>0</v>
      </c>
      <c r="I1921" s="85">
        <v>3683270</v>
      </c>
      <c r="J1921" s="85">
        <v>23945884</v>
      </c>
      <c r="K1921" s="85">
        <v>120558534</v>
      </c>
      <c r="L1921" s="85">
        <v>0</v>
      </c>
      <c r="M1921" s="85">
        <v>14933531</v>
      </c>
      <c r="N1921" s="85">
        <v>8975106</v>
      </c>
      <c r="O1921" s="153">
        <v>39625279</v>
      </c>
      <c r="P1921" s="153">
        <v>24901995</v>
      </c>
      <c r="Q1921" s="153">
        <v>162567139</v>
      </c>
      <c r="R1921" s="153">
        <v>64854651</v>
      </c>
      <c r="S1921" s="153">
        <v>11606688</v>
      </c>
      <c r="T1921" s="86">
        <v>1.170131012493E-2</v>
      </c>
      <c r="U1921" s="86" t="s">
        <v>4364</v>
      </c>
      <c r="V1921" s="154">
        <v>3.7133280443299999E-3</v>
      </c>
      <c r="W1921" s="86">
        <v>1.041940820462E-2</v>
      </c>
      <c r="X1921" s="86">
        <v>4.8741704783000002E-4</v>
      </c>
      <c r="Y1921" s="86">
        <v>1.14303866913E-3</v>
      </c>
      <c r="Z1921" s="154" t="s">
        <v>4364</v>
      </c>
      <c r="AA1921" s="86">
        <v>1.6097852488300001E-3</v>
      </c>
      <c r="AB1921" s="86">
        <v>-1.12306232E-5</v>
      </c>
      <c r="AC1921" s="86">
        <v>-3.6439606200000002E-5</v>
      </c>
      <c r="AD1921" s="154">
        <v>0</v>
      </c>
      <c r="AE1921" s="86">
        <v>0</v>
      </c>
      <c r="AF1921" s="154">
        <v>4.5768201659900001E-3</v>
      </c>
      <c r="AG1921" s="86">
        <v>2.2423591323399998E-3</v>
      </c>
    </row>
    <row r="1922" spans="1:33" x14ac:dyDescent="0.35">
      <c r="A1922" s="84">
        <v>20267</v>
      </c>
      <c r="B1922" s="126">
        <v>46112</v>
      </c>
      <c r="C1922" s="84">
        <v>10793</v>
      </c>
      <c r="D1922" s="83" t="s">
        <v>2227</v>
      </c>
      <c r="E1922" s="85">
        <v>5355336</v>
      </c>
      <c r="F1922" s="85">
        <v>4445455</v>
      </c>
      <c r="G1922" s="85">
        <v>0</v>
      </c>
      <c r="H1922" s="85">
        <v>0</v>
      </c>
      <c r="I1922" s="85">
        <v>0</v>
      </c>
      <c r="J1922" s="85">
        <v>400388</v>
      </c>
      <c r="K1922" s="85">
        <v>2460672</v>
      </c>
      <c r="L1922" s="85">
        <v>0</v>
      </c>
      <c r="M1922" s="85">
        <v>0</v>
      </c>
      <c r="N1922" s="85">
        <v>0</v>
      </c>
      <c r="O1922" s="153">
        <v>259525</v>
      </c>
      <c r="P1922" s="153">
        <v>948344</v>
      </c>
      <c r="Q1922" s="153">
        <v>0</v>
      </c>
      <c r="R1922" s="153">
        <v>0</v>
      </c>
      <c r="S1922" s="153">
        <v>376526</v>
      </c>
      <c r="T1922" s="86" t="s">
        <v>4364</v>
      </c>
      <c r="U1922" s="154" t="s">
        <v>4364</v>
      </c>
      <c r="V1922" s="154" t="s">
        <v>4364</v>
      </c>
      <c r="W1922" s="86">
        <v>6.6910769380600001E-3</v>
      </c>
      <c r="X1922" s="86">
        <v>-1.3297139607499999E-2</v>
      </c>
      <c r="Y1922" s="86">
        <v>1.6563921321E-3</v>
      </c>
      <c r="Z1922" s="154" t="s">
        <v>4364</v>
      </c>
      <c r="AA1922" s="86">
        <v>7.0122226497099996E-3</v>
      </c>
      <c r="AB1922" s="154" t="s">
        <v>4364</v>
      </c>
      <c r="AC1922" s="154" t="s">
        <v>4364</v>
      </c>
      <c r="AD1922" s="154">
        <v>0</v>
      </c>
      <c r="AE1922" s="154" t="s">
        <v>4364</v>
      </c>
      <c r="AF1922" s="154" t="s">
        <v>4364</v>
      </c>
      <c r="AG1922" s="86">
        <v>1.6163925773800001E-3</v>
      </c>
    </row>
    <row r="1923" spans="1:33" x14ac:dyDescent="0.35">
      <c r="A1923" s="84">
        <v>20279</v>
      </c>
      <c r="B1923" s="126">
        <v>46112</v>
      </c>
      <c r="C1923" s="84">
        <v>10799</v>
      </c>
      <c r="D1923" s="83" t="s">
        <v>2228</v>
      </c>
      <c r="E1923" s="85">
        <v>8099216</v>
      </c>
      <c r="F1923" s="85">
        <v>2977444</v>
      </c>
      <c r="G1923" s="85">
        <v>0</v>
      </c>
      <c r="H1923" s="85">
        <v>0</v>
      </c>
      <c r="I1923" s="85">
        <v>0</v>
      </c>
      <c r="J1923" s="85">
        <v>1156901</v>
      </c>
      <c r="K1923" s="85">
        <v>1281926</v>
      </c>
      <c r="L1923" s="85">
        <v>0</v>
      </c>
      <c r="M1923" s="85">
        <v>0</v>
      </c>
      <c r="N1923" s="85">
        <v>0</v>
      </c>
      <c r="O1923" s="153">
        <v>489912</v>
      </c>
      <c r="P1923" s="153">
        <v>48705</v>
      </c>
      <c r="Q1923" s="153">
        <v>0</v>
      </c>
      <c r="R1923" s="153">
        <v>0</v>
      </c>
      <c r="S1923" s="153">
        <v>0</v>
      </c>
      <c r="T1923" s="154" t="s">
        <v>4364</v>
      </c>
      <c r="U1923" s="154" t="s">
        <v>4364</v>
      </c>
      <c r="V1923" s="154" t="s">
        <v>4364</v>
      </c>
      <c r="W1923" s="86">
        <v>8.4829561549500006E-3</v>
      </c>
      <c r="X1923" s="86">
        <v>0</v>
      </c>
      <c r="Y1923" s="86">
        <v>5.0181320783599997E-3</v>
      </c>
      <c r="Z1923" s="154" t="s">
        <v>4364</v>
      </c>
      <c r="AA1923" s="86">
        <v>0</v>
      </c>
      <c r="AB1923" s="154" t="s">
        <v>4364</v>
      </c>
      <c r="AC1923" s="86" t="s">
        <v>4364</v>
      </c>
      <c r="AD1923" s="154" t="s">
        <v>4364</v>
      </c>
      <c r="AE1923" s="154" t="s">
        <v>4364</v>
      </c>
      <c r="AF1923" s="154" t="s">
        <v>4364</v>
      </c>
      <c r="AG1923" s="86">
        <v>3.5253078930799998E-3</v>
      </c>
    </row>
    <row r="1924" spans="1:33" x14ac:dyDescent="0.35">
      <c r="A1924" s="84">
        <v>20290</v>
      </c>
      <c r="B1924" s="126">
        <v>46112</v>
      </c>
      <c r="C1924" s="84">
        <v>10806</v>
      </c>
      <c r="D1924" s="83" t="s">
        <v>2229</v>
      </c>
      <c r="E1924" s="85">
        <v>38352982</v>
      </c>
      <c r="F1924" s="85">
        <v>15357915</v>
      </c>
      <c r="G1924" s="85">
        <v>778372</v>
      </c>
      <c r="H1924" s="85">
        <v>0</v>
      </c>
      <c r="I1924" s="85">
        <v>0</v>
      </c>
      <c r="J1924" s="85">
        <v>3374881</v>
      </c>
      <c r="K1924" s="85">
        <v>4886319</v>
      </c>
      <c r="L1924" s="85">
        <v>0</v>
      </c>
      <c r="M1924" s="85">
        <v>0</v>
      </c>
      <c r="N1924" s="85">
        <v>0</v>
      </c>
      <c r="O1924" s="153">
        <v>990853</v>
      </c>
      <c r="P1924" s="153">
        <v>2194091</v>
      </c>
      <c r="Q1924" s="153">
        <v>3133399</v>
      </c>
      <c r="R1924" s="153">
        <v>0</v>
      </c>
      <c r="S1924" s="153">
        <v>0</v>
      </c>
      <c r="T1924" s="154">
        <v>2.6551921269499998E-3</v>
      </c>
      <c r="U1924" s="154" t="s">
        <v>4364</v>
      </c>
      <c r="V1924" s="154" t="s">
        <v>4364</v>
      </c>
      <c r="W1924" s="86">
        <v>6.0896390103500004E-3</v>
      </c>
      <c r="X1924" s="154">
        <v>0</v>
      </c>
      <c r="Y1924" s="154">
        <v>2.59698417076E-3</v>
      </c>
      <c r="Z1924" s="154" t="s">
        <v>4364</v>
      </c>
      <c r="AA1924" s="154">
        <v>1.1831452131699999E-3</v>
      </c>
      <c r="AB1924" s="154">
        <v>0</v>
      </c>
      <c r="AC1924" s="154" t="s">
        <v>4364</v>
      </c>
      <c r="AD1924" s="154" t="s">
        <v>4364</v>
      </c>
      <c r="AE1924" s="154" t="s">
        <v>4364</v>
      </c>
      <c r="AF1924" s="154" t="s">
        <v>4364</v>
      </c>
      <c r="AG1924" s="86">
        <v>1.43342459113E-3</v>
      </c>
    </row>
    <row r="1925" spans="1:33" x14ac:dyDescent="0.35">
      <c r="A1925" s="84">
        <v>20292</v>
      </c>
      <c r="B1925" s="126">
        <v>46112</v>
      </c>
      <c r="C1925" s="84">
        <v>10808</v>
      </c>
      <c r="D1925" s="83" t="s">
        <v>2230</v>
      </c>
      <c r="E1925" s="85">
        <v>1747824</v>
      </c>
      <c r="F1925" s="85">
        <v>1355304</v>
      </c>
      <c r="G1925" s="85">
        <v>0</v>
      </c>
      <c r="H1925" s="85">
        <v>0</v>
      </c>
      <c r="I1925" s="85">
        <v>0</v>
      </c>
      <c r="J1925" s="85">
        <v>870419</v>
      </c>
      <c r="K1925" s="85">
        <v>87567</v>
      </c>
      <c r="L1925" s="85">
        <v>0</v>
      </c>
      <c r="M1925" s="85">
        <v>0</v>
      </c>
      <c r="N1925" s="85">
        <v>0</v>
      </c>
      <c r="O1925" s="153">
        <v>364211</v>
      </c>
      <c r="P1925" s="153">
        <v>33107</v>
      </c>
      <c r="Q1925" s="153">
        <v>0</v>
      </c>
      <c r="R1925" s="153">
        <v>0</v>
      </c>
      <c r="S1925" s="153">
        <v>0</v>
      </c>
      <c r="T1925" s="154" t="s">
        <v>4364</v>
      </c>
      <c r="U1925" s="154" t="s">
        <v>4364</v>
      </c>
      <c r="V1925" s="154" t="s">
        <v>4364</v>
      </c>
      <c r="W1925" s="86">
        <v>0</v>
      </c>
      <c r="X1925" s="86">
        <v>0</v>
      </c>
      <c r="Y1925" s="86">
        <v>0</v>
      </c>
      <c r="Z1925" s="154" t="s">
        <v>4364</v>
      </c>
      <c r="AA1925" s="86">
        <v>0</v>
      </c>
      <c r="AB1925" s="154" t="s">
        <v>4364</v>
      </c>
      <c r="AC1925" s="154" t="s">
        <v>4364</v>
      </c>
      <c r="AD1925" s="154" t="s">
        <v>4364</v>
      </c>
      <c r="AE1925" s="154" t="s">
        <v>4364</v>
      </c>
      <c r="AF1925" s="154" t="s">
        <v>4364</v>
      </c>
      <c r="AG1925" s="86">
        <v>0</v>
      </c>
    </row>
    <row r="1926" spans="1:33" x14ac:dyDescent="0.35">
      <c r="A1926" s="84">
        <v>20302</v>
      </c>
      <c r="B1926" s="126">
        <v>46112</v>
      </c>
      <c r="C1926" s="84">
        <v>10813</v>
      </c>
      <c r="D1926" s="83" t="s">
        <v>2231</v>
      </c>
      <c r="E1926" s="85">
        <v>42289339</v>
      </c>
      <c r="F1926" s="85">
        <v>17258504</v>
      </c>
      <c r="G1926" s="85">
        <v>1522325</v>
      </c>
      <c r="H1926" s="85">
        <v>0</v>
      </c>
      <c r="I1926" s="85">
        <v>0</v>
      </c>
      <c r="J1926" s="85">
        <v>4391779</v>
      </c>
      <c r="K1926" s="85">
        <v>3174227</v>
      </c>
      <c r="L1926" s="85">
        <v>0</v>
      </c>
      <c r="M1926" s="85">
        <v>0</v>
      </c>
      <c r="N1926" s="85">
        <v>0</v>
      </c>
      <c r="O1926" s="153">
        <v>750593</v>
      </c>
      <c r="P1926" s="153">
        <v>314783</v>
      </c>
      <c r="Q1926" s="153">
        <v>2257079</v>
      </c>
      <c r="R1926" s="153">
        <v>4847718</v>
      </c>
      <c r="S1926" s="153">
        <v>0</v>
      </c>
      <c r="T1926" s="154">
        <v>3.2209617582399999E-3</v>
      </c>
      <c r="U1926" s="154" t="s">
        <v>4364</v>
      </c>
      <c r="V1926" s="154" t="s">
        <v>4364</v>
      </c>
      <c r="W1926" s="86">
        <v>5.1843586930199999E-3</v>
      </c>
      <c r="X1926" s="86">
        <v>0</v>
      </c>
      <c r="Y1926" s="86">
        <v>2.6731549242600002E-3</v>
      </c>
      <c r="Z1926" s="154" t="s">
        <v>4364</v>
      </c>
      <c r="AA1926" s="86">
        <v>1.7764685842399999E-3</v>
      </c>
      <c r="AB1926" s="86">
        <v>0</v>
      </c>
      <c r="AC1926" s="154">
        <v>0</v>
      </c>
      <c r="AD1926" s="154" t="s">
        <v>4364</v>
      </c>
      <c r="AE1926" s="154" t="s">
        <v>4364</v>
      </c>
      <c r="AF1926" s="154" t="s">
        <v>4364</v>
      </c>
      <c r="AG1926" s="86">
        <v>1.1781151213599999E-3</v>
      </c>
    </row>
    <row r="1927" spans="1:33" x14ac:dyDescent="0.35">
      <c r="A1927" s="84">
        <v>20303</v>
      </c>
      <c r="B1927" s="126">
        <v>46112</v>
      </c>
      <c r="C1927" s="84">
        <v>10814</v>
      </c>
      <c r="D1927" s="83" t="s">
        <v>2232</v>
      </c>
      <c r="E1927" s="85">
        <v>5000166</v>
      </c>
      <c r="F1927" s="85">
        <v>1809278</v>
      </c>
      <c r="G1927" s="85">
        <v>0</v>
      </c>
      <c r="H1927" s="85">
        <v>0</v>
      </c>
      <c r="I1927" s="85">
        <v>0</v>
      </c>
      <c r="J1927" s="85">
        <v>357754</v>
      </c>
      <c r="K1927" s="85">
        <v>679078</v>
      </c>
      <c r="L1927" s="85">
        <v>0</v>
      </c>
      <c r="M1927" s="85">
        <v>0</v>
      </c>
      <c r="N1927" s="85">
        <v>0</v>
      </c>
      <c r="O1927" s="153">
        <v>133517</v>
      </c>
      <c r="P1927" s="153">
        <v>132849</v>
      </c>
      <c r="Q1927" s="153">
        <v>0</v>
      </c>
      <c r="R1927" s="153">
        <v>506080</v>
      </c>
      <c r="S1927" s="153">
        <v>0</v>
      </c>
      <c r="T1927" s="86" t="s">
        <v>4364</v>
      </c>
      <c r="U1927" s="154" t="s">
        <v>4364</v>
      </c>
      <c r="V1927" s="154" t="s">
        <v>4364</v>
      </c>
      <c r="W1927" s="86">
        <v>7.9438437957100004E-3</v>
      </c>
      <c r="X1927" s="86">
        <v>0</v>
      </c>
      <c r="Y1927" s="86">
        <v>1.08268594742E-3</v>
      </c>
      <c r="Z1927" s="154" t="s">
        <v>4364</v>
      </c>
      <c r="AA1927" s="86">
        <v>0</v>
      </c>
      <c r="AB1927" s="86" t="s">
        <v>4364</v>
      </c>
      <c r="AC1927" s="86">
        <v>0</v>
      </c>
      <c r="AD1927" s="154" t="s">
        <v>4364</v>
      </c>
      <c r="AE1927" s="86" t="s">
        <v>4364</v>
      </c>
      <c r="AF1927" s="86" t="s">
        <v>4364</v>
      </c>
      <c r="AG1927" s="86">
        <v>1.5645673296800001E-3</v>
      </c>
    </row>
    <row r="1928" spans="1:33" x14ac:dyDescent="0.35">
      <c r="A1928" s="84">
        <v>20324</v>
      </c>
      <c r="B1928" s="126">
        <v>46112</v>
      </c>
      <c r="C1928" s="84">
        <v>10829</v>
      </c>
      <c r="D1928" s="83" t="s">
        <v>2233</v>
      </c>
      <c r="E1928" s="85">
        <v>28340598</v>
      </c>
      <c r="F1928" s="85">
        <v>18248739</v>
      </c>
      <c r="G1928" s="85">
        <v>0</v>
      </c>
      <c r="H1928" s="85">
        <v>0</v>
      </c>
      <c r="I1928" s="85">
        <v>0</v>
      </c>
      <c r="J1928" s="85">
        <v>2694788</v>
      </c>
      <c r="K1928" s="85">
        <v>9516088</v>
      </c>
      <c r="L1928" s="85">
        <v>0</v>
      </c>
      <c r="M1928" s="85">
        <v>0</v>
      </c>
      <c r="N1928" s="85">
        <v>0</v>
      </c>
      <c r="O1928" s="153">
        <v>1994163</v>
      </c>
      <c r="P1928" s="153">
        <v>2461460</v>
      </c>
      <c r="Q1928" s="153">
        <v>1558890</v>
      </c>
      <c r="R1928" s="153">
        <v>23350</v>
      </c>
      <c r="S1928" s="153">
        <v>0</v>
      </c>
      <c r="T1928" s="154" t="s">
        <v>4364</v>
      </c>
      <c r="U1928" s="154" t="s">
        <v>4364</v>
      </c>
      <c r="V1928" s="154" t="s">
        <v>4364</v>
      </c>
      <c r="W1928" s="86">
        <v>1.1039129050309999E-2</v>
      </c>
      <c r="X1928" s="86">
        <v>0</v>
      </c>
      <c r="Y1928" s="86">
        <v>4.0017425836700003E-3</v>
      </c>
      <c r="Z1928" s="154" t="s">
        <v>4364</v>
      </c>
      <c r="AA1928" s="86">
        <v>0</v>
      </c>
      <c r="AB1928" s="154">
        <v>0</v>
      </c>
      <c r="AC1928" s="154">
        <v>0</v>
      </c>
      <c r="AD1928" s="154" t="s">
        <v>4364</v>
      </c>
      <c r="AE1928" s="154" t="s">
        <v>4364</v>
      </c>
      <c r="AF1928" s="154" t="s">
        <v>4364</v>
      </c>
      <c r="AG1928" s="86">
        <v>3.2385507474399998E-3</v>
      </c>
    </row>
    <row r="1929" spans="1:33" x14ac:dyDescent="0.35">
      <c r="A1929" s="84">
        <v>20336</v>
      </c>
      <c r="B1929" s="126">
        <v>46112</v>
      </c>
      <c r="C1929" s="84">
        <v>10838</v>
      </c>
      <c r="D1929" s="83" t="s">
        <v>2234</v>
      </c>
      <c r="E1929" s="85">
        <v>9001610</v>
      </c>
      <c r="F1929" s="85">
        <v>4485945</v>
      </c>
      <c r="G1929" s="85">
        <v>654516</v>
      </c>
      <c r="H1929" s="85">
        <v>0</v>
      </c>
      <c r="I1929" s="85">
        <v>0</v>
      </c>
      <c r="J1929" s="85">
        <v>823270</v>
      </c>
      <c r="K1929" s="85">
        <v>1216921</v>
      </c>
      <c r="L1929" s="85">
        <v>0</v>
      </c>
      <c r="M1929" s="85">
        <v>0</v>
      </c>
      <c r="N1929" s="85">
        <v>0</v>
      </c>
      <c r="O1929" s="153">
        <v>1731662</v>
      </c>
      <c r="P1929" s="153">
        <v>59576</v>
      </c>
      <c r="Q1929" s="153">
        <v>0</v>
      </c>
      <c r="R1929" s="153">
        <v>0</v>
      </c>
      <c r="S1929" s="153">
        <v>0</v>
      </c>
      <c r="T1929" s="154">
        <v>7.4272524060600004E-3</v>
      </c>
      <c r="U1929" s="154" t="s">
        <v>4364</v>
      </c>
      <c r="V1929" s="154" t="s">
        <v>4364</v>
      </c>
      <c r="W1929" s="86">
        <v>2.752743358517E-2</v>
      </c>
      <c r="X1929" s="86">
        <v>2.1287003074810001E-2</v>
      </c>
      <c r="Y1929" s="86">
        <v>1.331073345852E-2</v>
      </c>
      <c r="Z1929" s="154" t="s">
        <v>4364</v>
      </c>
      <c r="AA1929" s="86">
        <v>0</v>
      </c>
      <c r="AB1929" s="86" t="s">
        <v>4364</v>
      </c>
      <c r="AC1929" s="86" t="s">
        <v>4364</v>
      </c>
      <c r="AD1929" s="154" t="s">
        <v>4364</v>
      </c>
      <c r="AE1929" s="154" t="s">
        <v>4364</v>
      </c>
      <c r="AF1929" s="154" t="s">
        <v>4364</v>
      </c>
      <c r="AG1929" s="86">
        <v>1.8778239295900001E-2</v>
      </c>
    </row>
    <row r="1930" spans="1:33" x14ac:dyDescent="0.35">
      <c r="A1930" s="84">
        <v>20341</v>
      </c>
      <c r="B1930" s="126">
        <v>46112</v>
      </c>
      <c r="C1930" s="84">
        <v>10840</v>
      </c>
      <c r="D1930" s="83" t="s">
        <v>2235</v>
      </c>
      <c r="E1930" s="85">
        <v>98736921</v>
      </c>
      <c r="F1930" s="85">
        <v>5154932</v>
      </c>
      <c r="G1930" s="85">
        <v>274233</v>
      </c>
      <c r="H1930" s="85">
        <v>0</v>
      </c>
      <c r="I1930" s="85">
        <v>0</v>
      </c>
      <c r="J1930" s="85">
        <v>166523</v>
      </c>
      <c r="K1930" s="85">
        <v>299252</v>
      </c>
      <c r="L1930" s="85">
        <v>0</v>
      </c>
      <c r="M1930" s="85">
        <v>0</v>
      </c>
      <c r="N1930" s="85">
        <v>0</v>
      </c>
      <c r="O1930" s="153">
        <v>231644</v>
      </c>
      <c r="P1930" s="153">
        <v>33421</v>
      </c>
      <c r="Q1930" s="153">
        <v>3157523</v>
      </c>
      <c r="R1930" s="153">
        <v>992336</v>
      </c>
      <c r="S1930" s="153">
        <v>0</v>
      </c>
      <c r="T1930" s="154">
        <v>2.2589045260499999E-3</v>
      </c>
      <c r="U1930" s="154" t="s">
        <v>4364</v>
      </c>
      <c r="V1930" s="154" t="s">
        <v>4364</v>
      </c>
      <c r="W1930" s="86">
        <v>2.053293637896E-2</v>
      </c>
      <c r="X1930" s="86">
        <v>0</v>
      </c>
      <c r="Y1930" s="86">
        <v>2.0096539224E-4</v>
      </c>
      <c r="Z1930" s="154" t="s">
        <v>4364</v>
      </c>
      <c r="AA1930" s="86">
        <v>0</v>
      </c>
      <c r="AB1930" s="154">
        <v>0</v>
      </c>
      <c r="AC1930" s="154">
        <v>0</v>
      </c>
      <c r="AD1930" s="154" t="s">
        <v>4364</v>
      </c>
      <c r="AE1930" s="154" t="s">
        <v>4364</v>
      </c>
      <c r="AF1930" s="154" t="s">
        <v>4364</v>
      </c>
      <c r="AG1930" s="86">
        <v>9.3424080635999996E-4</v>
      </c>
    </row>
    <row r="1931" spans="1:33" x14ac:dyDescent="0.35">
      <c r="A1931" s="84">
        <v>20354</v>
      </c>
      <c r="B1931" s="126">
        <v>46112</v>
      </c>
      <c r="C1931" s="84">
        <v>10848</v>
      </c>
      <c r="D1931" s="83" t="s">
        <v>2236</v>
      </c>
      <c r="E1931" s="85">
        <v>16587164</v>
      </c>
      <c r="F1931" s="85">
        <v>4353728</v>
      </c>
      <c r="G1931" s="85">
        <v>0</v>
      </c>
      <c r="H1931" s="85">
        <v>0</v>
      </c>
      <c r="I1931" s="85">
        <v>0</v>
      </c>
      <c r="J1931" s="85">
        <v>424697</v>
      </c>
      <c r="K1931" s="85">
        <v>1919888</v>
      </c>
      <c r="L1931" s="85">
        <v>0</v>
      </c>
      <c r="M1931" s="85">
        <v>0</v>
      </c>
      <c r="N1931" s="85">
        <v>0</v>
      </c>
      <c r="O1931" s="153">
        <v>1112583</v>
      </c>
      <c r="P1931" s="153">
        <v>896560</v>
      </c>
      <c r="Q1931" s="153">
        <v>0</v>
      </c>
      <c r="R1931" s="153">
        <v>0</v>
      </c>
      <c r="S1931" s="153">
        <v>0</v>
      </c>
      <c r="T1931" s="154" t="s">
        <v>4364</v>
      </c>
      <c r="U1931" s="154" t="s">
        <v>4364</v>
      </c>
      <c r="V1931" s="154" t="s">
        <v>4364</v>
      </c>
      <c r="W1931" s="86">
        <v>6.6486220824969994E-2</v>
      </c>
      <c r="X1931" s="86">
        <v>0</v>
      </c>
      <c r="Y1931" s="86">
        <v>0</v>
      </c>
      <c r="Z1931" s="154" t="s">
        <v>4364</v>
      </c>
      <c r="AA1931" s="86">
        <v>0</v>
      </c>
      <c r="AB1931" s="154" t="s">
        <v>4364</v>
      </c>
      <c r="AC1931" s="154" t="s">
        <v>4364</v>
      </c>
      <c r="AD1931" s="154" t="s">
        <v>4364</v>
      </c>
      <c r="AE1931" s="154" t="s">
        <v>4364</v>
      </c>
      <c r="AF1931" s="154" t="s">
        <v>4364</v>
      </c>
      <c r="AG1931" s="86">
        <v>1.6359018312890002E-2</v>
      </c>
    </row>
    <row r="1932" spans="1:33" x14ac:dyDescent="0.35">
      <c r="A1932" s="84">
        <v>20382</v>
      </c>
      <c r="B1932" s="126">
        <v>46112</v>
      </c>
      <c r="C1932" s="84">
        <v>10867</v>
      </c>
      <c r="D1932" s="83" t="s">
        <v>2237</v>
      </c>
      <c r="E1932" s="85">
        <v>76668802</v>
      </c>
      <c r="F1932" s="85">
        <v>20227686</v>
      </c>
      <c r="G1932" s="85">
        <v>1900947</v>
      </c>
      <c r="H1932" s="85">
        <v>0</v>
      </c>
      <c r="I1932" s="85">
        <v>0</v>
      </c>
      <c r="J1932" s="85">
        <v>1190679</v>
      </c>
      <c r="K1932" s="85">
        <v>1596448</v>
      </c>
      <c r="L1932" s="85">
        <v>0</v>
      </c>
      <c r="M1932" s="85">
        <v>854252</v>
      </c>
      <c r="N1932" s="85">
        <v>1142431</v>
      </c>
      <c r="O1932" s="153">
        <v>1692240</v>
      </c>
      <c r="P1932" s="153">
        <v>1601457</v>
      </c>
      <c r="Q1932" s="153">
        <v>7295785</v>
      </c>
      <c r="R1932" s="153">
        <v>2953447</v>
      </c>
      <c r="S1932" s="153">
        <v>0</v>
      </c>
      <c r="T1932" s="86">
        <v>3.3367540224580002E-2</v>
      </c>
      <c r="U1932" s="154" t="s">
        <v>4364</v>
      </c>
      <c r="V1932" s="154" t="s">
        <v>4364</v>
      </c>
      <c r="W1932" s="86">
        <v>2.6096174166960001E-2</v>
      </c>
      <c r="X1932" s="86">
        <v>0</v>
      </c>
      <c r="Y1932" s="86">
        <v>7.3544628703399997E-3</v>
      </c>
      <c r="Z1932" s="154" t="s">
        <v>4364</v>
      </c>
      <c r="AA1932" s="86">
        <v>0</v>
      </c>
      <c r="AB1932" s="86">
        <v>0</v>
      </c>
      <c r="AC1932" s="86">
        <v>0</v>
      </c>
      <c r="AD1932" s="154" t="s">
        <v>4364</v>
      </c>
      <c r="AE1932" s="154">
        <v>0</v>
      </c>
      <c r="AF1932" s="154">
        <v>0</v>
      </c>
      <c r="AG1932" s="86">
        <v>5.4956468925700004E-3</v>
      </c>
    </row>
    <row r="1933" spans="1:33" x14ac:dyDescent="0.35">
      <c r="A1933" s="84">
        <v>20392</v>
      </c>
      <c r="B1933" s="126">
        <v>46112</v>
      </c>
      <c r="C1933" s="84">
        <v>10874</v>
      </c>
      <c r="D1933" s="83" t="s">
        <v>2238</v>
      </c>
      <c r="E1933" s="85">
        <v>6572024</v>
      </c>
      <c r="F1933" s="85">
        <v>2463881</v>
      </c>
      <c r="G1933" s="85">
        <v>0</v>
      </c>
      <c r="H1933" s="85">
        <v>674</v>
      </c>
      <c r="I1933" s="85">
        <v>0</v>
      </c>
      <c r="J1933" s="85">
        <v>483958</v>
      </c>
      <c r="K1933" s="85">
        <v>853514</v>
      </c>
      <c r="L1933" s="85">
        <v>0</v>
      </c>
      <c r="M1933" s="85">
        <v>0</v>
      </c>
      <c r="N1933" s="85">
        <v>0</v>
      </c>
      <c r="O1933" s="153">
        <v>1079981</v>
      </c>
      <c r="P1933" s="153">
        <v>45753</v>
      </c>
      <c r="Q1933" s="153">
        <v>0</v>
      </c>
      <c r="R1933" s="153">
        <v>0</v>
      </c>
      <c r="S1933" s="153">
        <v>0</v>
      </c>
      <c r="T1933" s="86" t="s">
        <v>4364</v>
      </c>
      <c r="U1933" s="154">
        <v>1.426872770511E-2</v>
      </c>
      <c r="V1933" s="154" t="s">
        <v>4364</v>
      </c>
      <c r="W1933" s="86">
        <v>8.8931016636600007E-3</v>
      </c>
      <c r="X1933" s="86">
        <v>0</v>
      </c>
      <c r="Y1933" s="86">
        <v>5.6058762655799999E-3</v>
      </c>
      <c r="Z1933" s="154" t="s">
        <v>4364</v>
      </c>
      <c r="AA1933" s="86">
        <v>0</v>
      </c>
      <c r="AB1933" s="86" t="s">
        <v>4364</v>
      </c>
      <c r="AC1933" s="86" t="s">
        <v>4364</v>
      </c>
      <c r="AD1933" s="86" t="s">
        <v>4364</v>
      </c>
      <c r="AE1933" s="86" t="s">
        <v>4364</v>
      </c>
      <c r="AF1933" s="86" t="s">
        <v>4364</v>
      </c>
      <c r="AG1933" s="86">
        <v>5.6412292748700002E-3</v>
      </c>
    </row>
    <row r="1934" spans="1:33" x14ac:dyDescent="0.35">
      <c r="A1934" s="84">
        <v>20394</v>
      </c>
      <c r="B1934" s="126">
        <v>46112</v>
      </c>
      <c r="C1934" s="84">
        <v>10876</v>
      </c>
      <c r="D1934" s="83" t="s">
        <v>2239</v>
      </c>
      <c r="E1934" s="85">
        <v>188253243</v>
      </c>
      <c r="F1934" s="85">
        <v>94631139</v>
      </c>
      <c r="G1934" s="85">
        <v>7619423</v>
      </c>
      <c r="H1934" s="85">
        <v>0</v>
      </c>
      <c r="I1934" s="85">
        <v>0</v>
      </c>
      <c r="J1934" s="85">
        <v>15396436</v>
      </c>
      <c r="K1934" s="85">
        <v>34083576</v>
      </c>
      <c r="L1934" s="85">
        <v>0</v>
      </c>
      <c r="M1934" s="85">
        <v>0</v>
      </c>
      <c r="N1934" s="85">
        <v>0</v>
      </c>
      <c r="O1934" s="153">
        <v>4247887</v>
      </c>
      <c r="P1934" s="153">
        <v>872017</v>
      </c>
      <c r="Q1934" s="153">
        <v>8562353</v>
      </c>
      <c r="R1934" s="153">
        <v>23849446</v>
      </c>
      <c r="S1934" s="153">
        <v>0</v>
      </c>
      <c r="T1934" s="154">
        <v>9.3890708267600001E-3</v>
      </c>
      <c r="U1934" s="154" t="s">
        <v>4364</v>
      </c>
      <c r="V1934" s="154" t="s">
        <v>4364</v>
      </c>
      <c r="W1934" s="86">
        <v>8.5980349798799992E-3</v>
      </c>
      <c r="X1934" s="86">
        <v>2.4537775769999999E-5</v>
      </c>
      <c r="Y1934" s="86">
        <v>9.0440350922999999E-4</v>
      </c>
      <c r="Z1934" s="154" t="s">
        <v>4364</v>
      </c>
      <c r="AA1934" s="86">
        <v>4.5337989584699999E-3</v>
      </c>
      <c r="AB1934" s="154">
        <v>0</v>
      </c>
      <c r="AC1934" s="154">
        <v>-5.833706144E-4</v>
      </c>
      <c r="AD1934" s="154" t="s">
        <v>4364</v>
      </c>
      <c r="AE1934" s="154" t="s">
        <v>4364</v>
      </c>
      <c r="AF1934" s="154" t="s">
        <v>4364</v>
      </c>
      <c r="AG1934" s="86">
        <v>1.4722622440799999E-3</v>
      </c>
    </row>
    <row r="1935" spans="1:33" x14ac:dyDescent="0.35">
      <c r="A1935" s="84">
        <v>20410</v>
      </c>
      <c r="B1935" s="126">
        <v>46112</v>
      </c>
      <c r="C1935" s="84">
        <v>10884</v>
      </c>
      <c r="D1935" s="83" t="s">
        <v>2240</v>
      </c>
      <c r="E1935" s="85">
        <v>21783290</v>
      </c>
      <c r="F1935" s="85">
        <v>13272553</v>
      </c>
      <c r="G1935" s="85">
        <v>0</v>
      </c>
      <c r="H1935" s="85">
        <v>0</v>
      </c>
      <c r="I1935" s="85">
        <v>0</v>
      </c>
      <c r="J1935" s="85">
        <v>6574931</v>
      </c>
      <c r="K1935" s="85">
        <v>5062809</v>
      </c>
      <c r="L1935" s="85">
        <v>0</v>
      </c>
      <c r="M1935" s="85">
        <v>0</v>
      </c>
      <c r="N1935" s="85">
        <v>0</v>
      </c>
      <c r="O1935" s="153">
        <v>1563612</v>
      </c>
      <c r="P1935" s="153">
        <v>71201</v>
      </c>
      <c r="Q1935" s="153">
        <v>0</v>
      </c>
      <c r="R1935" s="153">
        <v>0</v>
      </c>
      <c r="S1935" s="153">
        <v>0</v>
      </c>
      <c r="T1935" s="154" t="s">
        <v>4364</v>
      </c>
      <c r="U1935" s="154" t="s">
        <v>4364</v>
      </c>
      <c r="V1935" s="154" t="s">
        <v>4364</v>
      </c>
      <c r="W1935" s="86">
        <v>3.4191552553289997E-2</v>
      </c>
      <c r="X1935" s="86">
        <v>2.4204391574E-4</v>
      </c>
      <c r="Y1935" s="86">
        <v>6.1723813398700004E-3</v>
      </c>
      <c r="Z1935" s="154" t="s">
        <v>4364</v>
      </c>
      <c r="AA1935" s="86">
        <v>2.54066483095E-3</v>
      </c>
      <c r="AB1935" s="154" t="s">
        <v>4364</v>
      </c>
      <c r="AC1935" s="154" t="s">
        <v>4364</v>
      </c>
      <c r="AD1935" s="154" t="s">
        <v>4364</v>
      </c>
      <c r="AE1935" s="154" t="s">
        <v>4364</v>
      </c>
      <c r="AF1935" s="154" t="s">
        <v>4364</v>
      </c>
      <c r="AG1935" s="86">
        <v>6.7481346977899996E-3</v>
      </c>
    </row>
    <row r="1936" spans="1:33" x14ac:dyDescent="0.35">
      <c r="A1936" s="84">
        <v>20417</v>
      </c>
      <c r="B1936" s="126">
        <v>46112</v>
      </c>
      <c r="C1936" s="84">
        <v>10889</v>
      </c>
      <c r="D1936" s="83" t="s">
        <v>2241</v>
      </c>
      <c r="E1936" s="85">
        <v>58207458</v>
      </c>
      <c r="F1936" s="85">
        <v>29534032</v>
      </c>
      <c r="G1936" s="85">
        <v>0</v>
      </c>
      <c r="H1936" s="85">
        <v>0</v>
      </c>
      <c r="I1936" s="85">
        <v>0</v>
      </c>
      <c r="J1936" s="85">
        <v>9489361</v>
      </c>
      <c r="K1936" s="85">
        <v>11259223</v>
      </c>
      <c r="L1936" s="85">
        <v>0</v>
      </c>
      <c r="M1936" s="85">
        <v>0</v>
      </c>
      <c r="N1936" s="85">
        <v>0</v>
      </c>
      <c r="O1936" s="153">
        <v>3117993</v>
      </c>
      <c r="P1936" s="153">
        <v>5667455</v>
      </c>
      <c r="Q1936" s="153">
        <v>0</v>
      </c>
      <c r="R1936" s="153">
        <v>0</v>
      </c>
      <c r="S1936" s="153">
        <v>0</v>
      </c>
      <c r="T1936" s="86" t="s">
        <v>4364</v>
      </c>
      <c r="U1936" s="86" t="s">
        <v>4364</v>
      </c>
      <c r="V1936" s="86" t="s">
        <v>4364</v>
      </c>
      <c r="W1936" s="86">
        <v>4.2622938898399998E-3</v>
      </c>
      <c r="X1936" s="86">
        <v>1.2693967343999999E-3</v>
      </c>
      <c r="Y1936" s="86">
        <v>1.13190444E-3</v>
      </c>
      <c r="Z1936" s="154" t="s">
        <v>4364</v>
      </c>
      <c r="AA1936" s="86">
        <v>5.6100073277099996E-6</v>
      </c>
      <c r="AB1936" s="86" t="s">
        <v>4364</v>
      </c>
      <c r="AC1936" s="86" t="s">
        <v>4364</v>
      </c>
      <c r="AD1936" s="154" t="s">
        <v>4364</v>
      </c>
      <c r="AE1936" s="154" t="s">
        <v>4364</v>
      </c>
      <c r="AF1936" s="154" t="s">
        <v>4364</v>
      </c>
      <c r="AG1936" s="86">
        <v>1.2980091046999999E-3</v>
      </c>
    </row>
    <row r="1937" spans="1:33" x14ac:dyDescent="0.35">
      <c r="A1937" s="84">
        <v>20419</v>
      </c>
      <c r="B1937" s="126">
        <v>46112</v>
      </c>
      <c r="C1937" s="84">
        <v>10891</v>
      </c>
      <c r="D1937" s="83" t="s">
        <v>2242</v>
      </c>
      <c r="E1937" s="85">
        <v>1567917</v>
      </c>
      <c r="F1937" s="85">
        <v>101477</v>
      </c>
      <c r="G1937" s="85">
        <v>0</v>
      </c>
      <c r="H1937" s="85">
        <v>0</v>
      </c>
      <c r="I1937" s="85">
        <v>0</v>
      </c>
      <c r="J1937" s="85">
        <v>0</v>
      </c>
      <c r="K1937" s="85">
        <v>0</v>
      </c>
      <c r="L1937" s="85">
        <v>0</v>
      </c>
      <c r="M1937" s="85">
        <v>0</v>
      </c>
      <c r="N1937" s="85">
        <v>0</v>
      </c>
      <c r="O1937" s="153">
        <v>101477</v>
      </c>
      <c r="P1937" s="153">
        <v>0</v>
      </c>
      <c r="Q1937" s="153">
        <v>0</v>
      </c>
      <c r="R1937" s="153">
        <v>0</v>
      </c>
      <c r="S1937" s="153">
        <v>0</v>
      </c>
      <c r="T1937" s="154" t="s">
        <v>4364</v>
      </c>
      <c r="U1937" s="154" t="s">
        <v>4364</v>
      </c>
      <c r="V1937" s="154" t="s">
        <v>4364</v>
      </c>
      <c r="W1937" s="86">
        <v>0</v>
      </c>
      <c r="X1937" s="86" t="s">
        <v>4364</v>
      </c>
      <c r="Y1937" s="86" t="s">
        <v>4364</v>
      </c>
      <c r="Z1937" s="154" t="s">
        <v>4364</v>
      </c>
      <c r="AA1937" s="86">
        <v>0</v>
      </c>
      <c r="AB1937" s="154" t="s">
        <v>4364</v>
      </c>
      <c r="AC1937" s="86" t="s">
        <v>4364</v>
      </c>
      <c r="AD1937" s="154" t="s">
        <v>4364</v>
      </c>
      <c r="AE1937" s="154" t="s">
        <v>4364</v>
      </c>
      <c r="AF1937" s="154" t="s">
        <v>4364</v>
      </c>
      <c r="AG1937" s="86">
        <v>0</v>
      </c>
    </row>
    <row r="1938" spans="1:33" x14ac:dyDescent="0.35">
      <c r="A1938" s="84">
        <v>20438</v>
      </c>
      <c r="B1938" s="126">
        <v>46112</v>
      </c>
      <c r="C1938" s="84">
        <v>10906</v>
      </c>
      <c r="D1938" s="83" t="s">
        <v>2243</v>
      </c>
      <c r="E1938" s="85">
        <v>18610999</v>
      </c>
      <c r="F1938" s="85">
        <v>11236534</v>
      </c>
      <c r="G1938" s="85">
        <v>0</v>
      </c>
      <c r="H1938" s="85">
        <v>0</v>
      </c>
      <c r="I1938" s="85">
        <v>0</v>
      </c>
      <c r="J1938" s="85">
        <v>1192114</v>
      </c>
      <c r="K1938" s="85">
        <v>3043982</v>
      </c>
      <c r="L1938" s="85">
        <v>0</v>
      </c>
      <c r="M1938" s="85">
        <v>0</v>
      </c>
      <c r="N1938" s="85">
        <v>0</v>
      </c>
      <c r="O1938" s="153">
        <v>1440941</v>
      </c>
      <c r="P1938" s="153">
        <v>1461297</v>
      </c>
      <c r="Q1938" s="153">
        <v>3548077</v>
      </c>
      <c r="R1938" s="153">
        <v>550123</v>
      </c>
      <c r="S1938" s="153">
        <v>0</v>
      </c>
      <c r="T1938" s="86" t="s">
        <v>4364</v>
      </c>
      <c r="U1938" s="154" t="s">
        <v>4364</v>
      </c>
      <c r="V1938" s="154" t="s">
        <v>4364</v>
      </c>
      <c r="W1938" s="86">
        <v>2.9393567400460001E-2</v>
      </c>
      <c r="X1938" s="86">
        <v>0</v>
      </c>
      <c r="Y1938" s="86">
        <v>1.9119560939940002E-2</v>
      </c>
      <c r="Z1938" s="154" t="s">
        <v>4364</v>
      </c>
      <c r="AA1938" s="86">
        <v>0</v>
      </c>
      <c r="AB1938" s="86">
        <v>7.7470370159999998E-5</v>
      </c>
      <c r="AC1938" s="86">
        <v>0</v>
      </c>
      <c r="AD1938" s="86" t="s">
        <v>4364</v>
      </c>
      <c r="AE1938" s="154" t="s">
        <v>4364</v>
      </c>
      <c r="AF1938" s="154" t="s">
        <v>4364</v>
      </c>
      <c r="AG1938" s="86">
        <v>9.9400856212200003E-3</v>
      </c>
    </row>
    <row r="1939" spans="1:33" x14ac:dyDescent="0.35">
      <c r="A1939" s="84">
        <v>20448</v>
      </c>
      <c r="B1939" s="126">
        <v>46112</v>
      </c>
      <c r="C1939" s="84">
        <v>10913</v>
      </c>
      <c r="D1939" s="83" t="s">
        <v>2244</v>
      </c>
      <c r="E1939" s="85">
        <v>508254428</v>
      </c>
      <c r="F1939" s="85">
        <v>397955508</v>
      </c>
      <c r="G1939" s="85">
        <v>24823318</v>
      </c>
      <c r="H1939" s="85">
        <v>0</v>
      </c>
      <c r="I1939" s="85">
        <v>664808</v>
      </c>
      <c r="J1939" s="85">
        <v>9246239</v>
      </c>
      <c r="K1939" s="85">
        <v>33393014</v>
      </c>
      <c r="L1939" s="85">
        <v>0</v>
      </c>
      <c r="M1939" s="85">
        <v>1821637</v>
      </c>
      <c r="N1939" s="85">
        <v>1309806</v>
      </c>
      <c r="O1939" s="153">
        <v>8161023</v>
      </c>
      <c r="P1939" s="153">
        <v>240580</v>
      </c>
      <c r="Q1939" s="153">
        <v>226015130</v>
      </c>
      <c r="R1939" s="153">
        <v>92279953</v>
      </c>
      <c r="S1939" s="153">
        <v>0</v>
      </c>
      <c r="T1939" s="154">
        <v>3.5811171999779998E-2</v>
      </c>
      <c r="U1939" s="154" t="s">
        <v>4364</v>
      </c>
      <c r="V1939" s="86">
        <v>3.9385637135989998E-2</v>
      </c>
      <c r="W1939" s="86">
        <v>4.1202886279909999E-2</v>
      </c>
      <c r="X1939" s="86">
        <v>5.6089479626000003E-4</v>
      </c>
      <c r="Y1939" s="86">
        <v>9.6137619455400006E-3</v>
      </c>
      <c r="Z1939" s="154" t="s">
        <v>4364</v>
      </c>
      <c r="AA1939" s="86">
        <v>2.54142897268E-3</v>
      </c>
      <c r="AB1939" s="86">
        <v>0</v>
      </c>
      <c r="AC1939" s="86">
        <v>-8.3309577200000006E-5</v>
      </c>
      <c r="AD1939" s="154" t="s">
        <v>4364</v>
      </c>
      <c r="AE1939" s="86">
        <v>0</v>
      </c>
      <c r="AF1939" s="86">
        <v>0.26259334593028</v>
      </c>
      <c r="AG1939" s="86">
        <v>5.37932726188E-3</v>
      </c>
    </row>
    <row r="1940" spans="1:33" x14ac:dyDescent="0.35">
      <c r="A1940" s="84">
        <v>20463</v>
      </c>
      <c r="B1940" s="126">
        <v>46112</v>
      </c>
      <c r="C1940" s="84">
        <v>10923</v>
      </c>
      <c r="D1940" s="83" t="s">
        <v>2245</v>
      </c>
      <c r="E1940" s="85">
        <v>5653893</v>
      </c>
      <c r="F1940" s="85">
        <v>345522</v>
      </c>
      <c r="G1940" s="85">
        <v>0</v>
      </c>
      <c r="H1940" s="85">
        <v>0</v>
      </c>
      <c r="I1940" s="85">
        <v>0</v>
      </c>
      <c r="J1940" s="85">
        <v>0</v>
      </c>
      <c r="K1940" s="85">
        <v>125980</v>
      </c>
      <c r="L1940" s="85">
        <v>0</v>
      </c>
      <c r="M1940" s="85">
        <v>0</v>
      </c>
      <c r="N1940" s="85">
        <v>0</v>
      </c>
      <c r="O1940" s="153">
        <v>160602</v>
      </c>
      <c r="P1940" s="153">
        <v>58941</v>
      </c>
      <c r="Q1940" s="153">
        <v>0</v>
      </c>
      <c r="R1940" s="153">
        <v>0</v>
      </c>
      <c r="S1940" s="153">
        <v>0</v>
      </c>
      <c r="T1940" s="86" t="s">
        <v>4364</v>
      </c>
      <c r="U1940" s="86" t="s">
        <v>4364</v>
      </c>
      <c r="V1940" s="154" t="s">
        <v>4364</v>
      </c>
      <c r="W1940" s="86">
        <v>-2.2779116094000002E-3</v>
      </c>
      <c r="X1940" s="86" t="s">
        <v>4364</v>
      </c>
      <c r="Y1940" s="86">
        <v>0</v>
      </c>
      <c r="Z1940" s="154" t="s">
        <v>4364</v>
      </c>
      <c r="AA1940" s="86">
        <v>0</v>
      </c>
      <c r="AB1940" s="86" t="s">
        <v>4364</v>
      </c>
      <c r="AC1940" s="86" t="s">
        <v>4364</v>
      </c>
      <c r="AD1940" s="154" t="s">
        <v>4364</v>
      </c>
      <c r="AE1940" s="154" t="s">
        <v>4364</v>
      </c>
      <c r="AF1940" s="154" t="s">
        <v>4364</v>
      </c>
      <c r="AG1940" s="86">
        <v>-6.1611232790000005E-4</v>
      </c>
    </row>
    <row r="1941" spans="1:33" x14ac:dyDescent="0.35">
      <c r="A1941" s="84">
        <v>20469</v>
      </c>
      <c r="B1941" s="126">
        <v>46112</v>
      </c>
      <c r="C1941" s="84">
        <v>10927</v>
      </c>
      <c r="D1941" s="83" t="s">
        <v>2246</v>
      </c>
      <c r="E1941" s="85">
        <v>11182268</v>
      </c>
      <c r="F1941" s="85">
        <v>8666930</v>
      </c>
      <c r="G1941" s="85">
        <v>0</v>
      </c>
      <c r="H1941" s="85">
        <v>0</v>
      </c>
      <c r="I1941" s="85">
        <v>0</v>
      </c>
      <c r="J1941" s="85">
        <v>2777745</v>
      </c>
      <c r="K1941" s="85">
        <v>4232894</v>
      </c>
      <c r="L1941" s="85">
        <v>0</v>
      </c>
      <c r="M1941" s="85">
        <v>0</v>
      </c>
      <c r="N1941" s="85">
        <v>0</v>
      </c>
      <c r="O1941" s="153">
        <v>943831</v>
      </c>
      <c r="P1941" s="153">
        <v>712460</v>
      </c>
      <c r="Q1941" s="153">
        <v>0</v>
      </c>
      <c r="R1941" s="153">
        <v>0</v>
      </c>
      <c r="S1941" s="153">
        <v>0</v>
      </c>
      <c r="T1941" s="154" t="s">
        <v>4364</v>
      </c>
      <c r="U1941" s="154" t="s">
        <v>4364</v>
      </c>
      <c r="V1941" s="154" t="s">
        <v>4364</v>
      </c>
      <c r="W1941" s="86">
        <v>2.4539945530889999E-2</v>
      </c>
      <c r="X1941" s="86">
        <v>0</v>
      </c>
      <c r="Y1941" s="86">
        <v>5.2438215504499999E-3</v>
      </c>
      <c r="Z1941" s="154" t="s">
        <v>4364</v>
      </c>
      <c r="AA1941" s="86">
        <v>5.2181974691099999E-3</v>
      </c>
      <c r="AB1941" s="154" t="s">
        <v>4364</v>
      </c>
      <c r="AC1941" s="154" t="s">
        <v>4364</v>
      </c>
      <c r="AD1941" s="154" t="s">
        <v>4364</v>
      </c>
      <c r="AE1941" s="154" t="s">
        <v>4364</v>
      </c>
      <c r="AF1941" s="154" t="s">
        <v>4364</v>
      </c>
      <c r="AG1941" s="86">
        <v>6.0072643619399997E-3</v>
      </c>
    </row>
    <row r="1942" spans="1:33" x14ac:dyDescent="0.35">
      <c r="A1942" s="84">
        <v>20496</v>
      </c>
      <c r="B1942" s="126">
        <v>46112</v>
      </c>
      <c r="C1942" s="84">
        <v>10945</v>
      </c>
      <c r="D1942" s="83" t="s">
        <v>2247</v>
      </c>
      <c r="E1942" s="85">
        <v>310447854</v>
      </c>
      <c r="F1942" s="85">
        <v>161453930</v>
      </c>
      <c r="G1942" s="85">
        <v>7702706</v>
      </c>
      <c r="H1942" s="85">
        <v>0</v>
      </c>
      <c r="I1942" s="85">
        <v>0</v>
      </c>
      <c r="J1942" s="85">
        <v>8035144</v>
      </c>
      <c r="K1942" s="85">
        <v>17330879</v>
      </c>
      <c r="L1942" s="85">
        <v>0</v>
      </c>
      <c r="M1942" s="85">
        <v>0</v>
      </c>
      <c r="N1942" s="85">
        <v>189010</v>
      </c>
      <c r="O1942" s="153">
        <v>3284621</v>
      </c>
      <c r="P1942" s="153">
        <v>4135696</v>
      </c>
      <c r="Q1942" s="153">
        <v>100604928</v>
      </c>
      <c r="R1942" s="153">
        <v>20170945</v>
      </c>
      <c r="S1942" s="153">
        <v>0</v>
      </c>
      <c r="T1942" s="86">
        <v>1.3521986803220001E-2</v>
      </c>
      <c r="U1942" s="154" t="s">
        <v>4364</v>
      </c>
      <c r="V1942" s="154" t="s">
        <v>4364</v>
      </c>
      <c r="W1942" s="86">
        <v>1.395332067969E-2</v>
      </c>
      <c r="X1942" s="86">
        <v>0</v>
      </c>
      <c r="Y1942" s="86">
        <v>1.349136892823E-2</v>
      </c>
      <c r="Z1942" s="154" t="s">
        <v>4364</v>
      </c>
      <c r="AA1942" s="86">
        <v>1.8685963385099999E-3</v>
      </c>
      <c r="AB1942" s="86">
        <v>0</v>
      </c>
      <c r="AC1942" s="86">
        <v>1.0984034988999999E-4</v>
      </c>
      <c r="AD1942" s="86" t="s">
        <v>4364</v>
      </c>
      <c r="AE1942" s="86" t="s">
        <v>4364</v>
      </c>
      <c r="AF1942" s="86">
        <v>0</v>
      </c>
      <c r="AG1942" s="86">
        <v>2.5310394400000001E-3</v>
      </c>
    </row>
    <row r="1943" spans="1:33" x14ac:dyDescent="0.35">
      <c r="A1943" s="84">
        <v>20509</v>
      </c>
      <c r="B1943" s="126">
        <v>46112</v>
      </c>
      <c r="C1943" s="84">
        <v>10955</v>
      </c>
      <c r="D1943" s="83" t="s">
        <v>2248</v>
      </c>
      <c r="E1943" s="85">
        <v>27919792</v>
      </c>
      <c r="F1943" s="85">
        <v>9689618</v>
      </c>
      <c r="G1943" s="85">
        <v>0</v>
      </c>
      <c r="H1943" s="85">
        <v>0</v>
      </c>
      <c r="I1943" s="85">
        <v>0</v>
      </c>
      <c r="J1943" s="85">
        <v>2847375</v>
      </c>
      <c r="K1943" s="85">
        <v>4429992</v>
      </c>
      <c r="L1943" s="85">
        <v>0</v>
      </c>
      <c r="M1943" s="85">
        <v>0</v>
      </c>
      <c r="N1943" s="85">
        <v>0</v>
      </c>
      <c r="O1943" s="153">
        <v>514728</v>
      </c>
      <c r="P1943" s="153">
        <v>1897524</v>
      </c>
      <c r="Q1943" s="153">
        <v>0</v>
      </c>
      <c r="R1943" s="153">
        <v>0</v>
      </c>
      <c r="S1943" s="153">
        <v>0</v>
      </c>
      <c r="T1943" s="154" t="s">
        <v>4364</v>
      </c>
      <c r="U1943" s="154" t="s">
        <v>4364</v>
      </c>
      <c r="V1943" s="154" t="s">
        <v>4364</v>
      </c>
      <c r="W1943" s="86">
        <v>4.0341185416200003E-3</v>
      </c>
      <c r="X1943" s="86">
        <v>1.59774108139E-3</v>
      </c>
      <c r="Y1943" s="86">
        <v>0</v>
      </c>
      <c r="Z1943" s="154" t="s">
        <v>4364</v>
      </c>
      <c r="AA1943" s="86">
        <v>0</v>
      </c>
      <c r="AB1943" s="86" t="s">
        <v>4364</v>
      </c>
      <c r="AC1943" s="154" t="s">
        <v>4364</v>
      </c>
      <c r="AD1943" s="154" t="s">
        <v>4364</v>
      </c>
      <c r="AE1943" s="154" t="s">
        <v>4364</v>
      </c>
      <c r="AF1943" s="154" t="s">
        <v>4364</v>
      </c>
      <c r="AG1943" s="86">
        <v>6.6158944711000004E-4</v>
      </c>
    </row>
    <row r="1944" spans="1:33" x14ac:dyDescent="0.35">
      <c r="A1944" s="84">
        <v>20513</v>
      </c>
      <c r="B1944" s="126">
        <v>46112</v>
      </c>
      <c r="C1944" s="84">
        <v>10958</v>
      </c>
      <c r="D1944" s="83" t="s">
        <v>2249</v>
      </c>
      <c r="E1944" s="85">
        <v>4479051</v>
      </c>
      <c r="F1944" s="85">
        <v>2980719</v>
      </c>
      <c r="G1944" s="85">
        <v>0</v>
      </c>
      <c r="H1944" s="85">
        <v>0</v>
      </c>
      <c r="I1944" s="85">
        <v>0</v>
      </c>
      <c r="J1944" s="85">
        <v>461955</v>
      </c>
      <c r="K1944" s="85">
        <v>1876674</v>
      </c>
      <c r="L1944" s="85">
        <v>0</v>
      </c>
      <c r="M1944" s="85">
        <v>0</v>
      </c>
      <c r="N1944" s="85">
        <v>0</v>
      </c>
      <c r="O1944" s="153">
        <v>600997</v>
      </c>
      <c r="P1944" s="153">
        <v>41092</v>
      </c>
      <c r="Q1944" s="153">
        <v>0</v>
      </c>
      <c r="R1944" s="153">
        <v>0</v>
      </c>
      <c r="S1944" s="153">
        <v>0</v>
      </c>
      <c r="T1944" s="154" t="s">
        <v>4364</v>
      </c>
      <c r="U1944" s="154" t="s">
        <v>4364</v>
      </c>
      <c r="V1944" s="154" t="s">
        <v>4364</v>
      </c>
      <c r="W1944" s="86">
        <v>6.1083633675100002E-3</v>
      </c>
      <c r="X1944" s="86">
        <v>0</v>
      </c>
      <c r="Y1944" s="86">
        <v>6.8993399333999999E-4</v>
      </c>
      <c r="Z1944" s="154" t="s">
        <v>4364</v>
      </c>
      <c r="AA1944" s="154">
        <v>0</v>
      </c>
      <c r="AB1944" s="154" t="s">
        <v>4364</v>
      </c>
      <c r="AC1944" s="154" t="s">
        <v>4364</v>
      </c>
      <c r="AD1944" s="154" t="s">
        <v>4364</v>
      </c>
      <c r="AE1944" s="154" t="s">
        <v>4364</v>
      </c>
      <c r="AF1944" s="154" t="s">
        <v>4364</v>
      </c>
      <c r="AG1944" s="86">
        <v>1.68332707106E-3</v>
      </c>
    </row>
    <row r="1945" spans="1:33" x14ac:dyDescent="0.35">
      <c r="A1945" s="84">
        <v>20516</v>
      </c>
      <c r="B1945" s="126">
        <v>46112</v>
      </c>
      <c r="C1945" s="84">
        <v>10960</v>
      </c>
      <c r="D1945" s="83" t="s">
        <v>2250</v>
      </c>
      <c r="E1945" s="85">
        <v>119290384</v>
      </c>
      <c r="F1945" s="85">
        <v>55640236</v>
      </c>
      <c r="G1945" s="85">
        <v>1907403</v>
      </c>
      <c r="H1945" s="85">
        <v>0</v>
      </c>
      <c r="I1945" s="85">
        <v>0</v>
      </c>
      <c r="J1945" s="85">
        <v>1082707</v>
      </c>
      <c r="K1945" s="85">
        <v>3200224</v>
      </c>
      <c r="L1945" s="85">
        <v>0</v>
      </c>
      <c r="M1945" s="85">
        <v>0</v>
      </c>
      <c r="N1945" s="85">
        <v>0</v>
      </c>
      <c r="O1945" s="153">
        <v>1467321</v>
      </c>
      <c r="P1945" s="153">
        <v>565876</v>
      </c>
      <c r="Q1945" s="153">
        <v>21662202</v>
      </c>
      <c r="R1945" s="153">
        <v>25754503</v>
      </c>
      <c r="S1945" s="153">
        <v>0</v>
      </c>
      <c r="T1945" s="154">
        <v>1.490880234888E-2</v>
      </c>
      <c r="U1945" s="154" t="s">
        <v>4364</v>
      </c>
      <c r="V1945" s="154" t="s">
        <v>4364</v>
      </c>
      <c r="W1945" s="86">
        <v>2.037416255298E-2</v>
      </c>
      <c r="X1945" s="86">
        <v>0</v>
      </c>
      <c r="Y1945" s="86">
        <v>2.5110199872899999E-3</v>
      </c>
      <c r="Z1945" s="154" t="s">
        <v>4364</v>
      </c>
      <c r="AA1945" s="86">
        <v>0</v>
      </c>
      <c r="AB1945" s="86">
        <v>0</v>
      </c>
      <c r="AC1945" s="86">
        <v>0</v>
      </c>
      <c r="AD1945" s="154" t="s">
        <v>4364</v>
      </c>
      <c r="AE1945" s="154">
        <v>0</v>
      </c>
      <c r="AF1945" s="154" t="s">
        <v>4364</v>
      </c>
      <c r="AG1945" s="86">
        <v>1.24313521033E-3</v>
      </c>
    </row>
    <row r="1946" spans="1:33" x14ac:dyDescent="0.35">
      <c r="A1946" s="84">
        <v>20529</v>
      </c>
      <c r="B1946" s="126">
        <v>46112</v>
      </c>
      <c r="C1946" s="84">
        <v>10969</v>
      </c>
      <c r="D1946" s="83" t="s">
        <v>2251</v>
      </c>
      <c r="E1946" s="85">
        <v>4190095</v>
      </c>
      <c r="F1946" s="85">
        <v>988668</v>
      </c>
      <c r="G1946" s="85">
        <v>0</v>
      </c>
      <c r="H1946" s="85">
        <v>0</v>
      </c>
      <c r="I1946" s="85">
        <v>0</v>
      </c>
      <c r="J1946" s="85">
        <v>260423</v>
      </c>
      <c r="K1946" s="85">
        <v>349202</v>
      </c>
      <c r="L1946" s="85">
        <v>0</v>
      </c>
      <c r="M1946" s="85">
        <v>0</v>
      </c>
      <c r="N1946" s="85">
        <v>0</v>
      </c>
      <c r="O1946" s="153">
        <v>162139</v>
      </c>
      <c r="P1946" s="153">
        <v>216916</v>
      </c>
      <c r="Q1946" s="153">
        <v>0</v>
      </c>
      <c r="R1946" s="153">
        <v>0</v>
      </c>
      <c r="S1946" s="153">
        <v>0</v>
      </c>
      <c r="T1946" s="86" t="s">
        <v>4364</v>
      </c>
      <c r="U1946" s="154" t="s">
        <v>4364</v>
      </c>
      <c r="V1946" s="86" t="s">
        <v>4364</v>
      </c>
      <c r="W1946" s="86">
        <v>3.068504653348E-2</v>
      </c>
      <c r="X1946" s="86">
        <v>0</v>
      </c>
      <c r="Y1946" s="86">
        <v>5.4177451192600002E-3</v>
      </c>
      <c r="Z1946" s="86" t="s">
        <v>4364</v>
      </c>
      <c r="AA1946" s="86">
        <v>-1.0089283697999999E-3</v>
      </c>
      <c r="AB1946" s="86" t="s">
        <v>4364</v>
      </c>
      <c r="AC1946" s="86" t="s">
        <v>4364</v>
      </c>
      <c r="AD1946" s="86" t="s">
        <v>4364</v>
      </c>
      <c r="AE1946" s="86" t="s">
        <v>4364</v>
      </c>
      <c r="AF1946" s="86" t="s">
        <v>4364</v>
      </c>
      <c r="AG1946" s="86">
        <v>7.3969026701800004E-3</v>
      </c>
    </row>
    <row r="1947" spans="1:33" x14ac:dyDescent="0.35">
      <c r="A1947" s="84">
        <v>20543</v>
      </c>
      <c r="B1947" s="126">
        <v>46112</v>
      </c>
      <c r="C1947" s="84">
        <v>10978</v>
      </c>
      <c r="D1947" s="83" t="s">
        <v>2252</v>
      </c>
      <c r="E1947" s="85">
        <v>21741873</v>
      </c>
      <c r="F1947" s="85">
        <v>12651223</v>
      </c>
      <c r="G1947" s="85">
        <v>152623</v>
      </c>
      <c r="H1947" s="85">
        <v>0</v>
      </c>
      <c r="I1947" s="85">
        <v>0</v>
      </c>
      <c r="J1947" s="85">
        <v>453398</v>
      </c>
      <c r="K1947" s="85">
        <v>319943</v>
      </c>
      <c r="L1947" s="85">
        <v>0</v>
      </c>
      <c r="M1947" s="85">
        <v>0</v>
      </c>
      <c r="N1947" s="85">
        <v>0</v>
      </c>
      <c r="O1947" s="153">
        <v>649</v>
      </c>
      <c r="P1947" s="153">
        <v>63779</v>
      </c>
      <c r="Q1947" s="153">
        <v>7277097</v>
      </c>
      <c r="R1947" s="153">
        <v>4383734</v>
      </c>
      <c r="S1947" s="153">
        <v>0</v>
      </c>
      <c r="T1947" s="86">
        <v>8.1679203562250002E-2</v>
      </c>
      <c r="U1947" s="154" t="s">
        <v>4364</v>
      </c>
      <c r="V1947" s="154" t="s">
        <v>4364</v>
      </c>
      <c r="W1947" s="86">
        <v>8.041187941024E-2</v>
      </c>
      <c r="X1947" s="86">
        <v>0</v>
      </c>
      <c r="Y1947" s="86">
        <v>0</v>
      </c>
      <c r="Z1947" s="154" t="s">
        <v>4364</v>
      </c>
      <c r="AA1947" s="86">
        <v>1.8267893619709999E-2</v>
      </c>
      <c r="AB1947" s="86">
        <v>0</v>
      </c>
      <c r="AC1947" s="154">
        <v>0</v>
      </c>
      <c r="AD1947" s="154" t="s">
        <v>4364</v>
      </c>
      <c r="AE1947" s="154" t="s">
        <v>4364</v>
      </c>
      <c r="AF1947" s="154" t="s">
        <v>4364</v>
      </c>
      <c r="AG1947" s="86">
        <v>2.85083789614E-3</v>
      </c>
    </row>
    <row r="1948" spans="1:33" x14ac:dyDescent="0.35">
      <c r="A1948" s="84">
        <v>20547</v>
      </c>
      <c r="B1948" s="126">
        <v>46112</v>
      </c>
      <c r="C1948" s="84">
        <v>10981</v>
      </c>
      <c r="D1948" s="83" t="s">
        <v>2253</v>
      </c>
      <c r="E1948" s="85">
        <v>2482573</v>
      </c>
      <c r="F1948" s="85">
        <v>834383</v>
      </c>
      <c r="G1948" s="85">
        <v>0</v>
      </c>
      <c r="H1948" s="85">
        <v>0</v>
      </c>
      <c r="I1948" s="85">
        <v>0</v>
      </c>
      <c r="J1948" s="85">
        <v>218561</v>
      </c>
      <c r="K1948" s="85">
        <v>415023</v>
      </c>
      <c r="L1948" s="85">
        <v>0</v>
      </c>
      <c r="M1948" s="85">
        <v>0</v>
      </c>
      <c r="N1948" s="85">
        <v>0</v>
      </c>
      <c r="O1948" s="153">
        <v>198215</v>
      </c>
      <c r="P1948" s="153">
        <v>2584</v>
      </c>
      <c r="Q1948" s="153">
        <v>0</v>
      </c>
      <c r="R1948" s="153">
        <v>0</v>
      </c>
      <c r="S1948" s="153">
        <v>0</v>
      </c>
      <c r="T1948" s="86" t="s">
        <v>4364</v>
      </c>
      <c r="U1948" s="86" t="s">
        <v>4364</v>
      </c>
      <c r="V1948" s="154" t="s">
        <v>4364</v>
      </c>
      <c r="W1948" s="86">
        <v>1.8119576052020001E-2</v>
      </c>
      <c r="X1948" s="86">
        <v>0</v>
      </c>
      <c r="Y1948" s="86">
        <v>-2.5581165906999998E-3</v>
      </c>
      <c r="Z1948" s="154" t="s">
        <v>4364</v>
      </c>
      <c r="AA1948" s="86">
        <v>0</v>
      </c>
      <c r="AB1948" s="86" t="s">
        <v>4364</v>
      </c>
      <c r="AC1948" s="86" t="s">
        <v>4364</v>
      </c>
      <c r="AD1948" s="86" t="s">
        <v>4364</v>
      </c>
      <c r="AE1948" s="154" t="s">
        <v>4364</v>
      </c>
      <c r="AF1948" s="154" t="s">
        <v>4364</v>
      </c>
      <c r="AG1948" s="86">
        <v>2.7073507608900002E-3</v>
      </c>
    </row>
    <row r="1949" spans="1:33" x14ac:dyDescent="0.35">
      <c r="A1949" s="84">
        <v>20550</v>
      </c>
      <c r="B1949" s="126">
        <v>46112</v>
      </c>
      <c r="C1949" s="84">
        <v>10983</v>
      </c>
      <c r="D1949" s="83" t="s">
        <v>2254</v>
      </c>
      <c r="E1949" s="85">
        <v>977763</v>
      </c>
      <c r="F1949" s="85">
        <v>138536</v>
      </c>
      <c r="G1949" s="85">
        <v>0</v>
      </c>
      <c r="H1949" s="85">
        <v>0</v>
      </c>
      <c r="I1949" s="85">
        <v>0</v>
      </c>
      <c r="J1949" s="85">
        <v>0</v>
      </c>
      <c r="K1949" s="85">
        <v>0</v>
      </c>
      <c r="L1949" s="85">
        <v>0</v>
      </c>
      <c r="M1949" s="85">
        <v>0</v>
      </c>
      <c r="N1949" s="85">
        <v>0</v>
      </c>
      <c r="O1949" s="153">
        <v>138536</v>
      </c>
      <c r="P1949" s="153">
        <v>0</v>
      </c>
      <c r="Q1949" s="153">
        <v>0</v>
      </c>
      <c r="R1949" s="153">
        <v>0</v>
      </c>
      <c r="S1949" s="153">
        <v>0</v>
      </c>
      <c r="T1949" s="86" t="s">
        <v>4364</v>
      </c>
      <c r="U1949" s="154" t="s">
        <v>4364</v>
      </c>
      <c r="V1949" s="154" t="s">
        <v>4364</v>
      </c>
      <c r="W1949" s="86">
        <v>1.2654832669790001E-2</v>
      </c>
      <c r="X1949" s="86" t="s">
        <v>4364</v>
      </c>
      <c r="Y1949" s="86" t="s">
        <v>4364</v>
      </c>
      <c r="Z1949" s="154" t="s">
        <v>4364</v>
      </c>
      <c r="AA1949" s="86" t="s">
        <v>4364</v>
      </c>
      <c r="AB1949" s="86" t="s">
        <v>4364</v>
      </c>
      <c r="AC1949" s="86" t="s">
        <v>4364</v>
      </c>
      <c r="AD1949" s="154" t="s">
        <v>4364</v>
      </c>
      <c r="AE1949" s="154" t="s">
        <v>4364</v>
      </c>
      <c r="AF1949" s="154" t="s">
        <v>4364</v>
      </c>
      <c r="AG1949" s="86">
        <v>1.2654832669790001E-2</v>
      </c>
    </row>
    <row r="1950" spans="1:33" x14ac:dyDescent="0.35">
      <c r="A1950" s="84">
        <v>20558</v>
      </c>
      <c r="B1950" s="126">
        <v>46112</v>
      </c>
      <c r="C1950" s="84">
        <v>10989</v>
      </c>
      <c r="D1950" s="83" t="s">
        <v>2255</v>
      </c>
      <c r="E1950" s="85">
        <v>218281536</v>
      </c>
      <c r="F1950" s="85">
        <v>145339626</v>
      </c>
      <c r="G1950" s="85">
        <v>9369651</v>
      </c>
      <c r="H1950" s="85">
        <v>34804</v>
      </c>
      <c r="I1950" s="85">
        <v>561605</v>
      </c>
      <c r="J1950" s="85">
        <v>12070888</v>
      </c>
      <c r="K1950" s="85">
        <v>23952067</v>
      </c>
      <c r="L1950" s="85">
        <v>0</v>
      </c>
      <c r="M1950" s="85">
        <v>25743352</v>
      </c>
      <c r="N1950" s="85">
        <v>407747</v>
      </c>
      <c r="O1950" s="153">
        <v>2697988</v>
      </c>
      <c r="P1950" s="153">
        <v>2176196</v>
      </c>
      <c r="Q1950" s="153">
        <v>46446071</v>
      </c>
      <c r="R1950" s="153">
        <v>21879257</v>
      </c>
      <c r="S1950" s="153">
        <v>0</v>
      </c>
      <c r="T1950" s="86">
        <v>2.341163161103E-2</v>
      </c>
      <c r="U1950" s="154">
        <v>0</v>
      </c>
      <c r="V1950" s="154">
        <v>7.10756991693E-3</v>
      </c>
      <c r="W1950" s="86">
        <v>4.164039360743E-2</v>
      </c>
      <c r="X1950" s="86">
        <v>5.9661471944999999E-4</v>
      </c>
      <c r="Y1950" s="86">
        <v>2.47560350323E-3</v>
      </c>
      <c r="Z1950" s="154" t="s">
        <v>4364</v>
      </c>
      <c r="AA1950" s="86">
        <v>0</v>
      </c>
      <c r="AB1950" s="154">
        <v>3.9506763483000001E-4</v>
      </c>
      <c r="AC1950" s="154">
        <v>1.8717066030000001E-5</v>
      </c>
      <c r="AD1950" s="154" t="s">
        <v>4364</v>
      </c>
      <c r="AE1950" s="154">
        <v>2.4104293189E-4</v>
      </c>
      <c r="AF1950" s="154">
        <v>4.3663826739779997E-2</v>
      </c>
      <c r="AG1950" s="86">
        <v>3.15344987035E-3</v>
      </c>
    </row>
    <row r="1951" spans="1:33" x14ac:dyDescent="0.35">
      <c r="A1951" s="84">
        <v>20570</v>
      </c>
      <c r="B1951" s="126">
        <v>46112</v>
      </c>
      <c r="C1951" s="84">
        <v>10999</v>
      </c>
      <c r="D1951" s="83" t="s">
        <v>2256</v>
      </c>
      <c r="E1951" s="85">
        <v>7401383</v>
      </c>
      <c r="F1951" s="85">
        <v>2717279</v>
      </c>
      <c r="G1951" s="85">
        <v>0</v>
      </c>
      <c r="H1951" s="85">
        <v>0</v>
      </c>
      <c r="I1951" s="85">
        <v>0</v>
      </c>
      <c r="J1951" s="85">
        <v>696491</v>
      </c>
      <c r="K1951" s="85">
        <v>1629084</v>
      </c>
      <c r="L1951" s="85">
        <v>0</v>
      </c>
      <c r="M1951" s="85">
        <v>0</v>
      </c>
      <c r="N1951" s="85">
        <v>0</v>
      </c>
      <c r="O1951" s="153">
        <v>156992</v>
      </c>
      <c r="P1951" s="153">
        <v>234712</v>
      </c>
      <c r="Q1951" s="153">
        <v>0</v>
      </c>
      <c r="R1951" s="153">
        <v>0</v>
      </c>
      <c r="S1951" s="153">
        <v>0</v>
      </c>
      <c r="T1951" s="86" t="s">
        <v>4364</v>
      </c>
      <c r="U1951" s="154" t="s">
        <v>4364</v>
      </c>
      <c r="V1951" s="154" t="s">
        <v>4364</v>
      </c>
      <c r="W1951" s="86">
        <v>1.037662920049E-2</v>
      </c>
      <c r="X1951" s="86">
        <v>0</v>
      </c>
      <c r="Y1951" s="86">
        <v>1.1361382918399999E-3</v>
      </c>
      <c r="Z1951" s="86" t="s">
        <v>4364</v>
      </c>
      <c r="AA1951" s="86">
        <v>0</v>
      </c>
      <c r="AB1951" s="86" t="s">
        <v>4364</v>
      </c>
      <c r="AC1951" s="86" t="s">
        <v>4364</v>
      </c>
      <c r="AD1951" s="154" t="s">
        <v>4364</v>
      </c>
      <c r="AE1951" s="86" t="s">
        <v>4364</v>
      </c>
      <c r="AF1951" s="86" t="s">
        <v>4364</v>
      </c>
      <c r="AG1951" s="86">
        <v>1.1508023141400001E-3</v>
      </c>
    </row>
    <row r="1952" spans="1:33" x14ac:dyDescent="0.35">
      <c r="A1952" s="84">
        <v>20581</v>
      </c>
      <c r="B1952" s="126">
        <v>46112</v>
      </c>
      <c r="C1952" s="84">
        <v>11007</v>
      </c>
      <c r="D1952" s="83" t="s">
        <v>2257</v>
      </c>
      <c r="E1952" s="85">
        <v>10650717</v>
      </c>
      <c r="F1952" s="85">
        <v>4433968</v>
      </c>
      <c r="G1952" s="85">
        <v>0</v>
      </c>
      <c r="H1952" s="85">
        <v>0</v>
      </c>
      <c r="I1952" s="85">
        <v>0</v>
      </c>
      <c r="J1952" s="85">
        <v>2466090</v>
      </c>
      <c r="K1952" s="85">
        <v>1124742</v>
      </c>
      <c r="L1952" s="85">
        <v>0</v>
      </c>
      <c r="M1952" s="85">
        <v>0</v>
      </c>
      <c r="N1952" s="85">
        <v>0</v>
      </c>
      <c r="O1952" s="153">
        <v>543146</v>
      </c>
      <c r="P1952" s="153">
        <v>260454</v>
      </c>
      <c r="Q1952" s="153">
        <v>39536</v>
      </c>
      <c r="R1952" s="153">
        <v>0</v>
      </c>
      <c r="S1952" s="153">
        <v>0</v>
      </c>
      <c r="T1952" s="154" t="s">
        <v>4364</v>
      </c>
      <c r="U1952" s="86" t="s">
        <v>4364</v>
      </c>
      <c r="V1952" s="154" t="s">
        <v>4364</v>
      </c>
      <c r="W1952" s="86">
        <v>2.122663637E-5</v>
      </c>
      <c r="X1952" s="86">
        <v>0</v>
      </c>
      <c r="Y1952" s="86">
        <v>0</v>
      </c>
      <c r="Z1952" s="154" t="s">
        <v>4364</v>
      </c>
      <c r="AA1952" s="86">
        <v>2.7950542212200002E-3</v>
      </c>
      <c r="AB1952" s="154">
        <v>0</v>
      </c>
      <c r="AC1952" s="154" t="s">
        <v>4364</v>
      </c>
      <c r="AD1952" s="154" t="s">
        <v>4364</v>
      </c>
      <c r="AE1952" s="154" t="s">
        <v>4364</v>
      </c>
      <c r="AF1952" s="154" t="s">
        <v>4364</v>
      </c>
      <c r="AG1952" s="86">
        <v>1.6924302103E-4</v>
      </c>
    </row>
    <row r="1953" spans="1:33" x14ac:dyDescent="0.35">
      <c r="A1953" s="84">
        <v>20585</v>
      </c>
      <c r="B1953" s="126">
        <v>46112</v>
      </c>
      <c r="C1953" s="84">
        <v>11010</v>
      </c>
      <c r="D1953" s="83" t="s">
        <v>2258</v>
      </c>
      <c r="E1953" s="85">
        <v>1010151</v>
      </c>
      <c r="F1953" s="85">
        <v>867215</v>
      </c>
      <c r="G1953" s="85">
        <v>0</v>
      </c>
      <c r="H1953" s="85">
        <v>0</v>
      </c>
      <c r="I1953" s="85">
        <v>0</v>
      </c>
      <c r="J1953" s="85">
        <v>0</v>
      </c>
      <c r="K1953" s="85">
        <v>0</v>
      </c>
      <c r="L1953" s="85">
        <v>0</v>
      </c>
      <c r="M1953" s="85">
        <v>0</v>
      </c>
      <c r="N1953" s="85">
        <v>0</v>
      </c>
      <c r="O1953" s="153">
        <v>867215</v>
      </c>
      <c r="P1953" s="153">
        <v>0</v>
      </c>
      <c r="Q1953" s="153">
        <v>0</v>
      </c>
      <c r="R1953" s="153">
        <v>0</v>
      </c>
      <c r="S1953" s="153">
        <v>0</v>
      </c>
      <c r="T1953" s="86" t="s">
        <v>4364</v>
      </c>
      <c r="U1953" s="154" t="s">
        <v>4364</v>
      </c>
      <c r="V1953" s="86" t="s">
        <v>4364</v>
      </c>
      <c r="W1953" s="86">
        <v>0</v>
      </c>
      <c r="X1953" s="86" t="s">
        <v>4364</v>
      </c>
      <c r="Y1953" s="86" t="s">
        <v>4364</v>
      </c>
      <c r="Z1953" s="154" t="s">
        <v>4364</v>
      </c>
      <c r="AA1953" s="86" t="s">
        <v>4364</v>
      </c>
      <c r="AB1953" s="86" t="s">
        <v>4364</v>
      </c>
      <c r="AC1953" s="86" t="s">
        <v>4364</v>
      </c>
      <c r="AD1953" s="154" t="s">
        <v>4364</v>
      </c>
      <c r="AE1953" s="154" t="s">
        <v>4364</v>
      </c>
      <c r="AF1953" s="154" t="s">
        <v>4364</v>
      </c>
      <c r="AG1953" s="86">
        <v>0</v>
      </c>
    </row>
    <row r="1954" spans="1:33" x14ac:dyDescent="0.35">
      <c r="A1954" s="84">
        <v>20595</v>
      </c>
      <c r="B1954" s="126">
        <v>46112</v>
      </c>
      <c r="C1954" s="84">
        <v>11017</v>
      </c>
      <c r="D1954" s="83" t="s">
        <v>2259</v>
      </c>
      <c r="E1954" s="85">
        <v>7319468</v>
      </c>
      <c r="F1954" s="85">
        <v>4765305</v>
      </c>
      <c r="G1954" s="85">
        <v>0</v>
      </c>
      <c r="H1954" s="85">
        <v>36101</v>
      </c>
      <c r="I1954" s="85">
        <v>0</v>
      </c>
      <c r="J1954" s="85">
        <v>1103079</v>
      </c>
      <c r="K1954" s="85">
        <v>2932929</v>
      </c>
      <c r="L1954" s="85">
        <v>0</v>
      </c>
      <c r="M1954" s="85">
        <v>0</v>
      </c>
      <c r="N1954" s="85">
        <v>0</v>
      </c>
      <c r="O1954" s="153">
        <v>488235</v>
      </c>
      <c r="P1954" s="153">
        <v>204960</v>
      </c>
      <c r="Q1954" s="153">
        <v>0</v>
      </c>
      <c r="R1954" s="153">
        <v>0</v>
      </c>
      <c r="S1954" s="153">
        <v>0</v>
      </c>
      <c r="T1954" s="154" t="s">
        <v>4364</v>
      </c>
      <c r="U1954" s="86">
        <v>6.7505744419090005E-2</v>
      </c>
      <c r="V1954" s="154" t="s">
        <v>4364</v>
      </c>
      <c r="W1954" s="86">
        <v>5.8410066753129999E-2</v>
      </c>
      <c r="X1954" s="86">
        <v>0</v>
      </c>
      <c r="Y1954" s="86">
        <v>2.2673604483249999E-2</v>
      </c>
      <c r="Z1954" s="154" t="s">
        <v>4364</v>
      </c>
      <c r="AA1954" s="86">
        <v>2.8621429229280002E-2</v>
      </c>
      <c r="AB1954" s="154" t="s">
        <v>4364</v>
      </c>
      <c r="AC1954" s="154" t="s">
        <v>4364</v>
      </c>
      <c r="AD1954" s="154" t="s">
        <v>4364</v>
      </c>
      <c r="AE1954" s="154" t="s">
        <v>4364</v>
      </c>
      <c r="AF1954" s="154" t="s">
        <v>4364</v>
      </c>
      <c r="AG1954" s="86">
        <v>2.5674254913710001E-2</v>
      </c>
    </row>
    <row r="1955" spans="1:33" x14ac:dyDescent="0.35">
      <c r="A1955" s="84">
        <v>20600</v>
      </c>
      <c r="B1955" s="126">
        <v>46112</v>
      </c>
      <c r="C1955" s="84">
        <v>11021</v>
      </c>
      <c r="D1955" s="83" t="s">
        <v>2260</v>
      </c>
      <c r="E1955" s="85">
        <v>238756169</v>
      </c>
      <c r="F1955" s="85">
        <v>190737962</v>
      </c>
      <c r="G1955" s="85">
        <v>1526606</v>
      </c>
      <c r="H1955" s="85">
        <v>0</v>
      </c>
      <c r="I1955" s="85">
        <v>0</v>
      </c>
      <c r="J1955" s="85">
        <v>1339479</v>
      </c>
      <c r="K1955" s="85">
        <v>5108556</v>
      </c>
      <c r="L1955" s="85">
        <v>0</v>
      </c>
      <c r="M1955" s="85">
        <v>589262</v>
      </c>
      <c r="N1955" s="85">
        <v>220724</v>
      </c>
      <c r="O1955" s="153">
        <v>766119</v>
      </c>
      <c r="P1955" s="153">
        <v>208228</v>
      </c>
      <c r="Q1955" s="153">
        <v>157177787</v>
      </c>
      <c r="R1955" s="153">
        <v>23762744</v>
      </c>
      <c r="S1955" s="153">
        <v>38457</v>
      </c>
      <c r="T1955" s="154">
        <v>5.1550248782789999E-2</v>
      </c>
      <c r="U1955" s="154" t="s">
        <v>4364</v>
      </c>
      <c r="V1955" s="154" t="s">
        <v>4364</v>
      </c>
      <c r="W1955" s="86">
        <v>2.16840668019E-2</v>
      </c>
      <c r="X1955" s="86">
        <v>-5.9300453306999998E-6</v>
      </c>
      <c r="Y1955" s="86">
        <v>-1.3952630471E-6</v>
      </c>
      <c r="Z1955" s="154" t="s">
        <v>4364</v>
      </c>
      <c r="AA1955" s="86">
        <v>3.8417530378659998E-2</v>
      </c>
      <c r="AB1955" s="154">
        <v>0</v>
      </c>
      <c r="AC1955" s="154">
        <v>0</v>
      </c>
      <c r="AD1955" s="154">
        <v>0</v>
      </c>
      <c r="AE1955" s="154">
        <v>0</v>
      </c>
      <c r="AF1955" s="154">
        <v>0</v>
      </c>
      <c r="AG1955" s="86">
        <v>6.1425081384000005E-4</v>
      </c>
    </row>
    <row r="1956" spans="1:33" x14ac:dyDescent="0.35">
      <c r="A1956" s="84">
        <v>20610</v>
      </c>
      <c r="B1956" s="126">
        <v>46112</v>
      </c>
      <c r="C1956" s="84">
        <v>11030</v>
      </c>
      <c r="D1956" s="83" t="s">
        <v>2261</v>
      </c>
      <c r="E1956" s="85">
        <v>14202759</v>
      </c>
      <c r="F1956" s="85">
        <v>8142725</v>
      </c>
      <c r="G1956" s="85">
        <v>0</v>
      </c>
      <c r="H1956" s="85">
        <v>0</v>
      </c>
      <c r="I1956" s="85">
        <v>0</v>
      </c>
      <c r="J1956" s="85">
        <v>986760</v>
      </c>
      <c r="K1956" s="85">
        <v>4309766</v>
      </c>
      <c r="L1956" s="85">
        <v>0</v>
      </c>
      <c r="M1956" s="85">
        <v>0</v>
      </c>
      <c r="N1956" s="85">
        <v>0</v>
      </c>
      <c r="O1956" s="153">
        <v>765460</v>
      </c>
      <c r="P1956" s="153">
        <v>651252</v>
      </c>
      <c r="Q1956" s="153">
        <v>337052</v>
      </c>
      <c r="R1956" s="153">
        <v>1092435</v>
      </c>
      <c r="S1956" s="153">
        <v>0</v>
      </c>
      <c r="T1956" s="154" t="s">
        <v>4364</v>
      </c>
      <c r="U1956" s="86" t="s">
        <v>4364</v>
      </c>
      <c r="V1956" s="154" t="s">
        <v>4364</v>
      </c>
      <c r="W1956" s="86">
        <v>5.0803542462699997E-3</v>
      </c>
      <c r="X1956" s="86">
        <v>0</v>
      </c>
      <c r="Y1956" s="86">
        <v>4.0659690936000002E-4</v>
      </c>
      <c r="Z1956" s="154" t="s">
        <v>4364</v>
      </c>
      <c r="AA1956" s="86">
        <v>0</v>
      </c>
      <c r="AB1956" s="86">
        <v>0</v>
      </c>
      <c r="AC1956" s="86">
        <v>0</v>
      </c>
      <c r="AD1956" s="154" t="s">
        <v>4364</v>
      </c>
      <c r="AE1956" s="154" t="s">
        <v>4364</v>
      </c>
      <c r="AF1956" s="154" t="s">
        <v>4364</v>
      </c>
      <c r="AG1956" s="86">
        <v>7.6231828653000003E-4</v>
      </c>
    </row>
    <row r="1957" spans="1:33" x14ac:dyDescent="0.35">
      <c r="A1957" s="84">
        <v>20613</v>
      </c>
      <c r="B1957" s="126">
        <v>46112</v>
      </c>
      <c r="C1957" s="84">
        <v>11033</v>
      </c>
      <c r="D1957" s="83" t="s">
        <v>2262</v>
      </c>
      <c r="E1957" s="85">
        <v>130134127</v>
      </c>
      <c r="F1957" s="85">
        <v>101728956</v>
      </c>
      <c r="G1957" s="85">
        <v>1930803</v>
      </c>
      <c r="H1957" s="85">
        <v>0</v>
      </c>
      <c r="I1957" s="85">
        <v>0</v>
      </c>
      <c r="J1957" s="85">
        <v>16802834</v>
      </c>
      <c r="K1957" s="85">
        <v>38805881</v>
      </c>
      <c r="L1957" s="85">
        <v>0</v>
      </c>
      <c r="M1957" s="85">
        <v>0</v>
      </c>
      <c r="N1957" s="85">
        <v>41358</v>
      </c>
      <c r="O1957" s="153">
        <v>6578407</v>
      </c>
      <c r="P1957" s="153">
        <v>10662643</v>
      </c>
      <c r="Q1957" s="153">
        <v>17465363</v>
      </c>
      <c r="R1957" s="153">
        <v>9441667</v>
      </c>
      <c r="S1957" s="153">
        <v>0</v>
      </c>
      <c r="T1957" s="86">
        <v>9.8180096515599995E-3</v>
      </c>
      <c r="U1957" s="86" t="s">
        <v>4364</v>
      </c>
      <c r="V1957" s="86" t="s">
        <v>4364</v>
      </c>
      <c r="W1957" s="86">
        <v>1.142206203101E-2</v>
      </c>
      <c r="X1957" s="86">
        <v>1.1893846354E-4</v>
      </c>
      <c r="Y1957" s="86">
        <v>4.1841328158499997E-3</v>
      </c>
      <c r="Z1957" s="154" t="s">
        <v>4364</v>
      </c>
      <c r="AA1957" s="86">
        <v>3.5649460703E-3</v>
      </c>
      <c r="AB1957" s="86">
        <v>0</v>
      </c>
      <c r="AC1957" s="86">
        <v>0</v>
      </c>
      <c r="AD1957" s="154">
        <v>0</v>
      </c>
      <c r="AE1957" s="86" t="s">
        <v>4364</v>
      </c>
      <c r="AF1957" s="86">
        <v>0</v>
      </c>
      <c r="AG1957" s="86">
        <v>2.7479045876399998E-3</v>
      </c>
    </row>
    <row r="1958" spans="1:33" x14ac:dyDescent="0.35">
      <c r="A1958" s="84">
        <v>20622</v>
      </c>
      <c r="B1958" s="126">
        <v>46112</v>
      </c>
      <c r="C1958" s="84">
        <v>11041</v>
      </c>
      <c r="D1958" s="83" t="s">
        <v>2263</v>
      </c>
      <c r="E1958" s="85">
        <v>16332117</v>
      </c>
      <c r="F1958" s="85">
        <v>7283309</v>
      </c>
      <c r="G1958" s="85">
        <v>0</v>
      </c>
      <c r="H1958" s="85">
        <v>0</v>
      </c>
      <c r="I1958" s="85">
        <v>0</v>
      </c>
      <c r="J1958" s="85">
        <v>411310</v>
      </c>
      <c r="K1958" s="85">
        <v>5295245</v>
      </c>
      <c r="L1958" s="85">
        <v>0</v>
      </c>
      <c r="M1958" s="85">
        <v>0</v>
      </c>
      <c r="N1958" s="85">
        <v>0</v>
      </c>
      <c r="O1958" s="153">
        <v>357213</v>
      </c>
      <c r="P1958" s="153">
        <v>1219541</v>
      </c>
      <c r="Q1958" s="153">
        <v>0</v>
      </c>
      <c r="R1958" s="153">
        <v>0</v>
      </c>
      <c r="S1958" s="153">
        <v>0</v>
      </c>
      <c r="T1958" s="154" t="s">
        <v>4364</v>
      </c>
      <c r="U1958" s="154" t="s">
        <v>4364</v>
      </c>
      <c r="V1958" s="154" t="s">
        <v>4364</v>
      </c>
      <c r="W1958" s="86">
        <v>3.7825052624449997E-2</v>
      </c>
      <c r="X1958" s="86">
        <v>7.1304478246199997E-3</v>
      </c>
      <c r="Y1958" s="86">
        <v>6.2912674639200002E-3</v>
      </c>
      <c r="Z1958" s="154" t="s">
        <v>4364</v>
      </c>
      <c r="AA1958" s="154">
        <v>1.9608010929700001E-3</v>
      </c>
      <c r="AB1958" s="154" t="s">
        <v>4364</v>
      </c>
      <c r="AC1958" s="154" t="s">
        <v>4364</v>
      </c>
      <c r="AD1958" s="154" t="s">
        <v>4364</v>
      </c>
      <c r="AE1958" s="154" t="s">
        <v>4364</v>
      </c>
      <c r="AF1958" s="154" t="s">
        <v>4364</v>
      </c>
      <c r="AG1958" s="86">
        <v>7.3985809411099999E-3</v>
      </c>
    </row>
    <row r="1959" spans="1:33" x14ac:dyDescent="0.35">
      <c r="A1959" s="84">
        <v>20623</v>
      </c>
      <c r="B1959" s="126">
        <v>46112</v>
      </c>
      <c r="C1959" s="84">
        <v>11042</v>
      </c>
      <c r="D1959" s="83" t="s">
        <v>2264</v>
      </c>
      <c r="E1959" s="85">
        <v>649139906</v>
      </c>
      <c r="F1959" s="85">
        <v>351682411</v>
      </c>
      <c r="G1959" s="85">
        <v>12686724</v>
      </c>
      <c r="H1959" s="85">
        <v>0</v>
      </c>
      <c r="I1959" s="85">
        <v>557636</v>
      </c>
      <c r="J1959" s="85">
        <v>33515858</v>
      </c>
      <c r="K1959" s="85">
        <v>69793210</v>
      </c>
      <c r="L1959" s="85">
        <v>0</v>
      </c>
      <c r="M1959" s="85">
        <v>0</v>
      </c>
      <c r="N1959" s="85">
        <v>0</v>
      </c>
      <c r="O1959" s="153">
        <v>24361773</v>
      </c>
      <c r="P1959" s="153">
        <v>1308430</v>
      </c>
      <c r="Q1959" s="153">
        <v>142616784</v>
      </c>
      <c r="R1959" s="153">
        <v>66841996</v>
      </c>
      <c r="S1959" s="153">
        <v>0</v>
      </c>
      <c r="T1959" s="86">
        <v>2.472665315428E-2</v>
      </c>
      <c r="U1959" s="86" t="s">
        <v>4364</v>
      </c>
      <c r="V1959" s="154">
        <v>-2.8586703909000001E-3</v>
      </c>
      <c r="W1959" s="86">
        <v>3.0684885951339998E-2</v>
      </c>
      <c r="X1959" s="86">
        <v>1.2600019157999999E-4</v>
      </c>
      <c r="Y1959" s="86">
        <v>1.8931677368300001E-3</v>
      </c>
      <c r="Z1959" s="154" t="s">
        <v>4364</v>
      </c>
      <c r="AA1959" s="86">
        <v>0</v>
      </c>
      <c r="AB1959" s="86">
        <v>0</v>
      </c>
      <c r="AC1959" s="86">
        <v>-3.2119668809999999E-4</v>
      </c>
      <c r="AD1959" s="86" t="s">
        <v>4364</v>
      </c>
      <c r="AE1959" s="86" t="s">
        <v>4364</v>
      </c>
      <c r="AF1959" s="86" t="s">
        <v>4364</v>
      </c>
      <c r="AG1959" s="86">
        <v>3.674562252E-3</v>
      </c>
    </row>
    <row r="1960" spans="1:33" x14ac:dyDescent="0.35">
      <c r="A1960" s="84">
        <v>20629</v>
      </c>
      <c r="B1960" s="126">
        <v>46112</v>
      </c>
      <c r="C1960" s="84">
        <v>11046</v>
      </c>
      <c r="D1960" s="83" t="s">
        <v>2265</v>
      </c>
      <c r="E1960" s="85">
        <v>21556982</v>
      </c>
      <c r="F1960" s="85">
        <v>4053850</v>
      </c>
      <c r="G1960" s="85">
        <v>0</v>
      </c>
      <c r="H1960" s="85">
        <v>0</v>
      </c>
      <c r="I1960" s="85">
        <v>0</v>
      </c>
      <c r="J1960" s="85">
        <v>540135</v>
      </c>
      <c r="K1960" s="85">
        <v>1372205</v>
      </c>
      <c r="L1960" s="85">
        <v>0</v>
      </c>
      <c r="M1960" s="85">
        <v>0</v>
      </c>
      <c r="N1960" s="85">
        <v>0</v>
      </c>
      <c r="O1960" s="153">
        <v>229683</v>
      </c>
      <c r="P1960" s="153">
        <v>72807</v>
      </c>
      <c r="Q1960" s="153">
        <v>280888</v>
      </c>
      <c r="R1960" s="153">
        <v>1558131</v>
      </c>
      <c r="S1960" s="153">
        <v>0</v>
      </c>
      <c r="T1960" s="86" t="s">
        <v>4364</v>
      </c>
      <c r="U1960" s="154" t="s">
        <v>4364</v>
      </c>
      <c r="V1960" s="86" t="s">
        <v>4364</v>
      </c>
      <c r="W1960" s="86">
        <v>2.4839882559429999E-2</v>
      </c>
      <c r="X1960" s="86">
        <v>0</v>
      </c>
      <c r="Y1960" s="86">
        <v>2.65193741519E-3</v>
      </c>
      <c r="Z1960" s="154" t="s">
        <v>4364</v>
      </c>
      <c r="AA1960" s="86">
        <v>0</v>
      </c>
      <c r="AB1960" s="86">
        <v>0</v>
      </c>
      <c r="AC1960" s="86">
        <v>0</v>
      </c>
      <c r="AD1960" s="154" t="s">
        <v>4364</v>
      </c>
      <c r="AE1960" s="154" t="s">
        <v>4364</v>
      </c>
      <c r="AF1960" s="154" t="s">
        <v>4364</v>
      </c>
      <c r="AG1960" s="86">
        <v>2.5219386727600001E-3</v>
      </c>
    </row>
    <row r="1961" spans="1:33" x14ac:dyDescent="0.35">
      <c r="A1961" s="84">
        <v>20641</v>
      </c>
      <c r="B1961" s="126">
        <v>46112</v>
      </c>
      <c r="C1961" s="84">
        <v>11056</v>
      </c>
      <c r="D1961" s="83" t="s">
        <v>2266</v>
      </c>
      <c r="E1961" s="85">
        <v>96431682</v>
      </c>
      <c r="F1961" s="85">
        <v>74313393</v>
      </c>
      <c r="G1961" s="85">
        <v>183784</v>
      </c>
      <c r="H1961" s="85">
        <v>0</v>
      </c>
      <c r="I1961" s="85">
        <v>0</v>
      </c>
      <c r="J1961" s="85">
        <v>13868972</v>
      </c>
      <c r="K1961" s="85">
        <v>19386689</v>
      </c>
      <c r="L1961" s="85">
        <v>0</v>
      </c>
      <c r="M1961" s="85">
        <v>0</v>
      </c>
      <c r="N1961" s="85">
        <v>0</v>
      </c>
      <c r="O1961" s="153">
        <v>1693422</v>
      </c>
      <c r="P1961" s="153">
        <v>9944998</v>
      </c>
      <c r="Q1961" s="153">
        <v>29235528</v>
      </c>
      <c r="R1961" s="153">
        <v>0</v>
      </c>
      <c r="S1961" s="153">
        <v>0</v>
      </c>
      <c r="T1961" s="86">
        <v>8.0594694739300008E-3</v>
      </c>
      <c r="U1961" s="154" t="s">
        <v>4364</v>
      </c>
      <c r="V1961" s="154" t="s">
        <v>4364</v>
      </c>
      <c r="W1961" s="86">
        <v>1.489205349365E-2</v>
      </c>
      <c r="X1961" s="86">
        <v>0</v>
      </c>
      <c r="Y1961" s="86">
        <v>2.38883074378E-3</v>
      </c>
      <c r="Z1961" s="154" t="s">
        <v>4364</v>
      </c>
      <c r="AA1961" s="86">
        <v>1.59441648421E-3</v>
      </c>
      <c r="AB1961" s="154">
        <v>3.4760905384199998E-6</v>
      </c>
      <c r="AC1961" s="86" t="s">
        <v>4364</v>
      </c>
      <c r="AD1961" s="154" t="s">
        <v>4364</v>
      </c>
      <c r="AE1961" s="154" t="s">
        <v>4364</v>
      </c>
      <c r="AF1961" s="154" t="s">
        <v>4364</v>
      </c>
      <c r="AG1961" s="86">
        <v>1.25814953583E-3</v>
      </c>
    </row>
    <row r="1962" spans="1:33" x14ac:dyDescent="0.35">
      <c r="A1962" s="84">
        <v>20656</v>
      </c>
      <c r="B1962" s="126">
        <v>46112</v>
      </c>
      <c r="C1962" s="84">
        <v>11066</v>
      </c>
      <c r="D1962" s="83" t="s">
        <v>2267</v>
      </c>
      <c r="E1962" s="85">
        <v>2663058</v>
      </c>
      <c r="F1962" s="85">
        <v>836228</v>
      </c>
      <c r="G1962" s="85">
        <v>0</v>
      </c>
      <c r="H1962" s="85">
        <v>0</v>
      </c>
      <c r="I1962" s="85">
        <v>0</v>
      </c>
      <c r="J1962" s="85">
        <v>0</v>
      </c>
      <c r="K1962" s="85">
        <v>0</v>
      </c>
      <c r="L1962" s="85">
        <v>0</v>
      </c>
      <c r="M1962" s="85">
        <v>0</v>
      </c>
      <c r="N1962" s="85">
        <v>0</v>
      </c>
      <c r="O1962" s="153">
        <v>836228</v>
      </c>
      <c r="P1962" s="153">
        <v>0</v>
      </c>
      <c r="Q1962" s="153">
        <v>0</v>
      </c>
      <c r="R1962" s="153">
        <v>0</v>
      </c>
      <c r="S1962" s="153">
        <v>0</v>
      </c>
      <c r="T1962" s="86" t="s">
        <v>4364</v>
      </c>
      <c r="U1962" s="154" t="s">
        <v>4364</v>
      </c>
      <c r="V1962" s="86" t="s">
        <v>4364</v>
      </c>
      <c r="W1962" s="86">
        <v>-3.7827087215E-3</v>
      </c>
      <c r="X1962" s="86" t="s">
        <v>4364</v>
      </c>
      <c r="Y1962" s="86" t="s">
        <v>4364</v>
      </c>
      <c r="Z1962" s="154" t="s">
        <v>4364</v>
      </c>
      <c r="AA1962" s="86" t="s">
        <v>4364</v>
      </c>
      <c r="AB1962" s="86" t="s">
        <v>4364</v>
      </c>
      <c r="AC1962" s="86" t="s">
        <v>4364</v>
      </c>
      <c r="AD1962" s="154" t="s">
        <v>4364</v>
      </c>
      <c r="AE1962" s="86" t="s">
        <v>4364</v>
      </c>
      <c r="AF1962" s="86" t="s">
        <v>4364</v>
      </c>
      <c r="AG1962" s="86">
        <v>-3.7827087215E-3</v>
      </c>
    </row>
    <row r="1963" spans="1:33" x14ac:dyDescent="0.35">
      <c r="A1963" s="84">
        <v>20661</v>
      </c>
      <c r="B1963" s="126">
        <v>46112</v>
      </c>
      <c r="C1963" s="84">
        <v>11070</v>
      </c>
      <c r="D1963" s="83" t="s">
        <v>2268</v>
      </c>
      <c r="E1963" s="85">
        <v>69278027</v>
      </c>
      <c r="F1963" s="85">
        <v>25271720</v>
      </c>
      <c r="G1963" s="85">
        <v>0</v>
      </c>
      <c r="H1963" s="85">
        <v>0</v>
      </c>
      <c r="I1963" s="85">
        <v>0</v>
      </c>
      <c r="J1963" s="85">
        <v>1698768</v>
      </c>
      <c r="K1963" s="85">
        <v>497509</v>
      </c>
      <c r="L1963" s="85">
        <v>0</v>
      </c>
      <c r="M1963" s="85">
        <v>0</v>
      </c>
      <c r="N1963" s="85">
        <v>0</v>
      </c>
      <c r="O1963" s="153">
        <v>1138514</v>
      </c>
      <c r="P1963" s="153">
        <v>644241</v>
      </c>
      <c r="Q1963" s="153">
        <v>20768567</v>
      </c>
      <c r="R1963" s="153">
        <v>524121</v>
      </c>
      <c r="S1963" s="153">
        <v>0</v>
      </c>
      <c r="T1963" s="86" t="s">
        <v>4364</v>
      </c>
      <c r="U1963" s="154" t="s">
        <v>4364</v>
      </c>
      <c r="V1963" s="86" t="s">
        <v>4364</v>
      </c>
      <c r="W1963" s="86">
        <v>1.73516613919E-3</v>
      </c>
      <c r="X1963" s="86">
        <v>0</v>
      </c>
      <c r="Y1963" s="86">
        <v>0</v>
      </c>
      <c r="Z1963" s="154" t="s">
        <v>4364</v>
      </c>
      <c r="AA1963" s="86">
        <v>0</v>
      </c>
      <c r="AB1963" s="86">
        <v>0</v>
      </c>
      <c r="AC1963" s="86">
        <v>0</v>
      </c>
      <c r="AD1963" s="86" t="s">
        <v>4364</v>
      </c>
      <c r="AE1963" s="86" t="s">
        <v>4364</v>
      </c>
      <c r="AF1963" s="86" t="s">
        <v>4364</v>
      </c>
      <c r="AG1963" s="86">
        <v>6.6708974129999998E-5</v>
      </c>
    </row>
    <row r="1964" spans="1:33" x14ac:dyDescent="0.35">
      <c r="A1964" s="84">
        <v>20662</v>
      </c>
      <c r="B1964" s="126">
        <v>46112</v>
      </c>
      <c r="C1964" s="84">
        <v>11071</v>
      </c>
      <c r="D1964" s="83" t="s">
        <v>2269</v>
      </c>
      <c r="E1964" s="85">
        <v>16793168</v>
      </c>
      <c r="F1964" s="85">
        <v>3345327</v>
      </c>
      <c r="G1964" s="85">
        <v>395826</v>
      </c>
      <c r="H1964" s="85">
        <v>0</v>
      </c>
      <c r="I1964" s="85">
        <v>0</v>
      </c>
      <c r="J1964" s="85">
        <v>1254435</v>
      </c>
      <c r="K1964" s="85">
        <v>1120957</v>
      </c>
      <c r="L1964" s="85">
        <v>0</v>
      </c>
      <c r="M1964" s="85">
        <v>0</v>
      </c>
      <c r="N1964" s="85">
        <v>0</v>
      </c>
      <c r="O1964" s="153">
        <v>423644</v>
      </c>
      <c r="P1964" s="153">
        <v>150465</v>
      </c>
      <c r="Q1964" s="153">
        <v>0</v>
      </c>
      <c r="R1964" s="153">
        <v>0</v>
      </c>
      <c r="S1964" s="153">
        <v>0</v>
      </c>
      <c r="T1964" s="154">
        <v>1.03803712864E-3</v>
      </c>
      <c r="U1964" s="154" t="s">
        <v>4364</v>
      </c>
      <c r="V1964" s="154" t="s">
        <v>4364</v>
      </c>
      <c r="W1964" s="86">
        <v>1.5508808308600001E-3</v>
      </c>
      <c r="X1964" s="86">
        <v>0</v>
      </c>
      <c r="Y1964" s="86">
        <v>3.6978206520099999E-3</v>
      </c>
      <c r="Z1964" s="154" t="s">
        <v>4364</v>
      </c>
      <c r="AA1964" s="86">
        <v>3.0072431114200001E-3</v>
      </c>
      <c r="AB1964" s="154">
        <v>0</v>
      </c>
      <c r="AC1964" s="154" t="s">
        <v>4364</v>
      </c>
      <c r="AD1964" s="154" t="s">
        <v>4364</v>
      </c>
      <c r="AE1964" s="154" t="s">
        <v>4364</v>
      </c>
      <c r="AF1964" s="154" t="s">
        <v>4364</v>
      </c>
      <c r="AG1964" s="86">
        <v>1.87809236119E-3</v>
      </c>
    </row>
    <row r="1965" spans="1:33" x14ac:dyDescent="0.35">
      <c r="A1965" s="84">
        <v>20684</v>
      </c>
      <c r="B1965" s="126">
        <v>46112</v>
      </c>
      <c r="C1965" s="84">
        <v>11084</v>
      </c>
      <c r="D1965" s="83" t="s">
        <v>2270</v>
      </c>
      <c r="E1965" s="85">
        <v>72325741</v>
      </c>
      <c r="F1965" s="85">
        <v>43574562</v>
      </c>
      <c r="G1965" s="85">
        <v>1758740</v>
      </c>
      <c r="H1965" s="85">
        <v>0</v>
      </c>
      <c r="I1965" s="85">
        <v>0</v>
      </c>
      <c r="J1965" s="85">
        <v>3319429</v>
      </c>
      <c r="K1965" s="85">
        <v>21620925</v>
      </c>
      <c r="L1965" s="85">
        <v>0</v>
      </c>
      <c r="M1965" s="85">
        <v>0</v>
      </c>
      <c r="N1965" s="85">
        <v>0</v>
      </c>
      <c r="O1965" s="153">
        <v>1781477</v>
      </c>
      <c r="P1965" s="153">
        <v>1321604</v>
      </c>
      <c r="Q1965" s="153">
        <v>10920759</v>
      </c>
      <c r="R1965" s="153">
        <v>2851628</v>
      </c>
      <c r="S1965" s="153">
        <v>0</v>
      </c>
      <c r="T1965" s="86">
        <v>1.82828703111E-3</v>
      </c>
      <c r="U1965" s="86" t="s">
        <v>4364</v>
      </c>
      <c r="V1965" s="86" t="s">
        <v>4364</v>
      </c>
      <c r="W1965" s="86">
        <v>3.0050970829569999E-2</v>
      </c>
      <c r="X1965" s="86">
        <v>7.1540863229000004E-4</v>
      </c>
      <c r="Y1965" s="86">
        <v>8.2979691699599997E-3</v>
      </c>
      <c r="Z1965" s="154" t="s">
        <v>4364</v>
      </c>
      <c r="AA1965" s="86">
        <v>7.33069622964E-3</v>
      </c>
      <c r="AB1965" s="86">
        <v>0</v>
      </c>
      <c r="AC1965" s="86">
        <v>0</v>
      </c>
      <c r="AD1965" s="154" t="s">
        <v>4364</v>
      </c>
      <c r="AE1965" s="86" t="s">
        <v>4364</v>
      </c>
      <c r="AF1965" s="154" t="s">
        <v>4364</v>
      </c>
      <c r="AG1965" s="86">
        <v>5.2827184975199996E-3</v>
      </c>
    </row>
    <row r="1966" spans="1:33" x14ac:dyDescent="0.35">
      <c r="A1966" s="84">
        <v>20691</v>
      </c>
      <c r="B1966" s="126">
        <v>46112</v>
      </c>
      <c r="C1966" s="84">
        <v>11090</v>
      </c>
      <c r="D1966" s="83" t="s">
        <v>2271</v>
      </c>
      <c r="E1966" s="85">
        <v>34456036</v>
      </c>
      <c r="F1966" s="85">
        <v>12558156</v>
      </c>
      <c r="G1966" s="85">
        <v>1046516</v>
      </c>
      <c r="H1966" s="85">
        <v>32347</v>
      </c>
      <c r="I1966" s="85">
        <v>0</v>
      </c>
      <c r="J1966" s="85">
        <v>3959038</v>
      </c>
      <c r="K1966" s="85">
        <v>2745550</v>
      </c>
      <c r="L1966" s="85">
        <v>0</v>
      </c>
      <c r="M1966" s="85">
        <v>0</v>
      </c>
      <c r="N1966" s="85">
        <v>0</v>
      </c>
      <c r="O1966" s="153">
        <v>1398326</v>
      </c>
      <c r="P1966" s="153">
        <v>290119</v>
      </c>
      <c r="Q1966" s="153">
        <v>3086260</v>
      </c>
      <c r="R1966" s="153">
        <v>0</v>
      </c>
      <c r="S1966" s="153">
        <v>0</v>
      </c>
      <c r="T1966" s="154">
        <v>1.3658536607E-2</v>
      </c>
      <c r="U1966" s="154">
        <v>1.461190631886E-2</v>
      </c>
      <c r="V1966" s="154" t="s">
        <v>4364</v>
      </c>
      <c r="W1966" s="86">
        <v>1.824885235511E-2</v>
      </c>
      <c r="X1966" s="86">
        <v>0</v>
      </c>
      <c r="Y1966" s="86">
        <v>2.4510754644899999E-3</v>
      </c>
      <c r="Z1966" s="154" t="s">
        <v>4364</v>
      </c>
      <c r="AA1966" s="86">
        <v>0</v>
      </c>
      <c r="AB1966" s="154">
        <v>0</v>
      </c>
      <c r="AC1966" s="154" t="s">
        <v>4364</v>
      </c>
      <c r="AD1966" s="154" t="s">
        <v>4364</v>
      </c>
      <c r="AE1966" s="154" t="s">
        <v>4364</v>
      </c>
      <c r="AF1966" s="154" t="s">
        <v>4364</v>
      </c>
      <c r="AG1966" s="86">
        <v>4.1595168089400003E-3</v>
      </c>
    </row>
    <row r="1967" spans="1:33" x14ac:dyDescent="0.35">
      <c r="A1967" s="84">
        <v>20720</v>
      </c>
      <c r="B1967" s="126">
        <v>46112</v>
      </c>
      <c r="C1967" s="84">
        <v>11107</v>
      </c>
      <c r="D1967" s="83" t="s">
        <v>2272</v>
      </c>
      <c r="E1967" s="85">
        <v>8672975</v>
      </c>
      <c r="F1967" s="85">
        <v>2750050</v>
      </c>
      <c r="G1967" s="85">
        <v>0</v>
      </c>
      <c r="H1967" s="85">
        <v>0</v>
      </c>
      <c r="I1967" s="85">
        <v>0</v>
      </c>
      <c r="J1967" s="85">
        <v>936299</v>
      </c>
      <c r="K1967" s="85">
        <v>964074</v>
      </c>
      <c r="L1967" s="85">
        <v>0</v>
      </c>
      <c r="M1967" s="85">
        <v>0</v>
      </c>
      <c r="N1967" s="85">
        <v>0</v>
      </c>
      <c r="O1967" s="153">
        <v>288396</v>
      </c>
      <c r="P1967" s="153">
        <v>561289</v>
      </c>
      <c r="Q1967" s="153">
        <v>0</v>
      </c>
      <c r="R1967" s="153">
        <v>0</v>
      </c>
      <c r="S1967" s="153">
        <v>0</v>
      </c>
      <c r="T1967" s="86" t="s">
        <v>4364</v>
      </c>
      <c r="U1967" s="86" t="s">
        <v>4364</v>
      </c>
      <c r="V1967" s="86" t="s">
        <v>4364</v>
      </c>
      <c r="W1967" s="86">
        <v>1.9933769304859999E-2</v>
      </c>
      <c r="X1967" s="86">
        <v>0</v>
      </c>
      <c r="Y1967" s="86">
        <v>-2.3120706860000001E-3</v>
      </c>
      <c r="Z1967" s="154" t="s">
        <v>4364</v>
      </c>
      <c r="AA1967" s="86">
        <v>0</v>
      </c>
      <c r="AB1967" s="86" t="s">
        <v>4364</v>
      </c>
      <c r="AC1967" s="86" t="s">
        <v>4364</v>
      </c>
      <c r="AD1967" s="86" t="s">
        <v>4364</v>
      </c>
      <c r="AE1967" s="86" t="s">
        <v>4364</v>
      </c>
      <c r="AF1967" s="86" t="s">
        <v>4364</v>
      </c>
      <c r="AG1967" s="86">
        <v>1.53152004248E-3</v>
      </c>
    </row>
    <row r="1968" spans="1:33" x14ac:dyDescent="0.35">
      <c r="A1968" s="84">
        <v>20727</v>
      </c>
      <c r="B1968" s="126">
        <v>46112</v>
      </c>
      <c r="C1968" s="84">
        <v>11112</v>
      </c>
      <c r="D1968" s="83" t="s">
        <v>2273</v>
      </c>
      <c r="E1968" s="85">
        <v>219904069</v>
      </c>
      <c r="F1968" s="85">
        <v>152469628</v>
      </c>
      <c r="G1968" s="85">
        <v>947261</v>
      </c>
      <c r="H1968" s="85">
        <v>0</v>
      </c>
      <c r="I1968" s="85">
        <v>0</v>
      </c>
      <c r="J1968" s="85">
        <v>18069581</v>
      </c>
      <c r="K1968" s="85">
        <v>100041577</v>
      </c>
      <c r="L1968" s="85">
        <v>0</v>
      </c>
      <c r="M1968" s="85">
        <v>0</v>
      </c>
      <c r="N1968" s="85">
        <v>1069035</v>
      </c>
      <c r="O1968" s="153">
        <v>2338602</v>
      </c>
      <c r="P1968" s="153">
        <v>17361343</v>
      </c>
      <c r="Q1968" s="153">
        <v>8212085</v>
      </c>
      <c r="R1968" s="153">
        <v>4430144</v>
      </c>
      <c r="S1968" s="153">
        <v>0</v>
      </c>
      <c r="T1968" s="86">
        <v>1.6110072167850001E-2</v>
      </c>
      <c r="U1968" s="86" t="s">
        <v>4364</v>
      </c>
      <c r="V1968" s="154" t="s">
        <v>4364</v>
      </c>
      <c r="W1968" s="86">
        <v>6.4497883881129994E-2</v>
      </c>
      <c r="X1968" s="86">
        <v>1.1265166994899999E-3</v>
      </c>
      <c r="Y1968" s="86">
        <v>5.9448887693800004E-3</v>
      </c>
      <c r="Z1968" s="154" t="s">
        <v>4364</v>
      </c>
      <c r="AA1968" s="86">
        <v>3.2520048325000001E-3</v>
      </c>
      <c r="AB1968" s="86">
        <v>0</v>
      </c>
      <c r="AC1968" s="86">
        <v>2.1425714447200002E-3</v>
      </c>
      <c r="AD1968" s="86" t="s">
        <v>4364</v>
      </c>
      <c r="AE1968" s="154" t="s">
        <v>4364</v>
      </c>
      <c r="AF1968" s="154">
        <v>0</v>
      </c>
      <c r="AG1968" s="86">
        <v>6.3388079570199998E-3</v>
      </c>
    </row>
    <row r="1969" spans="1:33" x14ac:dyDescent="0.35">
      <c r="A1969" s="84">
        <v>20749</v>
      </c>
      <c r="B1969" s="126">
        <v>46112</v>
      </c>
      <c r="C1969" s="84">
        <v>11123</v>
      </c>
      <c r="D1969" s="83" t="s">
        <v>2274</v>
      </c>
      <c r="E1969" s="85">
        <v>91907184</v>
      </c>
      <c r="F1969" s="85">
        <v>34779059</v>
      </c>
      <c r="G1969" s="85">
        <v>1382753</v>
      </c>
      <c r="H1969" s="85">
        <v>0</v>
      </c>
      <c r="I1969" s="85">
        <v>0</v>
      </c>
      <c r="J1969" s="85">
        <v>8177667</v>
      </c>
      <c r="K1969" s="85">
        <v>11696893</v>
      </c>
      <c r="L1969" s="85">
        <v>0</v>
      </c>
      <c r="M1969" s="85">
        <v>0</v>
      </c>
      <c r="N1969" s="85">
        <v>0</v>
      </c>
      <c r="O1969" s="153">
        <v>1882564</v>
      </c>
      <c r="P1969" s="153">
        <v>1118846</v>
      </c>
      <c r="Q1969" s="153">
        <v>8107493</v>
      </c>
      <c r="R1969" s="153">
        <v>0</v>
      </c>
      <c r="S1969" s="153">
        <v>2412843</v>
      </c>
      <c r="T1969" s="86">
        <v>7.9544901346700007E-3</v>
      </c>
      <c r="U1969" s="154" t="s">
        <v>4364</v>
      </c>
      <c r="V1969" s="154" t="s">
        <v>4364</v>
      </c>
      <c r="W1969" s="86">
        <v>0</v>
      </c>
      <c r="X1969" s="86">
        <v>-6.4778937140000002E-4</v>
      </c>
      <c r="Y1969" s="86">
        <v>1.3184247279000001E-4</v>
      </c>
      <c r="Z1969" s="154" t="s">
        <v>4364</v>
      </c>
      <c r="AA1969" s="86">
        <v>0</v>
      </c>
      <c r="AB1969" s="86">
        <v>0</v>
      </c>
      <c r="AC1969" s="154" t="s">
        <v>4364</v>
      </c>
      <c r="AD1969" s="154">
        <v>5.7326662759899999E-3</v>
      </c>
      <c r="AE1969" s="86" t="s">
        <v>4364</v>
      </c>
      <c r="AF1969" s="86" t="s">
        <v>4364</v>
      </c>
      <c r="AG1969" s="86">
        <v>5.5370774944000004E-4</v>
      </c>
    </row>
    <row r="1970" spans="1:33" x14ac:dyDescent="0.35">
      <c r="A1970" s="84">
        <v>20773</v>
      </c>
      <c r="B1970" s="126">
        <v>46112</v>
      </c>
      <c r="C1970" s="84">
        <v>11138</v>
      </c>
      <c r="D1970" s="83" t="s">
        <v>2275</v>
      </c>
      <c r="E1970" s="85">
        <v>13406778</v>
      </c>
      <c r="F1970" s="85">
        <v>5805328</v>
      </c>
      <c r="G1970" s="85">
        <v>0</v>
      </c>
      <c r="H1970" s="85">
        <v>0</v>
      </c>
      <c r="I1970" s="85">
        <v>0</v>
      </c>
      <c r="J1970" s="85">
        <v>1245063</v>
      </c>
      <c r="K1970" s="85">
        <v>2014176</v>
      </c>
      <c r="L1970" s="85">
        <v>50229</v>
      </c>
      <c r="M1970" s="85">
        <v>0</v>
      </c>
      <c r="N1970" s="85">
        <v>0</v>
      </c>
      <c r="O1970" s="153">
        <v>2495860</v>
      </c>
      <c r="P1970" s="153">
        <v>0</v>
      </c>
      <c r="Q1970" s="153">
        <v>0</v>
      </c>
      <c r="R1970" s="153">
        <v>0</v>
      </c>
      <c r="S1970" s="153">
        <v>0</v>
      </c>
      <c r="T1970" s="86" t="s">
        <v>4364</v>
      </c>
      <c r="U1970" s="154" t="s">
        <v>4364</v>
      </c>
      <c r="V1970" s="154" t="s">
        <v>4364</v>
      </c>
      <c r="W1970" s="86">
        <v>4.12721860058E-3</v>
      </c>
      <c r="X1970" s="86">
        <v>0</v>
      </c>
      <c r="Y1970" s="86">
        <v>-4.2079083940000002E-4</v>
      </c>
      <c r="Z1970" s="154">
        <v>0</v>
      </c>
      <c r="AA1970" s="86">
        <v>0</v>
      </c>
      <c r="AB1970" s="154" t="s">
        <v>4364</v>
      </c>
      <c r="AC1970" s="86" t="s">
        <v>4364</v>
      </c>
      <c r="AD1970" s="154" t="s">
        <v>4364</v>
      </c>
      <c r="AE1970" s="154" t="s">
        <v>4364</v>
      </c>
      <c r="AF1970" s="154" t="s">
        <v>4364</v>
      </c>
      <c r="AG1970" s="86">
        <v>1.9870738659600001E-3</v>
      </c>
    </row>
    <row r="1971" spans="1:33" x14ac:dyDescent="0.35">
      <c r="A1971" s="84">
        <v>20793</v>
      </c>
      <c r="B1971" s="126">
        <v>46112</v>
      </c>
      <c r="C1971" s="84">
        <v>11152</v>
      </c>
      <c r="D1971" s="83" t="s">
        <v>2276</v>
      </c>
      <c r="E1971" s="85">
        <v>30942449</v>
      </c>
      <c r="F1971" s="85">
        <v>13576691</v>
      </c>
      <c r="G1971" s="85">
        <v>882582</v>
      </c>
      <c r="H1971" s="85">
        <v>0</v>
      </c>
      <c r="I1971" s="85">
        <v>0</v>
      </c>
      <c r="J1971" s="85">
        <v>2088640</v>
      </c>
      <c r="K1971" s="85">
        <v>6522194</v>
      </c>
      <c r="L1971" s="85">
        <v>0</v>
      </c>
      <c r="M1971" s="85">
        <v>0</v>
      </c>
      <c r="N1971" s="85">
        <v>0</v>
      </c>
      <c r="O1971" s="153">
        <v>1707946</v>
      </c>
      <c r="P1971" s="153">
        <v>11076</v>
      </c>
      <c r="Q1971" s="153">
        <v>0</v>
      </c>
      <c r="R1971" s="153">
        <v>2364253</v>
      </c>
      <c r="S1971" s="153">
        <v>0</v>
      </c>
      <c r="T1971" s="86">
        <v>5.2228829724519997E-2</v>
      </c>
      <c r="U1971" s="86">
        <v>0</v>
      </c>
      <c r="V1971" s="154" t="s">
        <v>4364</v>
      </c>
      <c r="W1971" s="86">
        <v>5.4773147296899999E-2</v>
      </c>
      <c r="X1971" s="86">
        <v>-4.6963452379999998E-4</v>
      </c>
      <c r="Y1971" s="86">
        <v>2.3264765647170001E-2</v>
      </c>
      <c r="Z1971" s="154" t="s">
        <v>4364</v>
      </c>
      <c r="AA1971" s="86">
        <v>0</v>
      </c>
      <c r="AB1971" s="86" t="s">
        <v>4364</v>
      </c>
      <c r="AC1971" s="86">
        <v>-7.7188862892000002E-3</v>
      </c>
      <c r="AD1971" s="154" t="s">
        <v>4364</v>
      </c>
      <c r="AE1971" s="86" t="s">
        <v>4364</v>
      </c>
      <c r="AF1971" s="86" t="s">
        <v>4364</v>
      </c>
      <c r="AG1971" s="86">
        <v>2.187794366375E-2</v>
      </c>
    </row>
    <row r="1972" spans="1:33" x14ac:dyDescent="0.35">
      <c r="A1972" s="84">
        <v>20805</v>
      </c>
      <c r="B1972" s="126">
        <v>46112</v>
      </c>
      <c r="C1972" s="84">
        <v>11163</v>
      </c>
      <c r="D1972" s="83" t="s">
        <v>2277</v>
      </c>
      <c r="E1972" s="85">
        <v>46342424</v>
      </c>
      <c r="F1972" s="85">
        <v>33688456</v>
      </c>
      <c r="G1972" s="85">
        <v>453472</v>
      </c>
      <c r="H1972" s="85">
        <v>0</v>
      </c>
      <c r="I1972" s="85">
        <v>1507444</v>
      </c>
      <c r="J1972" s="85">
        <v>2388281</v>
      </c>
      <c r="K1972" s="85">
        <v>10705888</v>
      </c>
      <c r="L1972" s="85">
        <v>0</v>
      </c>
      <c r="M1972" s="85">
        <v>0</v>
      </c>
      <c r="N1972" s="85">
        <v>0</v>
      </c>
      <c r="O1972" s="153">
        <v>766080</v>
      </c>
      <c r="P1972" s="153">
        <v>2959359</v>
      </c>
      <c r="Q1972" s="153">
        <v>11328878</v>
      </c>
      <c r="R1972" s="153">
        <v>3579054</v>
      </c>
      <c r="S1972" s="153">
        <v>0</v>
      </c>
      <c r="T1972" s="86">
        <v>8.3727143769700002E-3</v>
      </c>
      <c r="U1972" s="154" t="s">
        <v>4364</v>
      </c>
      <c r="V1972" s="154">
        <v>-1.029133464E-4</v>
      </c>
      <c r="W1972" s="86">
        <v>2.895587564178E-2</v>
      </c>
      <c r="X1972" s="86">
        <v>0</v>
      </c>
      <c r="Y1972" s="86">
        <v>3.3314200252299998E-3</v>
      </c>
      <c r="Z1972" s="154" t="s">
        <v>4364</v>
      </c>
      <c r="AA1972" s="86">
        <v>7.1732677169499999E-3</v>
      </c>
      <c r="AB1972" s="86">
        <v>0</v>
      </c>
      <c r="AC1972" s="86">
        <v>0</v>
      </c>
      <c r="AD1972" s="86" t="s">
        <v>4364</v>
      </c>
      <c r="AE1972" s="154" t="s">
        <v>4364</v>
      </c>
      <c r="AF1972" s="154" t="s">
        <v>4364</v>
      </c>
      <c r="AG1972" s="86">
        <v>2.3173347883399999E-3</v>
      </c>
    </row>
    <row r="1973" spans="1:33" x14ac:dyDescent="0.35">
      <c r="A1973" s="84">
        <v>20823</v>
      </c>
      <c r="B1973" s="126">
        <v>46112</v>
      </c>
      <c r="C1973" s="84">
        <v>11174</v>
      </c>
      <c r="D1973" s="83" t="s">
        <v>2278</v>
      </c>
      <c r="E1973" s="85">
        <v>60766325</v>
      </c>
      <c r="F1973" s="85">
        <v>26566992</v>
      </c>
      <c r="G1973" s="85">
        <v>1017825</v>
      </c>
      <c r="H1973" s="85">
        <v>0</v>
      </c>
      <c r="I1973" s="85">
        <v>0</v>
      </c>
      <c r="J1973" s="85">
        <v>10037554</v>
      </c>
      <c r="K1973" s="85">
        <v>7338920</v>
      </c>
      <c r="L1973" s="85">
        <v>0</v>
      </c>
      <c r="M1973" s="85">
        <v>0</v>
      </c>
      <c r="N1973" s="85">
        <v>0</v>
      </c>
      <c r="O1973" s="153">
        <v>3070356</v>
      </c>
      <c r="P1973" s="153">
        <v>1165248</v>
      </c>
      <c r="Q1973" s="153">
        <v>3937088</v>
      </c>
      <c r="R1973" s="153">
        <v>0</v>
      </c>
      <c r="S1973" s="153">
        <v>0</v>
      </c>
      <c r="T1973" s="154">
        <v>1.503161468678E-2</v>
      </c>
      <c r="U1973" s="154" t="s">
        <v>4364</v>
      </c>
      <c r="V1973" s="154" t="s">
        <v>4364</v>
      </c>
      <c r="W1973" s="86">
        <v>6.2986077638199998E-3</v>
      </c>
      <c r="X1973" s="86">
        <v>7.252494039E-5</v>
      </c>
      <c r="Y1973" s="86">
        <v>2.3208875047600001E-3</v>
      </c>
      <c r="Z1973" s="154" t="s">
        <v>4364</v>
      </c>
      <c r="AA1973" s="86">
        <v>-1.106814922E-4</v>
      </c>
      <c r="AB1973" s="86">
        <v>0</v>
      </c>
      <c r="AC1973" s="154" t="s">
        <v>4364</v>
      </c>
      <c r="AD1973" s="154" t="s">
        <v>4364</v>
      </c>
      <c r="AE1973" s="154" t="s">
        <v>4364</v>
      </c>
      <c r="AF1973" s="154" t="s">
        <v>4364</v>
      </c>
      <c r="AG1973" s="86">
        <v>1.9425335446100001E-3</v>
      </c>
    </row>
    <row r="1974" spans="1:33" x14ac:dyDescent="0.35">
      <c r="A1974" s="84">
        <v>20824</v>
      </c>
      <c r="B1974" s="126">
        <v>46112</v>
      </c>
      <c r="C1974" s="84">
        <v>11175</v>
      </c>
      <c r="D1974" s="83" t="s">
        <v>2279</v>
      </c>
      <c r="E1974" s="85">
        <v>37143366</v>
      </c>
      <c r="F1974" s="85">
        <v>15570135</v>
      </c>
      <c r="G1974" s="85">
        <v>958275</v>
      </c>
      <c r="H1974" s="85">
        <v>0</v>
      </c>
      <c r="I1974" s="85">
        <v>0</v>
      </c>
      <c r="J1974" s="85">
        <v>682058</v>
      </c>
      <c r="K1974" s="85">
        <v>9760147</v>
      </c>
      <c r="L1974" s="85">
        <v>0</v>
      </c>
      <c r="M1974" s="85">
        <v>0</v>
      </c>
      <c r="N1974" s="85">
        <v>0</v>
      </c>
      <c r="O1974" s="153">
        <v>2910968</v>
      </c>
      <c r="P1974" s="153">
        <v>1258686</v>
      </c>
      <c r="Q1974" s="153">
        <v>0</v>
      </c>
      <c r="R1974" s="153">
        <v>0</v>
      </c>
      <c r="S1974" s="153">
        <v>0</v>
      </c>
      <c r="T1974" s="86">
        <v>7.2299808661299998E-3</v>
      </c>
      <c r="U1974" s="154" t="s">
        <v>4364</v>
      </c>
      <c r="V1974" s="86" t="s">
        <v>4364</v>
      </c>
      <c r="W1974" s="86">
        <v>2.095408899321E-2</v>
      </c>
      <c r="X1974" s="86">
        <v>0</v>
      </c>
      <c r="Y1974" s="86">
        <v>8.2387541538799999E-3</v>
      </c>
      <c r="Z1974" s="154" t="s">
        <v>4364</v>
      </c>
      <c r="AA1974" s="86">
        <v>3.9275742466999999E-4</v>
      </c>
      <c r="AB1974" s="86" t="s">
        <v>4364</v>
      </c>
      <c r="AC1974" s="86">
        <v>0</v>
      </c>
      <c r="AD1974" s="154" t="s">
        <v>4364</v>
      </c>
      <c r="AE1974" s="86" t="s">
        <v>4364</v>
      </c>
      <c r="AF1974" s="86" t="s">
        <v>4364</v>
      </c>
      <c r="AG1974" s="86">
        <v>9.6990458110199993E-3</v>
      </c>
    </row>
    <row r="1975" spans="1:33" x14ac:dyDescent="0.35">
      <c r="A1975" s="84">
        <v>20842</v>
      </c>
      <c r="B1975" s="126">
        <v>46112</v>
      </c>
      <c r="C1975" s="84">
        <v>11185</v>
      </c>
      <c r="D1975" s="83" t="s">
        <v>2280</v>
      </c>
      <c r="E1975" s="85">
        <v>36972669</v>
      </c>
      <c r="F1975" s="85">
        <v>24996150</v>
      </c>
      <c r="G1975" s="85">
        <v>2061832</v>
      </c>
      <c r="H1975" s="85">
        <v>0</v>
      </c>
      <c r="I1975" s="85">
        <v>496431</v>
      </c>
      <c r="J1975" s="85">
        <v>4778687</v>
      </c>
      <c r="K1975" s="85">
        <v>14530588</v>
      </c>
      <c r="L1975" s="85">
        <v>0</v>
      </c>
      <c r="M1975" s="85">
        <v>0</v>
      </c>
      <c r="N1975" s="85">
        <v>0</v>
      </c>
      <c r="O1975" s="153">
        <v>2256182</v>
      </c>
      <c r="P1975" s="153">
        <v>164797</v>
      </c>
      <c r="Q1975" s="153">
        <v>111267</v>
      </c>
      <c r="R1975" s="153">
        <v>596366</v>
      </c>
      <c r="S1975" s="153">
        <v>0</v>
      </c>
      <c r="T1975" s="154">
        <v>1.7262602361129999E-2</v>
      </c>
      <c r="U1975" s="154" t="s">
        <v>4364</v>
      </c>
      <c r="V1975" s="154">
        <v>7.4487176312599997E-3</v>
      </c>
      <c r="W1975" s="86">
        <v>5.1622567392369999E-2</v>
      </c>
      <c r="X1975" s="154">
        <v>1.0096709523E-4</v>
      </c>
      <c r="Y1975" s="86">
        <v>6.7968066171299997E-3</v>
      </c>
      <c r="Z1975" s="154" t="s">
        <v>4364</v>
      </c>
      <c r="AA1975" s="86">
        <v>0</v>
      </c>
      <c r="AB1975" s="154">
        <v>0</v>
      </c>
      <c r="AC1975" s="154">
        <v>0</v>
      </c>
      <c r="AD1975" s="154" t="s">
        <v>4364</v>
      </c>
      <c r="AE1975" s="154" t="s">
        <v>4364</v>
      </c>
      <c r="AF1975" s="154" t="s">
        <v>4364</v>
      </c>
      <c r="AG1975" s="86">
        <v>1.1207317438899999E-2</v>
      </c>
    </row>
    <row r="1976" spans="1:33" x14ac:dyDescent="0.35">
      <c r="A1976" s="84">
        <v>20857</v>
      </c>
      <c r="B1976" s="126">
        <v>46112</v>
      </c>
      <c r="C1976" s="84">
        <v>11195</v>
      </c>
      <c r="D1976" s="83" t="s">
        <v>2281</v>
      </c>
      <c r="E1976" s="85">
        <v>11100495</v>
      </c>
      <c r="F1976" s="85">
        <v>8708893</v>
      </c>
      <c r="G1976" s="85">
        <v>0</v>
      </c>
      <c r="H1976" s="85">
        <v>0</v>
      </c>
      <c r="I1976" s="85">
        <v>0</v>
      </c>
      <c r="J1976" s="85">
        <v>891910</v>
      </c>
      <c r="K1976" s="85">
        <v>1685843</v>
      </c>
      <c r="L1976" s="85">
        <v>0</v>
      </c>
      <c r="M1976" s="85">
        <v>0</v>
      </c>
      <c r="N1976" s="85">
        <v>0</v>
      </c>
      <c r="O1976" s="153">
        <v>550240</v>
      </c>
      <c r="P1976" s="153">
        <v>623003</v>
      </c>
      <c r="Q1976" s="153">
        <v>4860892</v>
      </c>
      <c r="R1976" s="153">
        <v>97006</v>
      </c>
      <c r="S1976" s="153">
        <v>0</v>
      </c>
      <c r="T1976" s="86" t="s">
        <v>4364</v>
      </c>
      <c r="U1976" s="154" t="s">
        <v>4364</v>
      </c>
      <c r="V1976" s="154" t="s">
        <v>4364</v>
      </c>
      <c r="W1976" s="86">
        <v>5.0252988463740003E-2</v>
      </c>
      <c r="X1976" s="86">
        <v>-4.5786908949999998E-4</v>
      </c>
      <c r="Y1976" s="86">
        <v>2.9611871765999999E-3</v>
      </c>
      <c r="Z1976" s="154" t="s">
        <v>4364</v>
      </c>
      <c r="AA1976" s="86">
        <v>0</v>
      </c>
      <c r="AB1976" s="86">
        <v>0</v>
      </c>
      <c r="AC1976" s="86">
        <v>0</v>
      </c>
      <c r="AD1976" s="154" t="s">
        <v>4364</v>
      </c>
      <c r="AE1976" s="86" t="s">
        <v>4364</v>
      </c>
      <c r="AF1976" s="154" t="s">
        <v>4364</v>
      </c>
      <c r="AG1976" s="86">
        <v>4.2465346196799997E-3</v>
      </c>
    </row>
    <row r="1977" spans="1:33" x14ac:dyDescent="0.35">
      <c r="A1977" s="84">
        <v>20861</v>
      </c>
      <c r="B1977" s="126">
        <v>46112</v>
      </c>
      <c r="C1977" s="84">
        <v>11198</v>
      </c>
      <c r="D1977" s="83" t="s">
        <v>2282</v>
      </c>
      <c r="E1977" s="85">
        <v>186566690</v>
      </c>
      <c r="F1977" s="85">
        <v>74286168</v>
      </c>
      <c r="G1977" s="85">
        <v>4281472</v>
      </c>
      <c r="H1977" s="85">
        <v>0</v>
      </c>
      <c r="I1977" s="85">
        <v>2684833</v>
      </c>
      <c r="J1977" s="85">
        <v>474220</v>
      </c>
      <c r="K1977" s="85">
        <v>27933450</v>
      </c>
      <c r="L1977" s="85">
        <v>0</v>
      </c>
      <c r="M1977" s="85">
        <v>381004</v>
      </c>
      <c r="N1977" s="85">
        <v>0</v>
      </c>
      <c r="O1977" s="153">
        <v>5966669</v>
      </c>
      <c r="P1977" s="153">
        <v>1897945</v>
      </c>
      <c r="Q1977" s="153">
        <v>25688550</v>
      </c>
      <c r="R1977" s="153">
        <v>4978025</v>
      </c>
      <c r="S1977" s="153">
        <v>0</v>
      </c>
      <c r="T1977" s="86">
        <v>2.0602215075310001E-2</v>
      </c>
      <c r="U1977" s="154" t="s">
        <v>4364</v>
      </c>
      <c r="V1977" s="154">
        <v>0</v>
      </c>
      <c r="W1977" s="86">
        <v>1.4527423250179999E-2</v>
      </c>
      <c r="X1977" s="86">
        <v>2.3789576202499999E-3</v>
      </c>
      <c r="Y1977" s="86">
        <v>2.0576718265099998E-3</v>
      </c>
      <c r="Z1977" s="154" t="s">
        <v>4364</v>
      </c>
      <c r="AA1977" s="86">
        <v>1.0343060472689999E-2</v>
      </c>
      <c r="AB1977" s="86">
        <v>0</v>
      </c>
      <c r="AC1977" s="86">
        <v>0</v>
      </c>
      <c r="AD1977" s="154" t="s">
        <v>4364</v>
      </c>
      <c r="AE1977" s="86">
        <v>0</v>
      </c>
      <c r="AF1977" s="86" t="s">
        <v>4364</v>
      </c>
      <c r="AG1977" s="86">
        <v>3.3748740715800001E-3</v>
      </c>
    </row>
    <row r="1978" spans="1:33" x14ac:dyDescent="0.35">
      <c r="A1978" s="84">
        <v>20874</v>
      </c>
      <c r="B1978" s="126">
        <v>46112</v>
      </c>
      <c r="C1978" s="84">
        <v>11206</v>
      </c>
      <c r="D1978" s="83" t="s">
        <v>2283</v>
      </c>
      <c r="E1978" s="85">
        <v>2470407</v>
      </c>
      <c r="F1978" s="85">
        <v>1259829</v>
      </c>
      <c r="G1978" s="85">
        <v>0</v>
      </c>
      <c r="H1978" s="85">
        <v>0</v>
      </c>
      <c r="I1978" s="85">
        <v>0</v>
      </c>
      <c r="J1978" s="85">
        <v>445096</v>
      </c>
      <c r="K1978" s="85">
        <v>777817</v>
      </c>
      <c r="L1978" s="85">
        <v>0</v>
      </c>
      <c r="M1978" s="85">
        <v>0</v>
      </c>
      <c r="N1978" s="85">
        <v>0</v>
      </c>
      <c r="O1978" s="153">
        <v>31180</v>
      </c>
      <c r="P1978" s="153">
        <v>5736</v>
      </c>
      <c r="Q1978" s="153">
        <v>0</v>
      </c>
      <c r="R1978" s="153">
        <v>0</v>
      </c>
      <c r="S1978" s="153">
        <v>0</v>
      </c>
      <c r="T1978" s="86" t="s">
        <v>4364</v>
      </c>
      <c r="U1978" s="86" t="s">
        <v>4364</v>
      </c>
      <c r="V1978" s="154" t="s">
        <v>4364</v>
      </c>
      <c r="W1978" s="86">
        <v>1.0746724539829999E-2</v>
      </c>
      <c r="X1978" s="86">
        <v>0</v>
      </c>
      <c r="Y1978" s="86">
        <v>5.6329481368600004E-3</v>
      </c>
      <c r="Z1978" s="154" t="s">
        <v>4364</v>
      </c>
      <c r="AA1978" s="86">
        <v>0</v>
      </c>
      <c r="AB1978" s="86" t="s">
        <v>4364</v>
      </c>
      <c r="AC1978" s="86" t="s">
        <v>4364</v>
      </c>
      <c r="AD1978" s="154" t="s">
        <v>4364</v>
      </c>
      <c r="AE1978" s="154" t="s">
        <v>4364</v>
      </c>
      <c r="AF1978" s="154" t="s">
        <v>4364</v>
      </c>
      <c r="AG1978" s="86">
        <v>3.6182822480699999E-3</v>
      </c>
    </row>
    <row r="1979" spans="1:33" x14ac:dyDescent="0.35">
      <c r="A1979" s="84">
        <v>20885</v>
      </c>
      <c r="B1979" s="126">
        <v>46112</v>
      </c>
      <c r="C1979" s="84">
        <v>11215</v>
      </c>
      <c r="D1979" s="83" t="s">
        <v>2284</v>
      </c>
      <c r="E1979" s="85">
        <v>32659508</v>
      </c>
      <c r="F1979" s="85">
        <v>10113431</v>
      </c>
      <c r="G1979" s="85">
        <v>0</v>
      </c>
      <c r="H1979" s="85">
        <v>684299</v>
      </c>
      <c r="I1979" s="85">
        <v>0</v>
      </c>
      <c r="J1979" s="85">
        <v>982526</v>
      </c>
      <c r="K1979" s="85">
        <v>2864694</v>
      </c>
      <c r="L1979" s="85">
        <v>0</v>
      </c>
      <c r="M1979" s="85">
        <v>0</v>
      </c>
      <c r="N1979" s="85">
        <v>623006</v>
      </c>
      <c r="O1979" s="153">
        <v>3266845</v>
      </c>
      <c r="P1979" s="153">
        <v>29690</v>
      </c>
      <c r="Q1979" s="153">
        <v>1662372</v>
      </c>
      <c r="R1979" s="153">
        <v>0</v>
      </c>
      <c r="S1979" s="153">
        <v>0</v>
      </c>
      <c r="T1979" s="154" t="s">
        <v>4364</v>
      </c>
      <c r="U1979" s="86">
        <v>3.8034974775720001E-2</v>
      </c>
      <c r="V1979" s="154" t="s">
        <v>4364</v>
      </c>
      <c r="W1979" s="86">
        <v>1.1037915085100001E-2</v>
      </c>
      <c r="X1979" s="86">
        <v>0</v>
      </c>
      <c r="Y1979" s="86">
        <v>1.4243228354999999E-3</v>
      </c>
      <c r="Z1979" s="154" t="s">
        <v>4364</v>
      </c>
      <c r="AA1979" s="86">
        <v>0</v>
      </c>
      <c r="AB1979" s="86">
        <v>0</v>
      </c>
      <c r="AC1979" s="86">
        <v>0</v>
      </c>
      <c r="AD1979" s="154" t="s">
        <v>4364</v>
      </c>
      <c r="AE1979" s="154" t="s">
        <v>4364</v>
      </c>
      <c r="AF1979" s="154">
        <v>0</v>
      </c>
      <c r="AG1979" s="86">
        <v>6.4928942797599998E-3</v>
      </c>
    </row>
    <row r="1980" spans="1:33" x14ac:dyDescent="0.35">
      <c r="A1980" s="84">
        <v>20890</v>
      </c>
      <c r="B1980" s="126">
        <v>46112</v>
      </c>
      <c r="C1980" s="84">
        <v>11219</v>
      </c>
      <c r="D1980" s="83" t="s">
        <v>2285</v>
      </c>
      <c r="E1980" s="85">
        <v>152091</v>
      </c>
      <c r="F1980" s="85">
        <v>24081</v>
      </c>
      <c r="G1980" s="85">
        <v>0</v>
      </c>
      <c r="H1980" s="85">
        <v>0</v>
      </c>
      <c r="I1980" s="85">
        <v>0</v>
      </c>
      <c r="J1980" s="85">
        <v>0</v>
      </c>
      <c r="K1980" s="85">
        <v>0</v>
      </c>
      <c r="L1980" s="85">
        <v>0</v>
      </c>
      <c r="M1980" s="85">
        <v>0</v>
      </c>
      <c r="N1980" s="85">
        <v>0</v>
      </c>
      <c r="O1980" s="153">
        <v>12060</v>
      </c>
      <c r="P1980" s="153">
        <v>12021</v>
      </c>
      <c r="Q1980" s="153">
        <v>0</v>
      </c>
      <c r="R1980" s="153">
        <v>0</v>
      </c>
      <c r="S1980" s="153">
        <v>0</v>
      </c>
      <c r="T1980" s="154" t="s">
        <v>4364</v>
      </c>
      <c r="U1980" s="154" t="s">
        <v>4364</v>
      </c>
      <c r="V1980" s="154" t="s">
        <v>4364</v>
      </c>
      <c r="W1980" s="86">
        <v>0</v>
      </c>
      <c r="X1980" s="86" t="s">
        <v>4364</v>
      </c>
      <c r="Y1980" s="86" t="s">
        <v>4364</v>
      </c>
      <c r="Z1980" s="154" t="s">
        <v>4364</v>
      </c>
      <c r="AA1980" s="86">
        <v>0</v>
      </c>
      <c r="AB1980" s="154" t="s">
        <v>4364</v>
      </c>
      <c r="AC1980" s="154" t="s">
        <v>4364</v>
      </c>
      <c r="AD1980" s="154" t="s">
        <v>4364</v>
      </c>
      <c r="AE1980" s="154" t="s">
        <v>4364</v>
      </c>
      <c r="AF1980" s="154" t="s">
        <v>4364</v>
      </c>
      <c r="AG1980" s="86">
        <v>0</v>
      </c>
    </row>
    <row r="1981" spans="1:33" x14ac:dyDescent="0.35">
      <c r="A1981" s="84">
        <v>20891</v>
      </c>
      <c r="B1981" s="126">
        <v>46112</v>
      </c>
      <c r="C1981" s="84">
        <v>11220</v>
      </c>
      <c r="D1981" s="83" t="s">
        <v>2286</v>
      </c>
      <c r="E1981" s="85">
        <v>12330194</v>
      </c>
      <c r="F1981" s="85">
        <v>6173158</v>
      </c>
      <c r="G1981" s="85">
        <v>137024</v>
      </c>
      <c r="H1981" s="85">
        <v>0</v>
      </c>
      <c r="I1981" s="85">
        <v>0</v>
      </c>
      <c r="J1981" s="85">
        <v>529529</v>
      </c>
      <c r="K1981" s="85">
        <v>2780056</v>
      </c>
      <c r="L1981" s="85">
        <v>0</v>
      </c>
      <c r="M1981" s="85">
        <v>0</v>
      </c>
      <c r="N1981" s="85">
        <v>0</v>
      </c>
      <c r="O1981" s="153">
        <v>345897</v>
      </c>
      <c r="P1981" s="153">
        <v>563498</v>
      </c>
      <c r="Q1981" s="153">
        <v>1390767</v>
      </c>
      <c r="R1981" s="153">
        <v>426386</v>
      </c>
      <c r="S1981" s="153">
        <v>0</v>
      </c>
      <c r="T1981" s="86">
        <v>9.3674716677800002E-3</v>
      </c>
      <c r="U1981" s="154" t="s">
        <v>4364</v>
      </c>
      <c r="V1981" s="154" t="s">
        <v>4364</v>
      </c>
      <c r="W1981" s="86">
        <v>1.0401234335059999E-2</v>
      </c>
      <c r="X1981" s="86">
        <v>1.2702414544999999E-4</v>
      </c>
      <c r="Y1981" s="86">
        <v>5.1937597459499997E-3</v>
      </c>
      <c r="Z1981" s="154" t="s">
        <v>4364</v>
      </c>
      <c r="AA1981" s="86">
        <v>-4.6584248779999999E-4</v>
      </c>
      <c r="AB1981" s="86">
        <v>-7.9805157269999998E-4</v>
      </c>
      <c r="AC1981" s="86">
        <v>1.770845825049E-2</v>
      </c>
      <c r="AD1981" s="154" t="s">
        <v>4364</v>
      </c>
      <c r="AE1981" s="86" t="s">
        <v>4364</v>
      </c>
      <c r="AF1981" s="86" t="s">
        <v>4364</v>
      </c>
      <c r="AG1981" s="86">
        <v>4.3826985624700002E-3</v>
      </c>
    </row>
    <row r="1982" spans="1:33" x14ac:dyDescent="0.35">
      <c r="A1982" s="84">
        <v>20921</v>
      </c>
      <c r="B1982" s="126">
        <v>46112</v>
      </c>
      <c r="C1982" s="84">
        <v>11244</v>
      </c>
      <c r="D1982" s="83" t="s">
        <v>2287</v>
      </c>
      <c r="E1982" s="85">
        <v>59377296</v>
      </c>
      <c r="F1982" s="85">
        <v>16358867</v>
      </c>
      <c r="G1982" s="85">
        <v>946635</v>
      </c>
      <c r="H1982" s="85">
        <v>0</v>
      </c>
      <c r="I1982" s="85">
        <v>0</v>
      </c>
      <c r="J1982" s="85">
        <v>4033806</v>
      </c>
      <c r="K1982" s="85">
        <v>2751966</v>
      </c>
      <c r="L1982" s="85">
        <v>0</v>
      </c>
      <c r="M1982" s="85">
        <v>0</v>
      </c>
      <c r="N1982" s="85">
        <v>0</v>
      </c>
      <c r="O1982" s="153">
        <v>1303198</v>
      </c>
      <c r="P1982" s="153">
        <v>292924</v>
      </c>
      <c r="Q1982" s="153">
        <v>5592283</v>
      </c>
      <c r="R1982" s="153">
        <v>1438053</v>
      </c>
      <c r="S1982" s="153">
        <v>0</v>
      </c>
      <c r="T1982" s="86">
        <v>6.7250895510400002E-3</v>
      </c>
      <c r="U1982" s="154" t="s">
        <v>4364</v>
      </c>
      <c r="V1982" s="154" t="s">
        <v>4364</v>
      </c>
      <c r="W1982" s="86">
        <v>8.7854010725099997E-3</v>
      </c>
      <c r="X1982" s="86">
        <v>1.1188111506E-4</v>
      </c>
      <c r="Y1982" s="86">
        <v>3.0297876330999998E-4</v>
      </c>
      <c r="Z1982" s="154" t="s">
        <v>4364</v>
      </c>
      <c r="AA1982" s="86">
        <v>0</v>
      </c>
      <c r="AB1982" s="86">
        <v>0</v>
      </c>
      <c r="AC1982" s="86">
        <v>0</v>
      </c>
      <c r="AD1982" s="154" t="s">
        <v>4364</v>
      </c>
      <c r="AE1982" s="86" t="s">
        <v>4364</v>
      </c>
      <c r="AF1982" s="86" t="s">
        <v>4364</v>
      </c>
      <c r="AG1982" s="86">
        <v>1.14903077448E-3</v>
      </c>
    </row>
    <row r="1983" spans="1:33" x14ac:dyDescent="0.35">
      <c r="A1983" s="84">
        <v>20943</v>
      </c>
      <c r="B1983" s="126">
        <v>46112</v>
      </c>
      <c r="C1983" s="84">
        <v>11261</v>
      </c>
      <c r="D1983" s="83" t="s">
        <v>2288</v>
      </c>
      <c r="E1983" s="85">
        <v>184041014</v>
      </c>
      <c r="F1983" s="85">
        <v>108711129</v>
      </c>
      <c r="G1983" s="85">
        <v>5660421</v>
      </c>
      <c r="H1983" s="85">
        <v>32500</v>
      </c>
      <c r="I1983" s="85">
        <v>694619</v>
      </c>
      <c r="J1983" s="85">
        <v>13735165</v>
      </c>
      <c r="K1983" s="85">
        <v>40762431</v>
      </c>
      <c r="L1983" s="85">
        <v>0</v>
      </c>
      <c r="M1983" s="85">
        <v>13434395</v>
      </c>
      <c r="N1983" s="85">
        <v>1961039</v>
      </c>
      <c r="O1983" s="153">
        <v>3169962</v>
      </c>
      <c r="P1983" s="153">
        <v>4964078</v>
      </c>
      <c r="Q1983" s="153">
        <v>19311834</v>
      </c>
      <c r="R1983" s="153">
        <v>4984684</v>
      </c>
      <c r="S1983" s="153">
        <v>0</v>
      </c>
      <c r="T1983" s="86">
        <v>1.473218470087E-2</v>
      </c>
      <c r="U1983" s="154">
        <v>5.1327207182800001E-3</v>
      </c>
      <c r="V1983" s="154">
        <v>0</v>
      </c>
      <c r="W1983" s="86">
        <v>4.2508686055039997E-2</v>
      </c>
      <c r="X1983" s="86">
        <v>5.0844624840000002E-5</v>
      </c>
      <c r="Y1983" s="86">
        <v>3.4510150651E-3</v>
      </c>
      <c r="Z1983" s="154" t="s">
        <v>4364</v>
      </c>
      <c r="AA1983" s="86">
        <v>2.67188212639E-3</v>
      </c>
      <c r="AB1983" s="154">
        <v>0</v>
      </c>
      <c r="AC1983" s="154">
        <v>0</v>
      </c>
      <c r="AD1983" s="154" t="s">
        <v>4364</v>
      </c>
      <c r="AE1983" s="154">
        <v>0</v>
      </c>
      <c r="AF1983" s="154">
        <v>0</v>
      </c>
      <c r="AG1983" s="86">
        <v>3.76971260002E-3</v>
      </c>
    </row>
    <row r="1984" spans="1:33" x14ac:dyDescent="0.35">
      <c r="A1984" s="84">
        <v>20951</v>
      </c>
      <c r="B1984" s="126">
        <v>46112</v>
      </c>
      <c r="C1984" s="84">
        <v>11268</v>
      </c>
      <c r="D1984" s="83" t="s">
        <v>2289</v>
      </c>
      <c r="E1984" s="85">
        <v>2755861</v>
      </c>
      <c r="F1984" s="85">
        <v>2386635</v>
      </c>
      <c r="G1984" s="85">
        <v>0</v>
      </c>
      <c r="H1984" s="85">
        <v>0</v>
      </c>
      <c r="I1984" s="85">
        <v>0</v>
      </c>
      <c r="J1984" s="85">
        <v>1084448</v>
      </c>
      <c r="K1984" s="85">
        <v>1209345</v>
      </c>
      <c r="L1984" s="85">
        <v>0</v>
      </c>
      <c r="M1984" s="85">
        <v>0</v>
      </c>
      <c r="N1984" s="85">
        <v>0</v>
      </c>
      <c r="O1984" s="153">
        <v>92842</v>
      </c>
      <c r="P1984" s="153">
        <v>0</v>
      </c>
      <c r="Q1984" s="153">
        <v>0</v>
      </c>
      <c r="R1984" s="153">
        <v>0</v>
      </c>
      <c r="S1984" s="153">
        <v>0</v>
      </c>
      <c r="T1984" s="86" t="s">
        <v>4364</v>
      </c>
      <c r="U1984" s="154" t="s">
        <v>4364</v>
      </c>
      <c r="V1984" s="154" t="s">
        <v>4364</v>
      </c>
      <c r="W1984" s="86">
        <v>0</v>
      </c>
      <c r="X1984" s="86">
        <v>0</v>
      </c>
      <c r="Y1984" s="86">
        <v>0</v>
      </c>
      <c r="Z1984" s="154" t="s">
        <v>4364</v>
      </c>
      <c r="AA1984" s="86" t="s">
        <v>4364</v>
      </c>
      <c r="AB1984" s="86" t="s">
        <v>4364</v>
      </c>
      <c r="AC1984" s="154" t="s">
        <v>4364</v>
      </c>
      <c r="AD1984" s="154" t="s">
        <v>4364</v>
      </c>
      <c r="AE1984" s="154" t="s">
        <v>4364</v>
      </c>
      <c r="AF1984" s="154" t="s">
        <v>4364</v>
      </c>
      <c r="AG1984" s="86">
        <v>0</v>
      </c>
    </row>
    <row r="1985" spans="1:33" x14ac:dyDescent="0.35">
      <c r="A1985" s="84">
        <v>20957</v>
      </c>
      <c r="B1985" s="126">
        <v>46112</v>
      </c>
      <c r="C1985" s="84">
        <v>11273</v>
      </c>
      <c r="D1985" s="83" t="s">
        <v>2290</v>
      </c>
      <c r="E1985" s="85">
        <v>2730437</v>
      </c>
      <c r="F1985" s="85">
        <v>1978247</v>
      </c>
      <c r="G1985" s="85">
        <v>0</v>
      </c>
      <c r="H1985" s="85">
        <v>0</v>
      </c>
      <c r="I1985" s="85">
        <v>0</v>
      </c>
      <c r="J1985" s="85">
        <v>247661</v>
      </c>
      <c r="K1985" s="85">
        <v>914774</v>
      </c>
      <c r="L1985" s="85">
        <v>0</v>
      </c>
      <c r="M1985" s="85">
        <v>0</v>
      </c>
      <c r="N1985" s="85">
        <v>0</v>
      </c>
      <c r="O1985" s="153">
        <v>519658</v>
      </c>
      <c r="P1985" s="153">
        <v>296154</v>
      </c>
      <c r="Q1985" s="153">
        <v>0</v>
      </c>
      <c r="R1985" s="153">
        <v>0</v>
      </c>
      <c r="S1985" s="153">
        <v>0</v>
      </c>
      <c r="T1985" s="154" t="s">
        <v>4364</v>
      </c>
      <c r="U1985" s="154" t="s">
        <v>4364</v>
      </c>
      <c r="V1985" s="86" t="s">
        <v>4364</v>
      </c>
      <c r="W1985" s="86">
        <v>1.021428707535E-2</v>
      </c>
      <c r="X1985" s="154">
        <v>0</v>
      </c>
      <c r="Y1985" s="154">
        <v>5.6310954431199999E-3</v>
      </c>
      <c r="Z1985" s="154" t="s">
        <v>4364</v>
      </c>
      <c r="AA1985" s="86">
        <v>0</v>
      </c>
      <c r="AB1985" s="154" t="s">
        <v>4364</v>
      </c>
      <c r="AC1985" s="154" t="s">
        <v>4364</v>
      </c>
      <c r="AD1985" s="154" t="s">
        <v>4364</v>
      </c>
      <c r="AE1985" s="154" t="s">
        <v>4364</v>
      </c>
      <c r="AF1985" s="154" t="s">
        <v>4364</v>
      </c>
      <c r="AG1985" s="86">
        <v>5.8438053610399996E-3</v>
      </c>
    </row>
    <row r="1986" spans="1:33" x14ac:dyDescent="0.35">
      <c r="A1986" s="84">
        <v>20974</v>
      </c>
      <c r="B1986" s="126">
        <v>46112</v>
      </c>
      <c r="C1986" s="84">
        <v>11285</v>
      </c>
      <c r="D1986" s="83" t="s">
        <v>2291</v>
      </c>
      <c r="E1986" s="85">
        <v>43691772</v>
      </c>
      <c r="F1986" s="85">
        <v>36572213</v>
      </c>
      <c r="G1986" s="85">
        <v>1515778</v>
      </c>
      <c r="H1986" s="85">
        <v>0</v>
      </c>
      <c r="I1986" s="85">
        <v>0</v>
      </c>
      <c r="J1986" s="85">
        <v>3067768</v>
      </c>
      <c r="K1986" s="85">
        <v>9651624</v>
      </c>
      <c r="L1986" s="85">
        <v>0</v>
      </c>
      <c r="M1986" s="85">
        <v>854659</v>
      </c>
      <c r="N1986" s="85">
        <v>0</v>
      </c>
      <c r="O1986" s="153">
        <v>367406</v>
      </c>
      <c r="P1986" s="153">
        <v>957151</v>
      </c>
      <c r="Q1986" s="153">
        <v>7720042</v>
      </c>
      <c r="R1986" s="153">
        <v>12437785</v>
      </c>
      <c r="S1986" s="153">
        <v>0</v>
      </c>
      <c r="T1986" s="86">
        <v>8.3896497913499998E-2</v>
      </c>
      <c r="U1986" s="86" t="s">
        <v>4364</v>
      </c>
      <c r="V1986" s="154" t="s">
        <v>4364</v>
      </c>
      <c r="W1986" s="86">
        <v>1.3644748454150001E-2</v>
      </c>
      <c r="X1986" s="86">
        <v>1.1796554405E-4</v>
      </c>
      <c r="Y1986" s="86">
        <v>3.9029353783520002E-2</v>
      </c>
      <c r="Z1986" s="154" t="s">
        <v>4364</v>
      </c>
      <c r="AA1986" s="86">
        <v>1.066386438557E-2</v>
      </c>
      <c r="AB1986" s="86">
        <v>0</v>
      </c>
      <c r="AC1986" s="86">
        <v>0</v>
      </c>
      <c r="AD1986" s="154" t="s">
        <v>4364</v>
      </c>
      <c r="AE1986" s="154">
        <v>0</v>
      </c>
      <c r="AF1986" s="154" t="s">
        <v>4364</v>
      </c>
      <c r="AG1986" s="86">
        <v>1.4562472740490001E-2</v>
      </c>
    </row>
    <row r="1987" spans="1:33" x14ac:dyDescent="0.35">
      <c r="A1987" s="84">
        <v>20990</v>
      </c>
      <c r="B1987" s="126">
        <v>46112</v>
      </c>
      <c r="C1987" s="84">
        <v>11295</v>
      </c>
      <c r="D1987" s="83" t="s">
        <v>2292</v>
      </c>
      <c r="E1987" s="85">
        <v>29117238</v>
      </c>
      <c r="F1987" s="85">
        <v>19777304</v>
      </c>
      <c r="G1987" s="85">
        <v>364339</v>
      </c>
      <c r="H1987" s="85">
        <v>13129</v>
      </c>
      <c r="I1987" s="85">
        <v>0</v>
      </c>
      <c r="J1987" s="85">
        <v>4685781</v>
      </c>
      <c r="K1987" s="85">
        <v>4498705</v>
      </c>
      <c r="L1987" s="85">
        <v>0</v>
      </c>
      <c r="M1987" s="85">
        <v>0</v>
      </c>
      <c r="N1987" s="85">
        <v>0</v>
      </c>
      <c r="O1987" s="153">
        <v>609356</v>
      </c>
      <c r="P1987" s="153">
        <v>993616</v>
      </c>
      <c r="Q1987" s="153">
        <v>7687389</v>
      </c>
      <c r="R1987" s="153">
        <v>924989</v>
      </c>
      <c r="S1987" s="153">
        <v>0</v>
      </c>
      <c r="T1987" s="86">
        <v>3.2071456866329999E-2</v>
      </c>
      <c r="U1987" s="154">
        <v>2.2802896848699999E-2</v>
      </c>
      <c r="V1987" s="154" t="s">
        <v>4364</v>
      </c>
      <c r="W1987" s="86">
        <v>8.6584405531900006E-3</v>
      </c>
      <c r="X1987" s="86">
        <v>1.7462101509999999E-4</v>
      </c>
      <c r="Y1987" s="86">
        <v>3.74537241123E-3</v>
      </c>
      <c r="Z1987" s="154" t="s">
        <v>4364</v>
      </c>
      <c r="AA1987" s="86">
        <v>7.2282264064399996E-3</v>
      </c>
      <c r="AB1987" s="86">
        <v>0</v>
      </c>
      <c r="AC1987" s="86">
        <v>0</v>
      </c>
      <c r="AD1987" s="154" t="s">
        <v>4364</v>
      </c>
      <c r="AE1987" s="154" t="s">
        <v>4364</v>
      </c>
      <c r="AF1987" s="154" t="s">
        <v>4364</v>
      </c>
      <c r="AG1987" s="86">
        <v>1.9965311343799999E-3</v>
      </c>
    </row>
    <row r="1988" spans="1:33" x14ac:dyDescent="0.35">
      <c r="A1988" s="84">
        <v>21009</v>
      </c>
      <c r="B1988" s="126">
        <v>46112</v>
      </c>
      <c r="C1988" s="84">
        <v>11310</v>
      </c>
      <c r="D1988" s="83" t="s">
        <v>2293</v>
      </c>
      <c r="E1988" s="85">
        <v>172181001</v>
      </c>
      <c r="F1988" s="85">
        <v>123271631</v>
      </c>
      <c r="G1988" s="85">
        <v>1749067</v>
      </c>
      <c r="H1988" s="85">
        <v>0</v>
      </c>
      <c r="I1988" s="85">
        <v>848848</v>
      </c>
      <c r="J1988" s="85">
        <v>2186916</v>
      </c>
      <c r="K1988" s="85">
        <v>5559904</v>
      </c>
      <c r="L1988" s="85">
        <v>0</v>
      </c>
      <c r="M1988" s="85">
        <v>0</v>
      </c>
      <c r="N1988" s="85">
        <v>0</v>
      </c>
      <c r="O1988" s="153">
        <v>18807603</v>
      </c>
      <c r="P1988" s="153">
        <v>15355</v>
      </c>
      <c r="Q1988" s="153">
        <v>70133987</v>
      </c>
      <c r="R1988" s="153">
        <v>23969951</v>
      </c>
      <c r="S1988" s="153">
        <v>0</v>
      </c>
      <c r="T1988" s="86">
        <v>1.5639400529119999E-2</v>
      </c>
      <c r="U1988" s="86" t="s">
        <v>4364</v>
      </c>
      <c r="V1988" s="154">
        <v>8.6411640859E-4</v>
      </c>
      <c r="W1988" s="86">
        <v>9.5382380349300008E-3</v>
      </c>
      <c r="X1988" s="86">
        <v>8.7967411399999997E-4</v>
      </c>
      <c r="Y1988" s="86">
        <v>9.4305893347600006E-3</v>
      </c>
      <c r="Z1988" s="154" t="s">
        <v>4364</v>
      </c>
      <c r="AA1988" s="86">
        <v>0</v>
      </c>
      <c r="AB1988" s="86">
        <v>0</v>
      </c>
      <c r="AC1988" s="86">
        <v>-7.7142587529999997E-4</v>
      </c>
      <c r="AD1988" s="154" t="s">
        <v>4364</v>
      </c>
      <c r="AE1988" s="86" t="s">
        <v>4364</v>
      </c>
      <c r="AF1988" s="86" t="s">
        <v>4364</v>
      </c>
      <c r="AG1988" s="86">
        <v>2.17949838965E-3</v>
      </c>
    </row>
    <row r="1989" spans="1:33" x14ac:dyDescent="0.35">
      <c r="A1989" s="84">
        <v>21012</v>
      </c>
      <c r="B1989" s="126">
        <v>46112</v>
      </c>
      <c r="C1989" s="84">
        <v>11311</v>
      </c>
      <c r="D1989" s="83" t="s">
        <v>2294</v>
      </c>
      <c r="E1989" s="85">
        <v>179432262</v>
      </c>
      <c r="F1989" s="85">
        <v>89547446</v>
      </c>
      <c r="G1989" s="85">
        <v>2659700</v>
      </c>
      <c r="H1989" s="85">
        <v>0</v>
      </c>
      <c r="I1989" s="85">
        <v>0</v>
      </c>
      <c r="J1989" s="85">
        <v>3875509</v>
      </c>
      <c r="K1989" s="85">
        <v>10123470</v>
      </c>
      <c r="L1989" s="85">
        <v>0</v>
      </c>
      <c r="M1989" s="85">
        <v>0</v>
      </c>
      <c r="N1989" s="85">
        <v>0</v>
      </c>
      <c r="O1989" s="153">
        <v>7363679</v>
      </c>
      <c r="P1989" s="153">
        <v>2680369</v>
      </c>
      <c r="Q1989" s="153">
        <v>56623075</v>
      </c>
      <c r="R1989" s="153">
        <v>6221644</v>
      </c>
      <c r="S1989" s="153">
        <v>0</v>
      </c>
      <c r="T1989" s="86">
        <v>1.959601627012E-2</v>
      </c>
      <c r="U1989" s="154" t="s">
        <v>4364</v>
      </c>
      <c r="V1989" s="86" t="s">
        <v>4364</v>
      </c>
      <c r="W1989" s="86">
        <v>1.6240559881439999E-2</v>
      </c>
      <c r="X1989" s="86">
        <v>-8.3609198629999997E-4</v>
      </c>
      <c r="Y1989" s="86">
        <v>3.8778420064000002E-3</v>
      </c>
      <c r="Z1989" s="154" t="s">
        <v>4364</v>
      </c>
      <c r="AA1989" s="86">
        <v>1.9041838316199999E-3</v>
      </c>
      <c r="AB1989" s="86">
        <v>2.9067033935000001E-4</v>
      </c>
      <c r="AC1989" s="86">
        <v>1.23957598683E-3</v>
      </c>
      <c r="AD1989" s="154" t="s">
        <v>4364</v>
      </c>
      <c r="AE1989" s="154" t="s">
        <v>4364</v>
      </c>
      <c r="AF1989" s="154" t="s">
        <v>4364</v>
      </c>
      <c r="AG1989" s="86">
        <v>2.9599748790200002E-3</v>
      </c>
    </row>
    <row r="1990" spans="1:33" x14ac:dyDescent="0.35">
      <c r="A1990" s="84">
        <v>21020</v>
      </c>
      <c r="B1990" s="126">
        <v>46112</v>
      </c>
      <c r="C1990" s="84">
        <v>11316</v>
      </c>
      <c r="D1990" s="83" t="s">
        <v>2295</v>
      </c>
      <c r="E1990" s="85">
        <v>8795222</v>
      </c>
      <c r="F1990" s="85">
        <v>2959286</v>
      </c>
      <c r="G1990" s="85">
        <v>0</v>
      </c>
      <c r="H1990" s="85">
        <v>0</v>
      </c>
      <c r="I1990" s="85">
        <v>0</v>
      </c>
      <c r="J1990" s="85">
        <v>1113710</v>
      </c>
      <c r="K1990" s="85">
        <v>1200544</v>
      </c>
      <c r="L1990" s="85">
        <v>0</v>
      </c>
      <c r="M1990" s="85">
        <v>0</v>
      </c>
      <c r="N1990" s="85">
        <v>0</v>
      </c>
      <c r="O1990" s="153">
        <v>202956</v>
      </c>
      <c r="P1990" s="153">
        <v>438606</v>
      </c>
      <c r="Q1990" s="153">
        <v>3470</v>
      </c>
      <c r="R1990" s="153">
        <v>0</v>
      </c>
      <c r="S1990" s="153">
        <v>0</v>
      </c>
      <c r="T1990" s="86" t="s">
        <v>4364</v>
      </c>
      <c r="U1990" s="154" t="s">
        <v>4364</v>
      </c>
      <c r="V1990" s="154" t="s">
        <v>4364</v>
      </c>
      <c r="W1990" s="86">
        <v>8.2893551293999998E-4</v>
      </c>
      <c r="X1990" s="86">
        <v>0</v>
      </c>
      <c r="Y1990" s="86">
        <v>0</v>
      </c>
      <c r="Z1990" s="154" t="s">
        <v>4364</v>
      </c>
      <c r="AA1990" s="86">
        <v>0</v>
      </c>
      <c r="AB1990" s="154">
        <v>0</v>
      </c>
      <c r="AC1990" s="154" t="s">
        <v>4364</v>
      </c>
      <c r="AD1990" s="154" t="s">
        <v>4364</v>
      </c>
      <c r="AE1990" s="154" t="s">
        <v>4364</v>
      </c>
      <c r="AF1990" s="154" t="s">
        <v>4364</v>
      </c>
      <c r="AG1990" s="86">
        <v>5.9816534140000003E-5</v>
      </c>
    </row>
    <row r="1991" spans="1:33" x14ac:dyDescent="0.35">
      <c r="A1991" s="84">
        <v>21026</v>
      </c>
      <c r="B1991" s="126">
        <v>46112</v>
      </c>
      <c r="C1991" s="84">
        <v>11322</v>
      </c>
      <c r="D1991" s="83" t="s">
        <v>2296</v>
      </c>
      <c r="E1991" s="85">
        <v>106203237</v>
      </c>
      <c r="F1991" s="85">
        <v>64373781</v>
      </c>
      <c r="G1991" s="85">
        <v>3264287</v>
      </c>
      <c r="H1991" s="85">
        <v>0</v>
      </c>
      <c r="I1991" s="85">
        <v>0</v>
      </c>
      <c r="J1991" s="85">
        <v>7102763</v>
      </c>
      <c r="K1991" s="85">
        <v>9077581</v>
      </c>
      <c r="L1991" s="85">
        <v>0</v>
      </c>
      <c r="M1991" s="85">
        <v>562024</v>
      </c>
      <c r="N1991" s="85">
        <v>242254</v>
      </c>
      <c r="O1991" s="153">
        <v>2253413</v>
      </c>
      <c r="P1991" s="153">
        <v>9771240</v>
      </c>
      <c r="Q1991" s="153">
        <v>29779572</v>
      </c>
      <c r="R1991" s="153">
        <v>2320647</v>
      </c>
      <c r="S1991" s="153">
        <v>0</v>
      </c>
      <c r="T1991" s="86">
        <v>9.2108028233999998E-3</v>
      </c>
      <c r="U1991" s="154" t="s">
        <v>4364</v>
      </c>
      <c r="V1991" s="154" t="s">
        <v>4364</v>
      </c>
      <c r="W1991" s="86">
        <v>1.277138767797E-2</v>
      </c>
      <c r="X1991" s="86">
        <v>6.0520496420999996E-4</v>
      </c>
      <c r="Y1991" s="86">
        <v>4.0465194022800003E-3</v>
      </c>
      <c r="Z1991" s="154" t="s">
        <v>4364</v>
      </c>
      <c r="AA1991" s="86">
        <v>7.9347440707999998E-4</v>
      </c>
      <c r="AB1991" s="86">
        <v>0</v>
      </c>
      <c r="AC1991" s="86">
        <v>0</v>
      </c>
      <c r="AD1991" s="86" t="s">
        <v>4364</v>
      </c>
      <c r="AE1991" s="154">
        <v>0</v>
      </c>
      <c r="AF1991" s="154">
        <v>0</v>
      </c>
      <c r="AG1991" s="86">
        <v>2.2042487277199999E-3</v>
      </c>
    </row>
    <row r="1992" spans="1:33" x14ac:dyDescent="0.35">
      <c r="A1992" s="84">
        <v>21029</v>
      </c>
      <c r="B1992" s="126">
        <v>46112</v>
      </c>
      <c r="C1992" s="84">
        <v>11324</v>
      </c>
      <c r="D1992" s="83" t="s">
        <v>2297</v>
      </c>
      <c r="E1992" s="85">
        <v>5596395</v>
      </c>
      <c r="F1992" s="85">
        <v>2362551</v>
      </c>
      <c r="G1992" s="85">
        <v>0</v>
      </c>
      <c r="H1992" s="85">
        <v>0</v>
      </c>
      <c r="I1992" s="85">
        <v>0</v>
      </c>
      <c r="J1992" s="85">
        <v>1109994</v>
      </c>
      <c r="K1992" s="85">
        <v>658870</v>
      </c>
      <c r="L1992" s="85">
        <v>0</v>
      </c>
      <c r="M1992" s="85">
        <v>0</v>
      </c>
      <c r="N1992" s="85">
        <v>0</v>
      </c>
      <c r="O1992" s="153">
        <v>211887</v>
      </c>
      <c r="P1992" s="153">
        <v>381800</v>
      </c>
      <c r="Q1992" s="153">
        <v>0</v>
      </c>
      <c r="R1992" s="153">
        <v>0</v>
      </c>
      <c r="S1992" s="153">
        <v>0</v>
      </c>
      <c r="T1992" s="86" t="s">
        <v>4364</v>
      </c>
      <c r="U1992" s="86" t="s">
        <v>4364</v>
      </c>
      <c r="V1992" s="154" t="s">
        <v>4364</v>
      </c>
      <c r="W1992" s="86">
        <v>3.8875755530710002E-2</v>
      </c>
      <c r="X1992" s="86">
        <v>0</v>
      </c>
      <c r="Y1992" s="86">
        <v>0</v>
      </c>
      <c r="Z1992" s="154" t="s">
        <v>4364</v>
      </c>
      <c r="AA1992" s="86">
        <v>0</v>
      </c>
      <c r="AB1992" s="86" t="s">
        <v>4364</v>
      </c>
      <c r="AC1992" s="86" t="s">
        <v>4364</v>
      </c>
      <c r="AD1992" s="154" t="s">
        <v>4364</v>
      </c>
      <c r="AE1992" s="154" t="s">
        <v>4364</v>
      </c>
      <c r="AF1992" s="154" t="s">
        <v>4364</v>
      </c>
      <c r="AG1992" s="86">
        <v>4.04137514466E-3</v>
      </c>
    </row>
    <row r="1993" spans="1:33" x14ac:dyDescent="0.35">
      <c r="A1993" s="84">
        <v>21057</v>
      </c>
      <c r="B1993" s="126">
        <v>46112</v>
      </c>
      <c r="C1993" s="84">
        <v>11345</v>
      </c>
      <c r="D1993" s="83" t="s">
        <v>2298</v>
      </c>
      <c r="E1993" s="85">
        <v>5044478</v>
      </c>
      <c r="F1993" s="85">
        <v>3919686</v>
      </c>
      <c r="G1993" s="85">
        <v>0</v>
      </c>
      <c r="H1993" s="85">
        <v>0</v>
      </c>
      <c r="I1993" s="85">
        <v>0</v>
      </c>
      <c r="J1993" s="85">
        <v>1652766</v>
      </c>
      <c r="K1993" s="85">
        <v>736294</v>
      </c>
      <c r="L1993" s="85">
        <v>0</v>
      </c>
      <c r="M1993" s="85">
        <v>0</v>
      </c>
      <c r="N1993" s="85">
        <v>0</v>
      </c>
      <c r="O1993" s="153">
        <v>1275395</v>
      </c>
      <c r="P1993" s="153">
        <v>255232</v>
      </c>
      <c r="Q1993" s="153">
        <v>0</v>
      </c>
      <c r="R1993" s="153">
        <v>0</v>
      </c>
      <c r="S1993" s="153">
        <v>0</v>
      </c>
      <c r="T1993" s="86" t="s">
        <v>4364</v>
      </c>
      <c r="U1993" s="154" t="s">
        <v>4364</v>
      </c>
      <c r="V1993" s="154" t="s">
        <v>4364</v>
      </c>
      <c r="W1993" s="86">
        <v>4.18292421243E-3</v>
      </c>
      <c r="X1993" s="86">
        <v>0</v>
      </c>
      <c r="Y1993" s="86">
        <v>1.2838656225200001E-3</v>
      </c>
      <c r="Z1993" s="154" t="s">
        <v>4364</v>
      </c>
      <c r="AA1993" s="86">
        <v>0</v>
      </c>
      <c r="AB1993" s="86" t="s">
        <v>4364</v>
      </c>
      <c r="AC1993" s="154" t="s">
        <v>4364</v>
      </c>
      <c r="AD1993" s="154" t="s">
        <v>4364</v>
      </c>
      <c r="AE1993" s="154" t="s">
        <v>4364</v>
      </c>
      <c r="AF1993" s="154" t="s">
        <v>4364</v>
      </c>
      <c r="AG1993" s="86">
        <v>1.6134927786299999E-3</v>
      </c>
    </row>
    <row r="1994" spans="1:33" x14ac:dyDescent="0.35">
      <c r="A1994" s="84">
        <v>21070</v>
      </c>
      <c r="B1994" s="126">
        <v>46112</v>
      </c>
      <c r="C1994" s="84">
        <v>11355</v>
      </c>
      <c r="D1994" s="83" t="s">
        <v>2299</v>
      </c>
      <c r="E1994" s="85">
        <v>25157861</v>
      </c>
      <c r="F1994" s="85">
        <v>12650049</v>
      </c>
      <c r="G1994" s="85">
        <v>96485</v>
      </c>
      <c r="H1994" s="85">
        <v>0</v>
      </c>
      <c r="I1994" s="85">
        <v>0</v>
      </c>
      <c r="J1994" s="85">
        <v>1602989</v>
      </c>
      <c r="K1994" s="85">
        <v>5724927</v>
      </c>
      <c r="L1994" s="85">
        <v>0</v>
      </c>
      <c r="M1994" s="85">
        <v>0</v>
      </c>
      <c r="N1994" s="85">
        <v>0</v>
      </c>
      <c r="O1994" s="153">
        <v>1178859</v>
      </c>
      <c r="P1994" s="153">
        <v>847834</v>
      </c>
      <c r="Q1994" s="153">
        <v>2852303</v>
      </c>
      <c r="R1994" s="153">
        <v>307718</v>
      </c>
      <c r="S1994" s="153">
        <v>38934</v>
      </c>
      <c r="T1994" s="154">
        <v>2.6005887403000002E-3</v>
      </c>
      <c r="U1994" s="154" t="s">
        <v>4364</v>
      </c>
      <c r="V1994" s="154" t="s">
        <v>4364</v>
      </c>
      <c r="W1994" s="86">
        <v>2.392320758587E-2</v>
      </c>
      <c r="X1994" s="86">
        <v>0</v>
      </c>
      <c r="Y1994" s="86">
        <v>5.4600772911999997E-3</v>
      </c>
      <c r="Z1994" s="154" t="s">
        <v>4364</v>
      </c>
      <c r="AA1994" s="86">
        <v>6.35553779102E-3</v>
      </c>
      <c r="AB1994" s="86">
        <v>0</v>
      </c>
      <c r="AC1994" s="86">
        <v>0</v>
      </c>
      <c r="AD1994" s="154">
        <v>0</v>
      </c>
      <c r="AE1994" s="154" t="s">
        <v>4364</v>
      </c>
      <c r="AF1994" s="154" t="s">
        <v>4364</v>
      </c>
      <c r="AG1994" s="86">
        <v>5.95000351443E-3</v>
      </c>
    </row>
    <row r="1995" spans="1:33" x14ac:dyDescent="0.35">
      <c r="A1995" s="84">
        <v>21073</v>
      </c>
      <c r="B1995" s="126">
        <v>46112</v>
      </c>
      <c r="C1995" s="84">
        <v>11358</v>
      </c>
      <c r="D1995" s="83" t="s">
        <v>2300</v>
      </c>
      <c r="E1995" s="85">
        <v>80776932</v>
      </c>
      <c r="F1995" s="85">
        <v>50590711</v>
      </c>
      <c r="G1995" s="85">
        <v>0</v>
      </c>
      <c r="H1995" s="85">
        <v>0</v>
      </c>
      <c r="I1995" s="85">
        <v>0</v>
      </c>
      <c r="J1995" s="85">
        <v>6813756</v>
      </c>
      <c r="K1995" s="85">
        <v>24689210</v>
      </c>
      <c r="L1995" s="85">
        <v>0</v>
      </c>
      <c r="M1995" s="85">
        <v>1057116</v>
      </c>
      <c r="N1995" s="85">
        <v>0</v>
      </c>
      <c r="O1995" s="153">
        <v>6757930</v>
      </c>
      <c r="P1995" s="153">
        <v>2705580</v>
      </c>
      <c r="Q1995" s="153">
        <v>8333000</v>
      </c>
      <c r="R1995" s="153">
        <v>234119</v>
      </c>
      <c r="S1995" s="153">
        <v>0</v>
      </c>
      <c r="T1995" s="86" t="s">
        <v>4364</v>
      </c>
      <c r="U1995" s="154" t="s">
        <v>4364</v>
      </c>
      <c r="V1995" s="154" t="s">
        <v>4364</v>
      </c>
      <c r="W1995" s="86">
        <v>4.0639028594140002E-2</v>
      </c>
      <c r="X1995" s="86">
        <v>1.7489124477599999E-3</v>
      </c>
      <c r="Y1995" s="86">
        <v>1.8224988033350001E-2</v>
      </c>
      <c r="Z1995" s="154" t="s">
        <v>4364</v>
      </c>
      <c r="AA1995" s="86">
        <v>7.6811209987300002E-3</v>
      </c>
      <c r="AB1995" s="86">
        <v>0</v>
      </c>
      <c r="AC1995" s="154">
        <v>0</v>
      </c>
      <c r="AD1995" s="154" t="s">
        <v>4364</v>
      </c>
      <c r="AE1995" s="154">
        <v>0</v>
      </c>
      <c r="AF1995" s="154" t="s">
        <v>4364</v>
      </c>
      <c r="AG1995" s="86">
        <v>1.508494670085E-2</v>
      </c>
    </row>
    <row r="1996" spans="1:33" x14ac:dyDescent="0.35">
      <c r="A1996" s="84">
        <v>21083</v>
      </c>
      <c r="B1996" s="126">
        <v>46112</v>
      </c>
      <c r="C1996" s="84">
        <v>11364</v>
      </c>
      <c r="D1996" s="83" t="s">
        <v>4255</v>
      </c>
      <c r="E1996" s="85">
        <v>414709074</v>
      </c>
      <c r="F1996" s="85">
        <v>216215815</v>
      </c>
      <c r="G1996" s="85">
        <v>2735826</v>
      </c>
      <c r="H1996" s="85">
        <v>0</v>
      </c>
      <c r="I1996" s="85">
        <v>3856127</v>
      </c>
      <c r="J1996" s="85">
        <v>24825563</v>
      </c>
      <c r="K1996" s="85">
        <v>62088434</v>
      </c>
      <c r="L1996" s="85">
        <v>0</v>
      </c>
      <c r="M1996" s="85">
        <v>19593402</v>
      </c>
      <c r="N1996" s="85">
        <v>15362379</v>
      </c>
      <c r="O1996" s="153">
        <v>8430404</v>
      </c>
      <c r="P1996" s="153">
        <v>4498885</v>
      </c>
      <c r="Q1996" s="153">
        <v>63367970</v>
      </c>
      <c r="R1996" s="153">
        <v>11192347</v>
      </c>
      <c r="S1996" s="153">
        <v>264478</v>
      </c>
      <c r="T1996" s="154">
        <v>4.3381064131599997E-3</v>
      </c>
      <c r="U1996" s="154" t="s">
        <v>4364</v>
      </c>
      <c r="V1996" s="154">
        <v>1.6776403208800001E-3</v>
      </c>
      <c r="W1996" s="86">
        <v>3.1826258593199998E-3</v>
      </c>
      <c r="X1996" s="86">
        <v>-1.8568420859999999E-4</v>
      </c>
      <c r="Y1996" s="86">
        <v>1.7555521039200001E-3</v>
      </c>
      <c r="Z1996" s="86" t="s">
        <v>4364</v>
      </c>
      <c r="AA1996" s="86">
        <v>7.1425793272000002E-4</v>
      </c>
      <c r="AB1996" s="154">
        <v>1.0824419338999999E-4</v>
      </c>
      <c r="AC1996" s="154">
        <v>0</v>
      </c>
      <c r="AD1996" s="154">
        <v>0</v>
      </c>
      <c r="AE1996" s="154">
        <v>0</v>
      </c>
      <c r="AF1996" s="154">
        <v>1.8773560532000001E-4</v>
      </c>
      <c r="AG1996" s="86">
        <v>7.9916399466999999E-4</v>
      </c>
    </row>
    <row r="1997" spans="1:33" x14ac:dyDescent="0.35">
      <c r="A1997" s="84">
        <v>21100</v>
      </c>
      <c r="B1997" s="126">
        <v>46112</v>
      </c>
      <c r="C1997" s="84">
        <v>11376</v>
      </c>
      <c r="D1997" s="83" t="s">
        <v>2301</v>
      </c>
      <c r="E1997" s="85">
        <v>35204771</v>
      </c>
      <c r="F1997" s="85">
        <v>9909374</v>
      </c>
      <c r="G1997" s="85">
        <v>783930</v>
      </c>
      <c r="H1997" s="85">
        <v>0</v>
      </c>
      <c r="I1997" s="85">
        <v>0</v>
      </c>
      <c r="J1997" s="85">
        <v>1838210</v>
      </c>
      <c r="K1997" s="85">
        <v>4612655</v>
      </c>
      <c r="L1997" s="85">
        <v>0</v>
      </c>
      <c r="M1997" s="85">
        <v>0</v>
      </c>
      <c r="N1997" s="85">
        <v>0</v>
      </c>
      <c r="O1997" s="153">
        <v>548598</v>
      </c>
      <c r="P1997" s="153">
        <v>1481168</v>
      </c>
      <c r="Q1997" s="153">
        <v>126881</v>
      </c>
      <c r="R1997" s="153">
        <v>517933</v>
      </c>
      <c r="S1997" s="153">
        <v>0</v>
      </c>
      <c r="T1997" s="154">
        <v>1.0335490355819999E-2</v>
      </c>
      <c r="U1997" s="154" t="s">
        <v>4364</v>
      </c>
      <c r="V1997" s="154" t="s">
        <v>4364</v>
      </c>
      <c r="W1997" s="86">
        <v>8.8033938893199992E-3</v>
      </c>
      <c r="X1997" s="86">
        <v>0</v>
      </c>
      <c r="Y1997" s="86">
        <v>3.2435024701899999E-3</v>
      </c>
      <c r="Z1997" s="154" t="s">
        <v>4364</v>
      </c>
      <c r="AA1997" s="154">
        <v>-9.9350784900000005E-5</v>
      </c>
      <c r="AB1997" s="154">
        <v>0</v>
      </c>
      <c r="AC1997" s="154">
        <v>0</v>
      </c>
      <c r="AD1997" s="154" t="s">
        <v>4364</v>
      </c>
      <c r="AE1997" s="154" t="s">
        <v>4364</v>
      </c>
      <c r="AF1997" s="154" t="s">
        <v>4364</v>
      </c>
      <c r="AG1997" s="86">
        <v>2.74587474557E-3</v>
      </c>
    </row>
    <row r="1998" spans="1:33" x14ac:dyDescent="0.35">
      <c r="A1998" s="84">
        <v>21107</v>
      </c>
      <c r="B1998" s="126">
        <v>46112</v>
      </c>
      <c r="C1998" s="84">
        <v>11380</v>
      </c>
      <c r="D1998" s="83" t="s">
        <v>2302</v>
      </c>
      <c r="E1998" s="85">
        <v>13744695</v>
      </c>
      <c r="F1998" s="85">
        <v>6905688</v>
      </c>
      <c r="G1998" s="85">
        <v>0</v>
      </c>
      <c r="H1998" s="85">
        <v>0</v>
      </c>
      <c r="I1998" s="85">
        <v>0</v>
      </c>
      <c r="J1998" s="85">
        <v>2056241</v>
      </c>
      <c r="K1998" s="85">
        <v>2065539</v>
      </c>
      <c r="L1998" s="85">
        <v>0</v>
      </c>
      <c r="M1998" s="85">
        <v>0</v>
      </c>
      <c r="N1998" s="85">
        <v>0</v>
      </c>
      <c r="O1998" s="153">
        <v>682193</v>
      </c>
      <c r="P1998" s="153">
        <v>2101715</v>
      </c>
      <c r="Q1998" s="153">
        <v>0</v>
      </c>
      <c r="R1998" s="153">
        <v>0</v>
      </c>
      <c r="S1998" s="153">
        <v>0</v>
      </c>
      <c r="T1998" s="86" t="s">
        <v>4364</v>
      </c>
      <c r="U1998" s="154" t="s">
        <v>4364</v>
      </c>
      <c r="V1998" s="154" t="s">
        <v>4364</v>
      </c>
      <c r="W1998" s="86">
        <v>1.86683976468E-3</v>
      </c>
      <c r="X1998" s="86">
        <v>0</v>
      </c>
      <c r="Y1998" s="86">
        <v>2.9273503872400001E-3</v>
      </c>
      <c r="Z1998" s="154" t="s">
        <v>4364</v>
      </c>
      <c r="AA1998" s="86">
        <v>-1.933627744E-4</v>
      </c>
      <c r="AB1998" s="154" t="s">
        <v>4364</v>
      </c>
      <c r="AC1998" s="154" t="s">
        <v>4364</v>
      </c>
      <c r="AD1998" s="154" t="s">
        <v>4364</v>
      </c>
      <c r="AE1998" s="154" t="s">
        <v>4364</v>
      </c>
      <c r="AF1998" s="154" t="s">
        <v>4364</v>
      </c>
      <c r="AG1998" s="86">
        <v>1.04084948473E-3</v>
      </c>
    </row>
    <row r="1999" spans="1:33" x14ac:dyDescent="0.35">
      <c r="A1999" s="84">
        <v>21109</v>
      </c>
      <c r="B1999" s="126">
        <v>46112</v>
      </c>
      <c r="C1999" s="84">
        <v>11382</v>
      </c>
      <c r="D1999" s="83" t="s">
        <v>2303</v>
      </c>
      <c r="E1999" s="85">
        <v>20754627</v>
      </c>
      <c r="F1999" s="85">
        <v>7226069</v>
      </c>
      <c r="G1999" s="85">
        <v>0</v>
      </c>
      <c r="H1999" s="85">
        <v>0</v>
      </c>
      <c r="I1999" s="85">
        <v>75011</v>
      </c>
      <c r="J1999" s="85">
        <v>639688</v>
      </c>
      <c r="K1999" s="85">
        <v>1561222</v>
      </c>
      <c r="L1999" s="85">
        <v>0</v>
      </c>
      <c r="M1999" s="85">
        <v>0</v>
      </c>
      <c r="N1999" s="85">
        <v>0</v>
      </c>
      <c r="O1999" s="153">
        <v>1035816</v>
      </c>
      <c r="P1999" s="153">
        <v>29011</v>
      </c>
      <c r="Q1999" s="153">
        <v>2745283</v>
      </c>
      <c r="R1999" s="153">
        <v>1140038</v>
      </c>
      <c r="S1999" s="153">
        <v>0</v>
      </c>
      <c r="T1999" s="154" t="s">
        <v>4364</v>
      </c>
      <c r="U1999" s="154" t="s">
        <v>4364</v>
      </c>
      <c r="V1999" s="154">
        <v>-3.6682501057099998E-2</v>
      </c>
      <c r="W1999" s="86">
        <v>4.3847363838610001E-2</v>
      </c>
      <c r="X1999" s="86">
        <v>1.74008973068E-3</v>
      </c>
      <c r="Y1999" s="86">
        <v>6.6593197609299999E-3</v>
      </c>
      <c r="Z1999" s="154" t="s">
        <v>4364</v>
      </c>
      <c r="AA1999" s="86">
        <v>0</v>
      </c>
      <c r="AB1999" s="154">
        <v>0</v>
      </c>
      <c r="AC1999" s="154">
        <v>0</v>
      </c>
      <c r="AD1999" s="154" t="s">
        <v>4364</v>
      </c>
      <c r="AE1999" s="154" t="s">
        <v>4364</v>
      </c>
      <c r="AF1999" s="154" t="s">
        <v>4364</v>
      </c>
      <c r="AG1999" s="86">
        <v>7.6481377440399999E-3</v>
      </c>
    </row>
    <row r="2000" spans="1:33" x14ac:dyDescent="0.35">
      <c r="A2000" s="84">
        <v>21115</v>
      </c>
      <c r="B2000" s="126">
        <v>46112</v>
      </c>
      <c r="C2000" s="84">
        <v>11387</v>
      </c>
      <c r="D2000" s="83" t="s">
        <v>2304</v>
      </c>
      <c r="E2000" s="85">
        <v>23645596</v>
      </c>
      <c r="F2000" s="85">
        <v>5670277</v>
      </c>
      <c r="G2000" s="85">
        <v>291901</v>
      </c>
      <c r="H2000" s="85">
        <v>0</v>
      </c>
      <c r="I2000" s="85">
        <v>0</v>
      </c>
      <c r="J2000" s="85">
        <v>1464955</v>
      </c>
      <c r="K2000" s="85">
        <v>3056056</v>
      </c>
      <c r="L2000" s="85">
        <v>0</v>
      </c>
      <c r="M2000" s="85">
        <v>0</v>
      </c>
      <c r="N2000" s="85">
        <v>0</v>
      </c>
      <c r="O2000" s="153">
        <v>733692</v>
      </c>
      <c r="P2000" s="153">
        <v>123673</v>
      </c>
      <c r="Q2000" s="153">
        <v>0</v>
      </c>
      <c r="R2000" s="153">
        <v>0</v>
      </c>
      <c r="S2000" s="153">
        <v>0</v>
      </c>
      <c r="T2000" s="86">
        <v>0</v>
      </c>
      <c r="U2000" s="86" t="s">
        <v>4364</v>
      </c>
      <c r="V2000" s="86" t="s">
        <v>4364</v>
      </c>
      <c r="W2000" s="86">
        <v>3.2219864586970001E-2</v>
      </c>
      <c r="X2000" s="86">
        <v>0</v>
      </c>
      <c r="Y2000" s="86">
        <v>0</v>
      </c>
      <c r="Z2000" s="154" t="s">
        <v>4364</v>
      </c>
      <c r="AA2000" s="86">
        <v>0</v>
      </c>
      <c r="AB2000" s="86" t="s">
        <v>4364</v>
      </c>
      <c r="AC2000" s="86" t="s">
        <v>4364</v>
      </c>
      <c r="AD2000" s="86" t="s">
        <v>4364</v>
      </c>
      <c r="AE2000" s="86" t="s">
        <v>4364</v>
      </c>
      <c r="AF2000" s="86" t="s">
        <v>4364</v>
      </c>
      <c r="AG2000" s="86">
        <v>5.4972737706900001E-3</v>
      </c>
    </row>
    <row r="2001" spans="1:33" x14ac:dyDescent="0.35">
      <c r="A2001" s="84">
        <v>21126</v>
      </c>
      <c r="B2001" s="126">
        <v>46112</v>
      </c>
      <c r="C2001" s="84">
        <v>11395</v>
      </c>
      <c r="D2001" s="83" t="s">
        <v>2305</v>
      </c>
      <c r="E2001" s="85">
        <v>9027420</v>
      </c>
      <c r="F2001" s="85">
        <v>5371958</v>
      </c>
      <c r="G2001" s="85">
        <v>0</v>
      </c>
      <c r="H2001" s="85">
        <v>0</v>
      </c>
      <c r="I2001" s="85">
        <v>0</v>
      </c>
      <c r="J2001" s="85">
        <v>1637341</v>
      </c>
      <c r="K2001" s="85">
        <v>2708830</v>
      </c>
      <c r="L2001" s="85">
        <v>0</v>
      </c>
      <c r="M2001" s="85">
        <v>0</v>
      </c>
      <c r="N2001" s="85">
        <v>0</v>
      </c>
      <c r="O2001" s="153">
        <v>207850</v>
      </c>
      <c r="P2001" s="153">
        <v>707861</v>
      </c>
      <c r="Q2001" s="153">
        <v>0</v>
      </c>
      <c r="R2001" s="153">
        <v>110076</v>
      </c>
      <c r="S2001" s="153">
        <v>0</v>
      </c>
      <c r="T2001" s="86" t="s">
        <v>4364</v>
      </c>
      <c r="U2001" s="86" t="s">
        <v>4364</v>
      </c>
      <c r="V2001" s="86" t="s">
        <v>4364</v>
      </c>
      <c r="W2001" s="86">
        <v>1.11917675237E-3</v>
      </c>
      <c r="X2001" s="86">
        <v>0</v>
      </c>
      <c r="Y2001" s="86">
        <v>0</v>
      </c>
      <c r="Z2001" s="154" t="s">
        <v>4364</v>
      </c>
      <c r="AA2001" s="86">
        <v>1.7243629024099999E-3</v>
      </c>
      <c r="AB2001" s="86" t="s">
        <v>4364</v>
      </c>
      <c r="AC2001" s="86">
        <v>0</v>
      </c>
      <c r="AD2001" s="154" t="s">
        <v>4364</v>
      </c>
      <c r="AE2001" s="154" t="s">
        <v>4364</v>
      </c>
      <c r="AF2001" s="154" t="s">
        <v>4364</v>
      </c>
      <c r="AG2001" s="86">
        <v>3.2057715528000002E-4</v>
      </c>
    </row>
    <row r="2002" spans="1:33" x14ac:dyDescent="0.35">
      <c r="A2002" s="84">
        <v>21140</v>
      </c>
      <c r="B2002" s="126">
        <v>46112</v>
      </c>
      <c r="C2002" s="84">
        <v>11407</v>
      </c>
      <c r="D2002" s="83" t="s">
        <v>4381</v>
      </c>
      <c r="E2002" s="85">
        <v>22068148</v>
      </c>
      <c r="F2002" s="85">
        <v>10545246</v>
      </c>
      <c r="G2002" s="85">
        <v>92128</v>
      </c>
      <c r="H2002" s="85">
        <v>0</v>
      </c>
      <c r="I2002" s="85">
        <v>0</v>
      </c>
      <c r="J2002" s="85">
        <v>916030</v>
      </c>
      <c r="K2002" s="85">
        <v>3176541</v>
      </c>
      <c r="L2002" s="85">
        <v>0</v>
      </c>
      <c r="M2002" s="85">
        <v>0</v>
      </c>
      <c r="N2002" s="85">
        <v>248736</v>
      </c>
      <c r="O2002" s="153">
        <v>259271</v>
      </c>
      <c r="P2002" s="153">
        <v>481496</v>
      </c>
      <c r="Q2002" s="153">
        <v>5221087</v>
      </c>
      <c r="R2002" s="153">
        <v>149957</v>
      </c>
      <c r="S2002" s="153">
        <v>0</v>
      </c>
      <c r="T2002" s="86">
        <v>3.2025977730460002E-2</v>
      </c>
      <c r="U2002" s="86" t="s">
        <v>4364</v>
      </c>
      <c r="V2002" s="154" t="s">
        <v>4364</v>
      </c>
      <c r="W2002" s="86">
        <v>2.2855869525659999E-2</v>
      </c>
      <c r="X2002" s="86">
        <v>4.8958289388900001E-3</v>
      </c>
      <c r="Y2002" s="86">
        <v>3.2823352594599999E-3</v>
      </c>
      <c r="Z2002" s="154" t="s">
        <v>4364</v>
      </c>
      <c r="AA2002" s="86">
        <v>0</v>
      </c>
      <c r="AB2002" s="86">
        <v>0</v>
      </c>
      <c r="AC2002" s="86">
        <v>0</v>
      </c>
      <c r="AD2002" s="154">
        <v>0</v>
      </c>
      <c r="AE2002" s="86" t="s">
        <v>4364</v>
      </c>
      <c r="AF2002" s="154">
        <v>0</v>
      </c>
      <c r="AG2002" s="86">
        <v>2.6847280359499999E-3</v>
      </c>
    </row>
    <row r="2003" spans="1:33" x14ac:dyDescent="0.35">
      <c r="A2003" s="84">
        <v>21157</v>
      </c>
      <c r="B2003" s="126">
        <v>46112</v>
      </c>
      <c r="C2003" s="84">
        <v>11422</v>
      </c>
      <c r="D2003" s="83" t="s">
        <v>2306</v>
      </c>
      <c r="E2003" s="85">
        <v>19367854</v>
      </c>
      <c r="F2003" s="85">
        <v>8868752</v>
      </c>
      <c r="G2003" s="85">
        <v>443365</v>
      </c>
      <c r="H2003" s="85">
        <v>0</v>
      </c>
      <c r="I2003" s="85">
        <v>0</v>
      </c>
      <c r="J2003" s="85">
        <v>1133011</v>
      </c>
      <c r="K2003" s="85">
        <v>2489364</v>
      </c>
      <c r="L2003" s="85">
        <v>0</v>
      </c>
      <c r="M2003" s="85">
        <v>0</v>
      </c>
      <c r="N2003" s="85">
        <v>0</v>
      </c>
      <c r="O2003" s="153">
        <v>1295841</v>
      </c>
      <c r="P2003" s="153">
        <v>295813</v>
      </c>
      <c r="Q2003" s="153">
        <v>0</v>
      </c>
      <c r="R2003" s="153">
        <v>3211358</v>
      </c>
      <c r="S2003" s="153">
        <v>0</v>
      </c>
      <c r="T2003" s="86">
        <v>4.463047015715E-2</v>
      </c>
      <c r="U2003" s="86">
        <v>0</v>
      </c>
      <c r="V2003" s="86" t="s">
        <v>4364</v>
      </c>
      <c r="W2003" s="86">
        <v>2.6950912082360001E-2</v>
      </c>
      <c r="X2003" s="86">
        <v>0</v>
      </c>
      <c r="Y2003" s="86">
        <v>3.3106569015E-3</v>
      </c>
      <c r="Z2003" s="154" t="s">
        <v>4364</v>
      </c>
      <c r="AA2003" s="86">
        <v>0</v>
      </c>
      <c r="AB2003" s="86" t="s">
        <v>4364</v>
      </c>
      <c r="AC2003" s="86">
        <v>1.2884581540500001E-3</v>
      </c>
      <c r="AD2003" s="86" t="s">
        <v>4364</v>
      </c>
      <c r="AE2003" s="86" t="s">
        <v>4364</v>
      </c>
      <c r="AF2003" s="86" t="s">
        <v>4364</v>
      </c>
      <c r="AG2003" s="86">
        <v>8.3547646723799995E-3</v>
      </c>
    </row>
    <row r="2004" spans="1:33" x14ac:dyDescent="0.35">
      <c r="A2004" s="84">
        <v>21190</v>
      </c>
      <c r="B2004" s="126">
        <v>46112</v>
      </c>
      <c r="C2004" s="84">
        <v>11447</v>
      </c>
      <c r="D2004" s="83" t="s">
        <v>2307</v>
      </c>
      <c r="E2004" s="85">
        <v>11114283</v>
      </c>
      <c r="F2004" s="85">
        <v>3832512</v>
      </c>
      <c r="G2004" s="85">
        <v>535103</v>
      </c>
      <c r="H2004" s="85">
        <v>0</v>
      </c>
      <c r="I2004" s="85">
        <v>0</v>
      </c>
      <c r="J2004" s="85">
        <v>0</v>
      </c>
      <c r="K2004" s="85">
        <v>2347097</v>
      </c>
      <c r="L2004" s="85">
        <v>0</v>
      </c>
      <c r="M2004" s="85">
        <v>0</v>
      </c>
      <c r="N2004" s="85">
        <v>0</v>
      </c>
      <c r="O2004" s="153">
        <v>697885</v>
      </c>
      <c r="P2004" s="153">
        <v>252426</v>
      </c>
      <c r="Q2004" s="153">
        <v>0</v>
      </c>
      <c r="R2004" s="153">
        <v>0</v>
      </c>
      <c r="S2004" s="153">
        <v>0</v>
      </c>
      <c r="T2004" s="86">
        <v>4.1904083310899997E-3</v>
      </c>
      <c r="U2004" s="154" t="s">
        <v>4364</v>
      </c>
      <c r="V2004" s="86" t="s">
        <v>4364</v>
      </c>
      <c r="W2004" s="86">
        <v>1.66413731817E-2</v>
      </c>
      <c r="X2004" s="86" t="s">
        <v>4364</v>
      </c>
      <c r="Y2004" s="86">
        <v>1.736915634639E-2</v>
      </c>
      <c r="Z2004" s="154" t="s">
        <v>4364</v>
      </c>
      <c r="AA2004" s="86">
        <v>0</v>
      </c>
      <c r="AB2004" s="86" t="s">
        <v>4364</v>
      </c>
      <c r="AC2004" s="86" t="s">
        <v>4364</v>
      </c>
      <c r="AD2004" s="154" t="s">
        <v>4364</v>
      </c>
      <c r="AE2004" s="154" t="s">
        <v>4364</v>
      </c>
      <c r="AF2004" s="154" t="s">
        <v>4364</v>
      </c>
      <c r="AG2004" s="86">
        <v>1.4201724162890001E-2</v>
      </c>
    </row>
    <row r="2005" spans="1:33" x14ac:dyDescent="0.35">
      <c r="A2005" s="84">
        <v>21202</v>
      </c>
      <c r="B2005" s="126">
        <v>46112</v>
      </c>
      <c r="C2005" s="84">
        <v>11458</v>
      </c>
      <c r="D2005" s="83" t="s">
        <v>2308</v>
      </c>
      <c r="E2005" s="85">
        <v>17461401</v>
      </c>
      <c r="F2005" s="85">
        <v>8752441</v>
      </c>
      <c r="G2005" s="85">
        <v>607095</v>
      </c>
      <c r="H2005" s="85">
        <v>0</v>
      </c>
      <c r="I2005" s="85">
        <v>0</v>
      </c>
      <c r="J2005" s="85">
        <v>943000</v>
      </c>
      <c r="K2005" s="85">
        <v>4347540</v>
      </c>
      <c r="L2005" s="85">
        <v>0</v>
      </c>
      <c r="M2005" s="85">
        <v>0</v>
      </c>
      <c r="N2005" s="85">
        <v>0</v>
      </c>
      <c r="O2005" s="153">
        <v>795171</v>
      </c>
      <c r="P2005" s="153">
        <v>214930</v>
      </c>
      <c r="Q2005" s="153">
        <v>1844705</v>
      </c>
      <c r="R2005" s="153">
        <v>0</v>
      </c>
      <c r="S2005" s="153">
        <v>0</v>
      </c>
      <c r="T2005" s="154">
        <v>1.8577971794409998E-2</v>
      </c>
      <c r="U2005" s="154" t="s">
        <v>4364</v>
      </c>
      <c r="V2005" s="154" t="s">
        <v>4364</v>
      </c>
      <c r="W2005" s="86">
        <v>3.1273799389090001E-2</v>
      </c>
      <c r="X2005" s="154">
        <v>0</v>
      </c>
      <c r="Y2005" s="154">
        <v>1.89463126566E-3</v>
      </c>
      <c r="Z2005" s="154" t="s">
        <v>4364</v>
      </c>
      <c r="AA2005" s="154">
        <v>0</v>
      </c>
      <c r="AB2005" s="154">
        <v>0</v>
      </c>
      <c r="AC2005" s="154" t="s">
        <v>4364</v>
      </c>
      <c r="AD2005" s="154" t="s">
        <v>4364</v>
      </c>
      <c r="AE2005" s="154" t="s">
        <v>4364</v>
      </c>
      <c r="AF2005" s="154" t="s">
        <v>4364</v>
      </c>
      <c r="AG2005" s="86">
        <v>5.3442131554600003E-3</v>
      </c>
    </row>
    <row r="2006" spans="1:33" x14ac:dyDescent="0.35">
      <c r="A2006" s="84">
        <v>21226</v>
      </c>
      <c r="B2006" s="126">
        <v>46112</v>
      </c>
      <c r="C2006" s="84">
        <v>11478</v>
      </c>
      <c r="D2006" s="83" t="s">
        <v>2309</v>
      </c>
      <c r="E2006" s="85">
        <v>59367880</v>
      </c>
      <c r="F2006" s="85">
        <v>30290550</v>
      </c>
      <c r="G2006" s="85">
        <v>2241355</v>
      </c>
      <c r="H2006" s="85">
        <v>0</v>
      </c>
      <c r="I2006" s="85">
        <v>0</v>
      </c>
      <c r="J2006" s="85">
        <v>6160553</v>
      </c>
      <c r="K2006" s="85">
        <v>15187277</v>
      </c>
      <c r="L2006" s="85">
        <v>0</v>
      </c>
      <c r="M2006" s="85">
        <v>0</v>
      </c>
      <c r="N2006" s="85">
        <v>0</v>
      </c>
      <c r="O2006" s="153">
        <v>1388488</v>
      </c>
      <c r="P2006" s="153">
        <v>1543116</v>
      </c>
      <c r="Q2006" s="153">
        <v>446279</v>
      </c>
      <c r="R2006" s="153">
        <v>3323482</v>
      </c>
      <c r="S2006" s="153">
        <v>0</v>
      </c>
      <c r="T2006" s="86">
        <v>1.7418929200719999E-2</v>
      </c>
      <c r="U2006" s="86" t="s">
        <v>4364</v>
      </c>
      <c r="V2006" s="86" t="s">
        <v>4364</v>
      </c>
      <c r="W2006" s="86">
        <v>3.6393734566219998E-2</v>
      </c>
      <c r="X2006" s="86">
        <v>1.24098559349E-3</v>
      </c>
      <c r="Y2006" s="86">
        <v>1.9785895968899999E-3</v>
      </c>
      <c r="Z2006" s="154" t="s">
        <v>4364</v>
      </c>
      <c r="AA2006" s="86">
        <v>8.9742187519999998E-5</v>
      </c>
      <c r="AB2006" s="86">
        <v>0</v>
      </c>
      <c r="AC2006" s="86">
        <v>0</v>
      </c>
      <c r="AD2006" s="86" t="s">
        <v>4364</v>
      </c>
      <c r="AE2006" s="86" t="s">
        <v>4364</v>
      </c>
      <c r="AF2006" s="86" t="s">
        <v>4364</v>
      </c>
      <c r="AG2006" s="86">
        <v>4.2325336581400001E-3</v>
      </c>
    </row>
    <row r="2007" spans="1:33" x14ac:dyDescent="0.35">
      <c r="A2007" s="84">
        <v>21231</v>
      </c>
      <c r="B2007" s="126">
        <v>46112</v>
      </c>
      <c r="C2007" s="84">
        <v>11483</v>
      </c>
      <c r="D2007" s="83" t="s">
        <v>2310</v>
      </c>
      <c r="E2007" s="85">
        <v>1709136</v>
      </c>
      <c r="F2007" s="85">
        <v>468066</v>
      </c>
      <c r="G2007" s="85">
        <v>0</v>
      </c>
      <c r="H2007" s="85">
        <v>0</v>
      </c>
      <c r="I2007" s="85">
        <v>0</v>
      </c>
      <c r="J2007" s="85">
        <v>40830</v>
      </c>
      <c r="K2007" s="85">
        <v>82566</v>
      </c>
      <c r="L2007" s="85">
        <v>0</v>
      </c>
      <c r="M2007" s="85">
        <v>0</v>
      </c>
      <c r="N2007" s="85">
        <v>0</v>
      </c>
      <c r="O2007" s="153">
        <v>344670</v>
      </c>
      <c r="P2007" s="153">
        <v>0</v>
      </c>
      <c r="Q2007" s="153">
        <v>0</v>
      </c>
      <c r="R2007" s="153">
        <v>0</v>
      </c>
      <c r="S2007" s="153">
        <v>0</v>
      </c>
      <c r="T2007" s="86" t="s">
        <v>4364</v>
      </c>
      <c r="U2007" s="154" t="s">
        <v>4364</v>
      </c>
      <c r="V2007" s="154" t="s">
        <v>4364</v>
      </c>
      <c r="W2007" s="86">
        <v>1.427773856605E-2</v>
      </c>
      <c r="X2007" s="86">
        <v>0</v>
      </c>
      <c r="Y2007" s="86">
        <v>0</v>
      </c>
      <c r="Z2007" s="154" t="s">
        <v>4364</v>
      </c>
      <c r="AA2007" s="86" t="s">
        <v>4364</v>
      </c>
      <c r="AB2007" s="86" t="s">
        <v>4364</v>
      </c>
      <c r="AC2007" s="86" t="s">
        <v>4364</v>
      </c>
      <c r="AD2007" s="86">
        <v>0</v>
      </c>
      <c r="AE2007" s="154" t="s">
        <v>4364</v>
      </c>
      <c r="AF2007" s="154" t="s">
        <v>4364</v>
      </c>
      <c r="AG2007" s="86">
        <v>1.1689630488279999E-2</v>
      </c>
    </row>
    <row r="2008" spans="1:33" x14ac:dyDescent="0.35">
      <c r="A2008" s="84">
        <v>21240</v>
      </c>
      <c r="B2008" s="126">
        <v>46112</v>
      </c>
      <c r="C2008" s="84">
        <v>11491</v>
      </c>
      <c r="D2008" s="83" t="s">
        <v>2311</v>
      </c>
      <c r="E2008" s="85">
        <v>3490677</v>
      </c>
      <c r="F2008" s="85">
        <v>1492342</v>
      </c>
      <c r="G2008" s="85">
        <v>0</v>
      </c>
      <c r="H2008" s="85">
        <v>0</v>
      </c>
      <c r="I2008" s="85">
        <v>0</v>
      </c>
      <c r="J2008" s="85">
        <v>497217</v>
      </c>
      <c r="K2008" s="85">
        <v>416880</v>
      </c>
      <c r="L2008" s="85">
        <v>0</v>
      </c>
      <c r="M2008" s="85">
        <v>0</v>
      </c>
      <c r="N2008" s="85">
        <v>0</v>
      </c>
      <c r="O2008" s="153">
        <v>577140</v>
      </c>
      <c r="P2008" s="153">
        <v>1105</v>
      </c>
      <c r="Q2008" s="153">
        <v>0</v>
      </c>
      <c r="R2008" s="153">
        <v>0</v>
      </c>
      <c r="S2008" s="153">
        <v>0</v>
      </c>
      <c r="T2008" s="154" t="s">
        <v>4364</v>
      </c>
      <c r="U2008" s="154" t="s">
        <v>4364</v>
      </c>
      <c r="V2008" s="154" t="s">
        <v>4364</v>
      </c>
      <c r="W2008" s="86">
        <v>3.3413437282800002E-3</v>
      </c>
      <c r="X2008" s="86">
        <v>0</v>
      </c>
      <c r="Y2008" s="86">
        <v>0</v>
      </c>
      <c r="Z2008" s="154" t="s">
        <v>4364</v>
      </c>
      <c r="AA2008" s="86">
        <v>0</v>
      </c>
      <c r="AB2008" s="154" t="s">
        <v>4364</v>
      </c>
      <c r="AC2008" s="86" t="s">
        <v>4364</v>
      </c>
      <c r="AD2008" s="154" t="s">
        <v>4364</v>
      </c>
      <c r="AE2008" s="154" t="s">
        <v>4364</v>
      </c>
      <c r="AF2008" s="154" t="s">
        <v>4364</v>
      </c>
      <c r="AG2008" s="86">
        <v>1.2106972670400001E-3</v>
      </c>
    </row>
    <row r="2009" spans="1:33" x14ac:dyDescent="0.35">
      <c r="A2009" s="84">
        <v>21244</v>
      </c>
      <c r="B2009" s="126">
        <v>46112</v>
      </c>
      <c r="C2009" s="84">
        <v>11495</v>
      </c>
      <c r="D2009" s="83" t="s">
        <v>2312</v>
      </c>
      <c r="E2009" s="85">
        <v>83934620</v>
      </c>
      <c r="F2009" s="85">
        <v>35512138</v>
      </c>
      <c r="G2009" s="85">
        <v>1279240</v>
      </c>
      <c r="H2009" s="85">
        <v>0</v>
      </c>
      <c r="I2009" s="85">
        <v>2756455</v>
      </c>
      <c r="J2009" s="85">
        <v>2178142</v>
      </c>
      <c r="K2009" s="85">
        <v>5056937</v>
      </c>
      <c r="L2009" s="85">
        <v>0</v>
      </c>
      <c r="M2009" s="85">
        <v>0</v>
      </c>
      <c r="N2009" s="85">
        <v>0</v>
      </c>
      <c r="O2009" s="153">
        <v>1760316</v>
      </c>
      <c r="P2009" s="153">
        <v>520085</v>
      </c>
      <c r="Q2009" s="153">
        <v>7951932</v>
      </c>
      <c r="R2009" s="153">
        <v>14009031</v>
      </c>
      <c r="S2009" s="153">
        <v>0</v>
      </c>
      <c r="T2009" s="86">
        <v>6.9822961247299996E-3</v>
      </c>
      <c r="U2009" s="154" t="s">
        <v>4364</v>
      </c>
      <c r="V2009" s="154">
        <v>0</v>
      </c>
      <c r="W2009" s="86">
        <v>2.185454593662E-2</v>
      </c>
      <c r="X2009" s="86">
        <v>2.5875184451000001E-4</v>
      </c>
      <c r="Y2009" s="86">
        <v>1.02146755629E-3</v>
      </c>
      <c r="Z2009" s="154" t="s">
        <v>4364</v>
      </c>
      <c r="AA2009" s="86">
        <v>-3.0048720438000001E-3</v>
      </c>
      <c r="AB2009" s="154">
        <v>0</v>
      </c>
      <c r="AC2009" s="154">
        <v>-1.5427430736999999E-3</v>
      </c>
      <c r="AD2009" s="86" t="s">
        <v>4364</v>
      </c>
      <c r="AE2009" s="154" t="s">
        <v>4364</v>
      </c>
      <c r="AF2009" s="154" t="s">
        <v>4364</v>
      </c>
      <c r="AG2009" s="86">
        <v>1.19008845956E-3</v>
      </c>
    </row>
    <row r="2010" spans="1:33" x14ac:dyDescent="0.35">
      <c r="A2010" s="84">
        <v>21268</v>
      </c>
      <c r="B2010" s="126">
        <v>46112</v>
      </c>
      <c r="C2010" s="84">
        <v>11510</v>
      </c>
      <c r="D2010" s="83" t="s">
        <v>2313</v>
      </c>
      <c r="E2010" s="85">
        <v>23038002</v>
      </c>
      <c r="F2010" s="85">
        <v>8342042</v>
      </c>
      <c r="G2010" s="85">
        <v>441696</v>
      </c>
      <c r="H2010" s="85">
        <v>0</v>
      </c>
      <c r="I2010" s="85">
        <v>0</v>
      </c>
      <c r="J2010" s="85">
        <v>2251311</v>
      </c>
      <c r="K2010" s="85">
        <v>4472827</v>
      </c>
      <c r="L2010" s="85">
        <v>0</v>
      </c>
      <c r="M2010" s="85">
        <v>0</v>
      </c>
      <c r="N2010" s="85">
        <v>0</v>
      </c>
      <c r="O2010" s="153">
        <v>146210</v>
      </c>
      <c r="P2010" s="153">
        <v>536316</v>
      </c>
      <c r="Q2010" s="153">
        <v>493682</v>
      </c>
      <c r="R2010" s="153">
        <v>0</v>
      </c>
      <c r="S2010" s="153">
        <v>0</v>
      </c>
      <c r="T2010" s="86">
        <v>-1.4282299903999999E-3</v>
      </c>
      <c r="U2010" s="154" t="s">
        <v>4364</v>
      </c>
      <c r="V2010" s="154" t="s">
        <v>4364</v>
      </c>
      <c r="W2010" s="86">
        <v>1.8987278718680001E-2</v>
      </c>
      <c r="X2010" s="86">
        <v>-1.2274826539999999E-4</v>
      </c>
      <c r="Y2010" s="86">
        <v>3.4362907498399998E-3</v>
      </c>
      <c r="Z2010" s="154" t="s">
        <v>4364</v>
      </c>
      <c r="AA2010" s="86">
        <v>0</v>
      </c>
      <c r="AB2010" s="86">
        <v>0</v>
      </c>
      <c r="AC2010" s="154">
        <v>0</v>
      </c>
      <c r="AD2010" s="154" t="s">
        <v>4364</v>
      </c>
      <c r="AE2010" s="154" t="s">
        <v>4364</v>
      </c>
      <c r="AF2010" s="154" t="s">
        <v>4364</v>
      </c>
      <c r="AG2010" s="86">
        <v>1.9670281945699999E-3</v>
      </c>
    </row>
    <row r="2011" spans="1:33" x14ac:dyDescent="0.35">
      <c r="A2011" s="84">
        <v>21294</v>
      </c>
      <c r="B2011" s="126">
        <v>46112</v>
      </c>
      <c r="C2011" s="84">
        <v>11530</v>
      </c>
      <c r="D2011" s="83" t="s">
        <v>2314</v>
      </c>
      <c r="E2011" s="85">
        <v>34331561</v>
      </c>
      <c r="F2011" s="85">
        <v>8575433</v>
      </c>
      <c r="G2011" s="85">
        <v>1202472</v>
      </c>
      <c r="H2011" s="85">
        <v>0</v>
      </c>
      <c r="I2011" s="85">
        <v>0</v>
      </c>
      <c r="J2011" s="85">
        <v>2279759</v>
      </c>
      <c r="K2011" s="85">
        <v>2134473</v>
      </c>
      <c r="L2011" s="85">
        <v>0</v>
      </c>
      <c r="M2011" s="85">
        <v>0</v>
      </c>
      <c r="N2011" s="85">
        <v>0</v>
      </c>
      <c r="O2011" s="153">
        <v>259004</v>
      </c>
      <c r="P2011" s="153">
        <v>361511</v>
      </c>
      <c r="Q2011" s="153">
        <v>1531513</v>
      </c>
      <c r="R2011" s="153">
        <v>806701</v>
      </c>
      <c r="S2011" s="153">
        <v>0</v>
      </c>
      <c r="T2011" s="86">
        <v>5.20061345905E-3</v>
      </c>
      <c r="U2011" s="154" t="s">
        <v>4364</v>
      </c>
      <c r="V2011" s="86" t="s">
        <v>4364</v>
      </c>
      <c r="W2011" s="86">
        <v>-5.4596665200000005E-4</v>
      </c>
      <c r="X2011" s="86">
        <v>0</v>
      </c>
      <c r="Y2011" s="86">
        <v>0</v>
      </c>
      <c r="Z2011" s="154" t="s">
        <v>4364</v>
      </c>
      <c r="AA2011" s="86">
        <v>0</v>
      </c>
      <c r="AB2011" s="86">
        <v>0</v>
      </c>
      <c r="AC2011" s="86">
        <v>0</v>
      </c>
      <c r="AD2011" s="86" t="s">
        <v>4364</v>
      </c>
      <c r="AE2011" s="86" t="s">
        <v>4364</v>
      </c>
      <c r="AF2011" s="86" t="s">
        <v>4364</v>
      </c>
      <c r="AG2011" s="86">
        <v>7.3069550207000001E-4</v>
      </c>
    </row>
    <row r="2012" spans="1:33" x14ac:dyDescent="0.35">
      <c r="A2012" s="84">
        <v>21305</v>
      </c>
      <c r="B2012" s="126">
        <v>46112</v>
      </c>
      <c r="C2012" s="84">
        <v>11538</v>
      </c>
      <c r="D2012" s="83" t="s">
        <v>2315</v>
      </c>
      <c r="E2012" s="85">
        <v>106340125</v>
      </c>
      <c r="F2012" s="85">
        <v>69356304</v>
      </c>
      <c r="G2012" s="85">
        <v>0</v>
      </c>
      <c r="H2012" s="85">
        <v>0</v>
      </c>
      <c r="I2012" s="85">
        <v>0</v>
      </c>
      <c r="J2012" s="85">
        <v>3611235</v>
      </c>
      <c r="K2012" s="85">
        <v>5297894</v>
      </c>
      <c r="L2012" s="85">
        <v>0</v>
      </c>
      <c r="M2012" s="85">
        <v>11572333</v>
      </c>
      <c r="N2012" s="85">
        <v>1300000</v>
      </c>
      <c r="O2012" s="153">
        <v>1671236</v>
      </c>
      <c r="P2012" s="153">
        <v>1359367</v>
      </c>
      <c r="Q2012" s="153">
        <v>32298174</v>
      </c>
      <c r="R2012" s="153">
        <v>2980229</v>
      </c>
      <c r="S2012" s="153">
        <v>9265838</v>
      </c>
      <c r="T2012" s="154" t="s">
        <v>4364</v>
      </c>
      <c r="U2012" s="154" t="s">
        <v>4364</v>
      </c>
      <c r="V2012" s="154" t="s">
        <v>4364</v>
      </c>
      <c r="W2012" s="86">
        <v>4.4063027554480001E-2</v>
      </c>
      <c r="X2012" s="86">
        <v>2.3320738077500002E-3</v>
      </c>
      <c r="Y2012" s="86">
        <v>1.3339678482040001E-2</v>
      </c>
      <c r="Z2012" s="154" t="s">
        <v>4364</v>
      </c>
      <c r="AA2012" s="86">
        <v>1.0996525608429999E-2</v>
      </c>
      <c r="AB2012" s="154">
        <v>1.0149449419E-4</v>
      </c>
      <c r="AC2012" s="154">
        <v>0</v>
      </c>
      <c r="AD2012" s="154">
        <v>5.7890617754400003E-3</v>
      </c>
      <c r="AE2012" s="154">
        <v>0</v>
      </c>
      <c r="AF2012" s="154">
        <v>0</v>
      </c>
      <c r="AG2012" s="86">
        <v>3.78311102602E-3</v>
      </c>
    </row>
    <row r="2013" spans="1:33" x14ac:dyDescent="0.35">
      <c r="A2013" s="84">
        <v>21319</v>
      </c>
      <c r="B2013" s="126">
        <v>46112</v>
      </c>
      <c r="C2013" s="84">
        <v>11552</v>
      </c>
      <c r="D2013" s="83" t="s">
        <v>2316</v>
      </c>
      <c r="E2013" s="85">
        <v>23521229</v>
      </c>
      <c r="F2013" s="85">
        <v>16642525</v>
      </c>
      <c r="G2013" s="85">
        <v>415911</v>
      </c>
      <c r="H2013" s="85">
        <v>0</v>
      </c>
      <c r="I2013" s="85">
        <v>0</v>
      </c>
      <c r="J2013" s="85">
        <v>1088627</v>
      </c>
      <c r="K2013" s="85">
        <v>943812</v>
      </c>
      <c r="L2013" s="85">
        <v>0</v>
      </c>
      <c r="M2013" s="85">
        <v>0</v>
      </c>
      <c r="N2013" s="85">
        <v>0</v>
      </c>
      <c r="O2013" s="153">
        <v>171447</v>
      </c>
      <c r="P2013" s="153">
        <v>49047</v>
      </c>
      <c r="Q2013" s="153">
        <v>5649433</v>
      </c>
      <c r="R2013" s="153">
        <v>8324248</v>
      </c>
      <c r="S2013" s="153">
        <v>0</v>
      </c>
      <c r="T2013" s="86">
        <v>1.9715377140609999E-2</v>
      </c>
      <c r="U2013" s="154" t="s">
        <v>4364</v>
      </c>
      <c r="V2013" s="154" t="s">
        <v>4364</v>
      </c>
      <c r="W2013" s="86">
        <v>3.1858657075690001E-2</v>
      </c>
      <c r="X2013" s="86">
        <v>0</v>
      </c>
      <c r="Y2013" s="86">
        <v>1.26318868696E-2</v>
      </c>
      <c r="Z2013" s="154" t="s">
        <v>4364</v>
      </c>
      <c r="AA2013" s="86">
        <v>0</v>
      </c>
      <c r="AB2013" s="86">
        <v>0</v>
      </c>
      <c r="AC2013" s="86">
        <v>0</v>
      </c>
      <c r="AD2013" s="154" t="s">
        <v>4364</v>
      </c>
      <c r="AE2013" s="154" t="s">
        <v>4364</v>
      </c>
      <c r="AF2013" s="154" t="s">
        <v>4364</v>
      </c>
      <c r="AG2013" s="86">
        <v>2.1756205218499999E-3</v>
      </c>
    </row>
    <row r="2014" spans="1:33" x14ac:dyDescent="0.35">
      <c r="A2014" s="84">
        <v>21326</v>
      </c>
      <c r="B2014" s="126">
        <v>46112</v>
      </c>
      <c r="C2014" s="84">
        <v>11558</v>
      </c>
      <c r="D2014" s="83" t="s">
        <v>2317</v>
      </c>
      <c r="E2014" s="85">
        <v>77003273</v>
      </c>
      <c r="F2014" s="85">
        <v>40462029</v>
      </c>
      <c r="G2014" s="85">
        <v>1140779</v>
      </c>
      <c r="H2014" s="85">
        <v>0</v>
      </c>
      <c r="I2014" s="85">
        <v>0</v>
      </c>
      <c r="J2014" s="85">
        <v>5165830</v>
      </c>
      <c r="K2014" s="85">
        <v>10326290</v>
      </c>
      <c r="L2014" s="85">
        <v>0</v>
      </c>
      <c r="M2014" s="85">
        <v>0</v>
      </c>
      <c r="N2014" s="85">
        <v>0</v>
      </c>
      <c r="O2014" s="153">
        <v>2392649</v>
      </c>
      <c r="P2014" s="153">
        <v>289302</v>
      </c>
      <c r="Q2014" s="153">
        <v>11636898</v>
      </c>
      <c r="R2014" s="153">
        <v>9510281</v>
      </c>
      <c r="S2014" s="153">
        <v>0</v>
      </c>
      <c r="T2014" s="86">
        <v>1.311400663989E-2</v>
      </c>
      <c r="U2014" s="154" t="s">
        <v>4364</v>
      </c>
      <c r="V2014" s="154" t="s">
        <v>4364</v>
      </c>
      <c r="W2014" s="86">
        <v>1.1229823802660001E-2</v>
      </c>
      <c r="X2014" s="86">
        <v>7.9245584117999996E-4</v>
      </c>
      <c r="Y2014" s="86">
        <v>1.45795378515E-3</v>
      </c>
      <c r="Z2014" s="154" t="s">
        <v>4364</v>
      </c>
      <c r="AA2014" s="86">
        <v>0</v>
      </c>
      <c r="AB2014" s="154">
        <v>0</v>
      </c>
      <c r="AC2014" s="86">
        <v>0</v>
      </c>
      <c r="AD2014" s="154" t="s">
        <v>4364</v>
      </c>
      <c r="AE2014" s="154" t="s">
        <v>4364</v>
      </c>
      <c r="AF2014" s="154" t="s">
        <v>4364</v>
      </c>
      <c r="AG2014" s="86">
        <v>1.61590606865E-3</v>
      </c>
    </row>
    <row r="2015" spans="1:33" x14ac:dyDescent="0.35">
      <c r="A2015" s="84">
        <v>21339</v>
      </c>
      <c r="B2015" s="126">
        <v>46112</v>
      </c>
      <c r="C2015" s="84">
        <v>11569</v>
      </c>
      <c r="D2015" s="83" t="s">
        <v>2318</v>
      </c>
      <c r="E2015" s="85">
        <v>41203883</v>
      </c>
      <c r="F2015" s="85">
        <v>18156997</v>
      </c>
      <c r="G2015" s="85">
        <v>254694</v>
      </c>
      <c r="H2015" s="85">
        <v>0</v>
      </c>
      <c r="I2015" s="85">
        <v>0</v>
      </c>
      <c r="J2015" s="85">
        <v>3181887</v>
      </c>
      <c r="K2015" s="85">
        <v>9450156</v>
      </c>
      <c r="L2015" s="85">
        <v>17093</v>
      </c>
      <c r="M2015" s="85">
        <v>0</v>
      </c>
      <c r="N2015" s="85">
        <v>0</v>
      </c>
      <c r="O2015" s="153">
        <v>936155</v>
      </c>
      <c r="P2015" s="153">
        <v>1319342</v>
      </c>
      <c r="Q2015" s="153">
        <v>17038</v>
      </c>
      <c r="R2015" s="153">
        <v>2980632</v>
      </c>
      <c r="S2015" s="153">
        <v>0</v>
      </c>
      <c r="T2015" s="154">
        <v>1.53953233433E-2</v>
      </c>
      <c r="U2015" s="154" t="s">
        <v>4364</v>
      </c>
      <c r="V2015" s="154" t="s">
        <v>4364</v>
      </c>
      <c r="W2015" s="86">
        <v>7.8232307227799995E-3</v>
      </c>
      <c r="X2015" s="86">
        <v>-2.6143315060000002E-4</v>
      </c>
      <c r="Y2015" s="86">
        <v>2.2250970356900001E-3</v>
      </c>
      <c r="Z2015" s="154">
        <v>0</v>
      </c>
      <c r="AA2015" s="86">
        <v>0</v>
      </c>
      <c r="AB2015" s="154">
        <v>0</v>
      </c>
      <c r="AC2015" s="154">
        <v>0</v>
      </c>
      <c r="AD2015" s="154" t="s">
        <v>4364</v>
      </c>
      <c r="AE2015" s="154" t="s">
        <v>4364</v>
      </c>
      <c r="AF2015" s="154" t="s">
        <v>4364</v>
      </c>
      <c r="AG2015" s="86">
        <v>1.64471518003E-3</v>
      </c>
    </row>
    <row r="2016" spans="1:33" x14ac:dyDescent="0.35">
      <c r="A2016" s="84">
        <v>21354</v>
      </c>
      <c r="B2016" s="126">
        <v>46112</v>
      </c>
      <c r="C2016" s="84">
        <v>11582</v>
      </c>
      <c r="D2016" s="83" t="s">
        <v>2319</v>
      </c>
      <c r="E2016" s="85">
        <v>56856890</v>
      </c>
      <c r="F2016" s="85">
        <v>43315510</v>
      </c>
      <c r="G2016" s="85">
        <v>2544753</v>
      </c>
      <c r="H2016" s="85">
        <v>0</v>
      </c>
      <c r="I2016" s="85">
        <v>0</v>
      </c>
      <c r="J2016" s="85">
        <v>1901462</v>
      </c>
      <c r="K2016" s="85">
        <v>10085835</v>
      </c>
      <c r="L2016" s="85">
        <v>0</v>
      </c>
      <c r="M2016" s="85">
        <v>0</v>
      </c>
      <c r="N2016" s="85">
        <v>0</v>
      </c>
      <c r="O2016" s="153">
        <v>6745801</v>
      </c>
      <c r="P2016" s="153">
        <v>1064120</v>
      </c>
      <c r="Q2016" s="153">
        <v>9405023</v>
      </c>
      <c r="R2016" s="153">
        <v>11568516</v>
      </c>
      <c r="S2016" s="153">
        <v>0</v>
      </c>
      <c r="T2016" s="86">
        <v>1.9342313066209999E-2</v>
      </c>
      <c r="U2016" s="154" t="s">
        <v>4364</v>
      </c>
      <c r="V2016" s="86" t="s">
        <v>4364</v>
      </c>
      <c r="W2016" s="86">
        <v>3.112524573445E-2</v>
      </c>
      <c r="X2016" s="86">
        <v>5.8737635967099997E-3</v>
      </c>
      <c r="Y2016" s="86">
        <v>8.4823502762699995E-3</v>
      </c>
      <c r="Z2016" s="154" t="s">
        <v>4364</v>
      </c>
      <c r="AA2016" s="86">
        <v>-8.5437284500000004E-4</v>
      </c>
      <c r="AB2016" s="86">
        <v>0</v>
      </c>
      <c r="AC2016" s="86">
        <v>0</v>
      </c>
      <c r="AD2016" s="86" t="s">
        <v>4364</v>
      </c>
      <c r="AE2016" s="86" t="s">
        <v>4364</v>
      </c>
      <c r="AF2016" s="86" t="s">
        <v>4364</v>
      </c>
      <c r="AG2016" s="86">
        <v>8.6385788629700002E-3</v>
      </c>
    </row>
    <row r="2017" spans="1:33" x14ac:dyDescent="0.35">
      <c r="A2017" s="84">
        <v>21355</v>
      </c>
      <c r="B2017" s="126">
        <v>46112</v>
      </c>
      <c r="C2017" s="84">
        <v>11583</v>
      </c>
      <c r="D2017" s="83" t="s">
        <v>2320</v>
      </c>
      <c r="E2017" s="85">
        <v>1093126</v>
      </c>
      <c r="F2017" s="85">
        <v>235500</v>
      </c>
      <c r="G2017" s="85">
        <v>0</v>
      </c>
      <c r="H2017" s="85">
        <v>0</v>
      </c>
      <c r="I2017" s="85">
        <v>0</v>
      </c>
      <c r="J2017" s="85">
        <v>0</v>
      </c>
      <c r="K2017" s="85">
        <v>110473</v>
      </c>
      <c r="L2017" s="85">
        <v>0</v>
      </c>
      <c r="M2017" s="85">
        <v>0</v>
      </c>
      <c r="N2017" s="85">
        <v>0</v>
      </c>
      <c r="O2017" s="153">
        <v>125025</v>
      </c>
      <c r="P2017" s="153">
        <v>0</v>
      </c>
      <c r="Q2017" s="153">
        <v>0</v>
      </c>
      <c r="R2017" s="153">
        <v>0</v>
      </c>
      <c r="S2017" s="153">
        <v>0</v>
      </c>
      <c r="T2017" s="154" t="s">
        <v>4364</v>
      </c>
      <c r="U2017" s="154" t="s">
        <v>4364</v>
      </c>
      <c r="V2017" s="154" t="s">
        <v>4364</v>
      </c>
      <c r="W2017" s="86">
        <v>5.354374506989E-2</v>
      </c>
      <c r="X2017" s="86" t="s">
        <v>4364</v>
      </c>
      <c r="Y2017" s="86">
        <v>0</v>
      </c>
      <c r="Z2017" s="154" t="s">
        <v>4364</v>
      </c>
      <c r="AA2017" s="86" t="s">
        <v>4364</v>
      </c>
      <c r="AB2017" s="154" t="s">
        <v>4364</v>
      </c>
      <c r="AC2017" s="154" t="s">
        <v>4364</v>
      </c>
      <c r="AD2017" s="86" t="s">
        <v>4364</v>
      </c>
      <c r="AE2017" s="154" t="s">
        <v>4364</v>
      </c>
      <c r="AF2017" s="154" t="s">
        <v>4364</v>
      </c>
      <c r="AG2017" s="86">
        <v>2.6871359762270002E-2</v>
      </c>
    </row>
    <row r="2018" spans="1:33" x14ac:dyDescent="0.35">
      <c r="A2018" s="84">
        <v>21367</v>
      </c>
      <c r="B2018" s="126">
        <v>46112</v>
      </c>
      <c r="C2018" s="84">
        <v>11593</v>
      </c>
      <c r="D2018" s="83" t="s">
        <v>2321</v>
      </c>
      <c r="E2018" s="85">
        <v>2481904</v>
      </c>
      <c r="F2018" s="85">
        <v>829930</v>
      </c>
      <c r="G2018" s="85">
        <v>0</v>
      </c>
      <c r="H2018" s="85">
        <v>0</v>
      </c>
      <c r="I2018" s="85">
        <v>0</v>
      </c>
      <c r="J2018" s="85">
        <v>31480</v>
      </c>
      <c r="K2018" s="85">
        <v>390224</v>
      </c>
      <c r="L2018" s="85">
        <v>0</v>
      </c>
      <c r="M2018" s="85">
        <v>0</v>
      </c>
      <c r="N2018" s="85">
        <v>0</v>
      </c>
      <c r="O2018" s="153">
        <v>384066</v>
      </c>
      <c r="P2018" s="153">
        <v>24160</v>
      </c>
      <c r="Q2018" s="153">
        <v>0</v>
      </c>
      <c r="R2018" s="153">
        <v>0</v>
      </c>
      <c r="S2018" s="153">
        <v>0</v>
      </c>
      <c r="T2018" s="154" t="s">
        <v>4364</v>
      </c>
      <c r="U2018" s="154" t="s">
        <v>4364</v>
      </c>
      <c r="V2018" s="154" t="s">
        <v>4364</v>
      </c>
      <c r="W2018" s="86">
        <v>4.097317066404E-2</v>
      </c>
      <c r="X2018" s="86">
        <v>0</v>
      </c>
      <c r="Y2018" s="86">
        <v>0</v>
      </c>
      <c r="Z2018" s="154" t="s">
        <v>4364</v>
      </c>
      <c r="AA2018" s="86">
        <v>0</v>
      </c>
      <c r="AB2018" s="154" t="s">
        <v>4364</v>
      </c>
      <c r="AC2018" s="154" t="s">
        <v>4364</v>
      </c>
      <c r="AD2018" s="154" t="s">
        <v>4364</v>
      </c>
      <c r="AE2018" s="154" t="s">
        <v>4364</v>
      </c>
      <c r="AF2018" s="154" t="s">
        <v>4364</v>
      </c>
      <c r="AG2018" s="86">
        <v>1.4620904810850001E-2</v>
      </c>
    </row>
    <row r="2019" spans="1:33" x14ac:dyDescent="0.35">
      <c r="A2019" s="84">
        <v>21368</v>
      </c>
      <c r="B2019" s="126">
        <v>46112</v>
      </c>
      <c r="C2019" s="84">
        <v>11594</v>
      </c>
      <c r="D2019" s="83" t="s">
        <v>2322</v>
      </c>
      <c r="E2019" s="85">
        <v>3272197</v>
      </c>
      <c r="F2019" s="85">
        <v>2306803</v>
      </c>
      <c r="G2019" s="85">
        <v>0</v>
      </c>
      <c r="H2019" s="85">
        <v>8039</v>
      </c>
      <c r="I2019" s="85">
        <v>0</v>
      </c>
      <c r="J2019" s="85">
        <v>678646</v>
      </c>
      <c r="K2019" s="85">
        <v>1077402</v>
      </c>
      <c r="L2019" s="85">
        <v>0</v>
      </c>
      <c r="M2019" s="85">
        <v>0</v>
      </c>
      <c r="N2019" s="85">
        <v>0</v>
      </c>
      <c r="O2019" s="153">
        <v>172073</v>
      </c>
      <c r="P2019" s="153">
        <v>370643</v>
      </c>
      <c r="Q2019" s="153">
        <v>0</v>
      </c>
      <c r="R2019" s="153">
        <v>0</v>
      </c>
      <c r="S2019" s="153">
        <v>0</v>
      </c>
      <c r="T2019" s="86" t="s">
        <v>4364</v>
      </c>
      <c r="U2019" s="154">
        <v>-5.7776298356000001E-3</v>
      </c>
      <c r="V2019" s="154" t="s">
        <v>4364</v>
      </c>
      <c r="W2019" s="86">
        <v>1.8279877498949999E-2</v>
      </c>
      <c r="X2019" s="86">
        <v>0</v>
      </c>
      <c r="Y2019" s="86">
        <v>0</v>
      </c>
      <c r="Z2019" s="154" t="s">
        <v>4364</v>
      </c>
      <c r="AA2019" s="86">
        <v>0</v>
      </c>
      <c r="AB2019" s="86" t="s">
        <v>4364</v>
      </c>
      <c r="AC2019" s="86" t="s">
        <v>4364</v>
      </c>
      <c r="AD2019" s="154" t="s">
        <v>4364</v>
      </c>
      <c r="AE2019" s="154" t="s">
        <v>4364</v>
      </c>
      <c r="AF2019" s="154" t="s">
        <v>4364</v>
      </c>
      <c r="AG2019" s="86">
        <v>1.09279530956E-3</v>
      </c>
    </row>
    <row r="2020" spans="1:33" x14ac:dyDescent="0.35">
      <c r="A2020" s="84">
        <v>21383</v>
      </c>
      <c r="B2020" s="126">
        <v>46112</v>
      </c>
      <c r="C2020" s="84">
        <v>11606</v>
      </c>
      <c r="D2020" s="83" t="s">
        <v>2323</v>
      </c>
      <c r="E2020" s="85">
        <v>82761442</v>
      </c>
      <c r="F2020" s="85">
        <v>36267000</v>
      </c>
      <c r="G2020" s="85">
        <v>1219308</v>
      </c>
      <c r="H2020" s="85">
        <v>0</v>
      </c>
      <c r="I2020" s="85">
        <v>0</v>
      </c>
      <c r="J2020" s="85">
        <v>3806930</v>
      </c>
      <c r="K2020" s="85">
        <v>13636861</v>
      </c>
      <c r="L2020" s="85">
        <v>0</v>
      </c>
      <c r="M2020" s="85">
        <v>0</v>
      </c>
      <c r="N2020" s="85">
        <v>0</v>
      </c>
      <c r="O2020" s="153">
        <v>2553076</v>
      </c>
      <c r="P2020" s="153">
        <v>5295733</v>
      </c>
      <c r="Q2020" s="153">
        <v>9755092</v>
      </c>
      <c r="R2020" s="153">
        <v>0</v>
      </c>
      <c r="S2020" s="153">
        <v>0</v>
      </c>
      <c r="T2020" s="154">
        <v>1.221853238812E-2</v>
      </c>
      <c r="U2020" s="154" t="s">
        <v>4364</v>
      </c>
      <c r="V2020" s="154" t="s">
        <v>4364</v>
      </c>
      <c r="W2020" s="86">
        <v>3.2292183210069998E-2</v>
      </c>
      <c r="X2020" s="86">
        <v>1.49943459778E-3</v>
      </c>
      <c r="Y2020" s="86">
        <v>2.4817765871600001E-3</v>
      </c>
      <c r="Z2020" s="154" t="s">
        <v>4364</v>
      </c>
      <c r="AA2020" s="86">
        <v>1.67795060768E-3</v>
      </c>
      <c r="AB2020" s="154">
        <v>3.0708348759999997E-5</v>
      </c>
      <c r="AC2020" s="154" t="s">
        <v>4364</v>
      </c>
      <c r="AD2020" s="154" t="s">
        <v>4364</v>
      </c>
      <c r="AE2020" s="154" t="s">
        <v>4364</v>
      </c>
      <c r="AF2020" s="154" t="s">
        <v>4364</v>
      </c>
      <c r="AG2020" s="86">
        <v>3.8184709725899999E-3</v>
      </c>
    </row>
    <row r="2021" spans="1:33" x14ac:dyDescent="0.35">
      <c r="A2021" s="84">
        <v>21393</v>
      </c>
      <c r="B2021" s="126">
        <v>46112</v>
      </c>
      <c r="C2021" s="84">
        <v>11613</v>
      </c>
      <c r="D2021" s="83" t="s">
        <v>2324</v>
      </c>
      <c r="E2021" s="85">
        <v>500531</v>
      </c>
      <c r="F2021" s="85">
        <v>8663</v>
      </c>
      <c r="G2021" s="85">
        <v>0</v>
      </c>
      <c r="H2021" s="85">
        <v>0</v>
      </c>
      <c r="I2021" s="85">
        <v>0</v>
      </c>
      <c r="J2021" s="85">
        <v>0</v>
      </c>
      <c r="K2021" s="85">
        <v>0</v>
      </c>
      <c r="L2021" s="85">
        <v>0</v>
      </c>
      <c r="M2021" s="85">
        <v>0</v>
      </c>
      <c r="N2021" s="85">
        <v>0</v>
      </c>
      <c r="O2021" s="153">
        <v>8663</v>
      </c>
      <c r="P2021" s="153">
        <v>0</v>
      </c>
      <c r="Q2021" s="153">
        <v>0</v>
      </c>
      <c r="R2021" s="153">
        <v>0</v>
      </c>
      <c r="S2021" s="153">
        <v>0</v>
      </c>
      <c r="T2021" s="86" t="s">
        <v>4364</v>
      </c>
      <c r="U2021" s="154" t="s">
        <v>4364</v>
      </c>
      <c r="V2021" s="154" t="s">
        <v>4364</v>
      </c>
      <c r="W2021" s="86">
        <v>0</v>
      </c>
      <c r="X2021" s="86" t="s">
        <v>4364</v>
      </c>
      <c r="Y2021" s="86" t="s">
        <v>4364</v>
      </c>
      <c r="Z2021" s="154" t="s">
        <v>4364</v>
      </c>
      <c r="AA2021" s="86" t="s">
        <v>4364</v>
      </c>
      <c r="AB2021" s="86" t="s">
        <v>4364</v>
      </c>
      <c r="AC2021" s="86" t="s">
        <v>4364</v>
      </c>
      <c r="AD2021" s="154" t="s">
        <v>4364</v>
      </c>
      <c r="AE2021" s="154" t="s">
        <v>4364</v>
      </c>
      <c r="AF2021" s="154" t="s">
        <v>4364</v>
      </c>
      <c r="AG2021" s="86">
        <v>0</v>
      </c>
    </row>
    <row r="2022" spans="1:33" x14ac:dyDescent="0.35">
      <c r="A2022" s="84">
        <v>21413</v>
      </c>
      <c r="B2022" s="126">
        <v>46112</v>
      </c>
      <c r="C2022" s="84">
        <v>11633</v>
      </c>
      <c r="D2022" s="83" t="s">
        <v>2325</v>
      </c>
      <c r="E2022" s="85">
        <v>94949511</v>
      </c>
      <c r="F2022" s="85">
        <v>56915204</v>
      </c>
      <c r="G2022" s="85">
        <v>1735350</v>
      </c>
      <c r="H2022" s="85">
        <v>0</v>
      </c>
      <c r="I2022" s="85">
        <v>1098602</v>
      </c>
      <c r="J2022" s="85">
        <v>8547547</v>
      </c>
      <c r="K2022" s="85">
        <v>26502317</v>
      </c>
      <c r="L2022" s="85">
        <v>0</v>
      </c>
      <c r="M2022" s="85">
        <v>0</v>
      </c>
      <c r="N2022" s="85">
        <v>0</v>
      </c>
      <c r="O2022" s="153">
        <v>4987195</v>
      </c>
      <c r="P2022" s="153">
        <v>486812</v>
      </c>
      <c r="Q2022" s="153">
        <v>10724064</v>
      </c>
      <c r="R2022" s="153">
        <v>2833317</v>
      </c>
      <c r="S2022" s="153">
        <v>0</v>
      </c>
      <c r="T2022" s="154">
        <v>2.5180064064010001E-2</v>
      </c>
      <c r="U2022" s="154" t="s">
        <v>4364</v>
      </c>
      <c r="V2022" s="154">
        <v>-5.7690041160999997E-3</v>
      </c>
      <c r="W2022" s="86">
        <v>1.1371882335729999E-2</v>
      </c>
      <c r="X2022" s="86">
        <v>2.3054367673599999E-3</v>
      </c>
      <c r="Y2022" s="86">
        <v>5.7260381002799997E-3</v>
      </c>
      <c r="Z2022" s="154" t="s">
        <v>4364</v>
      </c>
      <c r="AA2022" s="86">
        <v>1.33302973961E-2</v>
      </c>
      <c r="AB2022" s="154">
        <v>4.0235265936E-4</v>
      </c>
      <c r="AC2022" s="86">
        <v>0</v>
      </c>
      <c r="AD2022" s="154" t="s">
        <v>4364</v>
      </c>
      <c r="AE2022" s="154" t="s">
        <v>4364</v>
      </c>
      <c r="AF2022" s="154" t="s">
        <v>4364</v>
      </c>
      <c r="AG2022" s="86">
        <v>4.6540453212299999E-3</v>
      </c>
    </row>
    <row r="2023" spans="1:33" x14ac:dyDescent="0.35">
      <c r="A2023" s="84">
        <v>21440</v>
      </c>
      <c r="B2023" s="126">
        <v>46112</v>
      </c>
      <c r="C2023" s="84">
        <v>11655</v>
      </c>
      <c r="D2023" s="83" t="s">
        <v>2326</v>
      </c>
      <c r="E2023" s="85">
        <v>890084</v>
      </c>
      <c r="F2023" s="85">
        <v>424378</v>
      </c>
      <c r="G2023" s="85">
        <v>0</v>
      </c>
      <c r="H2023" s="85">
        <v>0</v>
      </c>
      <c r="I2023" s="85">
        <v>0</v>
      </c>
      <c r="J2023" s="85">
        <v>138664</v>
      </c>
      <c r="K2023" s="85">
        <v>104308</v>
      </c>
      <c r="L2023" s="85">
        <v>0</v>
      </c>
      <c r="M2023" s="85">
        <v>0</v>
      </c>
      <c r="N2023" s="85">
        <v>0</v>
      </c>
      <c r="O2023" s="153">
        <v>53690</v>
      </c>
      <c r="P2023" s="153">
        <v>67717</v>
      </c>
      <c r="Q2023" s="153">
        <v>0</v>
      </c>
      <c r="R2023" s="153">
        <v>60000</v>
      </c>
      <c r="S2023" s="153">
        <v>0</v>
      </c>
      <c r="T2023" s="154" t="s">
        <v>4364</v>
      </c>
      <c r="U2023" s="154" t="s">
        <v>4364</v>
      </c>
      <c r="V2023" s="154" t="s">
        <v>4364</v>
      </c>
      <c r="W2023" s="86">
        <v>0</v>
      </c>
      <c r="X2023" s="86">
        <v>0</v>
      </c>
      <c r="Y2023" s="86">
        <v>0</v>
      </c>
      <c r="Z2023" s="154" t="s">
        <v>4364</v>
      </c>
      <c r="AA2023" s="86">
        <v>0</v>
      </c>
      <c r="AB2023" s="86" t="s">
        <v>4364</v>
      </c>
      <c r="AC2023" s="86">
        <v>0</v>
      </c>
      <c r="AD2023" s="154" t="s">
        <v>4364</v>
      </c>
      <c r="AE2023" s="154" t="s">
        <v>4364</v>
      </c>
      <c r="AF2023" s="154" t="s">
        <v>4364</v>
      </c>
      <c r="AG2023" s="86">
        <v>0</v>
      </c>
    </row>
    <row r="2024" spans="1:33" x14ac:dyDescent="0.35">
      <c r="A2024" s="84">
        <v>21458</v>
      </c>
      <c r="B2024" s="126">
        <v>46112</v>
      </c>
      <c r="C2024" s="84">
        <v>11669</v>
      </c>
      <c r="D2024" s="83" t="s">
        <v>2327</v>
      </c>
      <c r="E2024" s="85">
        <v>8055023</v>
      </c>
      <c r="F2024" s="85">
        <v>3319145</v>
      </c>
      <c r="G2024" s="85">
        <v>0</v>
      </c>
      <c r="H2024" s="85">
        <v>0</v>
      </c>
      <c r="I2024" s="85">
        <v>0</v>
      </c>
      <c r="J2024" s="85">
        <v>504769</v>
      </c>
      <c r="K2024" s="85">
        <v>1708585</v>
      </c>
      <c r="L2024" s="85">
        <v>0</v>
      </c>
      <c r="M2024" s="85">
        <v>0</v>
      </c>
      <c r="N2024" s="85">
        <v>0</v>
      </c>
      <c r="O2024" s="153">
        <v>517012</v>
      </c>
      <c r="P2024" s="153">
        <v>227812</v>
      </c>
      <c r="Q2024" s="153">
        <v>360966</v>
      </c>
      <c r="R2024" s="153">
        <v>0</v>
      </c>
      <c r="S2024" s="153">
        <v>0</v>
      </c>
      <c r="T2024" s="86" t="s">
        <v>4364</v>
      </c>
      <c r="U2024" s="154" t="s">
        <v>4364</v>
      </c>
      <c r="V2024" s="154" t="s">
        <v>4364</v>
      </c>
      <c r="W2024" s="86">
        <v>2.0725907618780001E-2</v>
      </c>
      <c r="X2024" s="86">
        <v>3.1033141569700002E-3</v>
      </c>
      <c r="Y2024" s="86">
        <v>3.0291538571299999E-3</v>
      </c>
      <c r="Z2024" s="154" t="s">
        <v>4364</v>
      </c>
      <c r="AA2024" s="86">
        <v>0</v>
      </c>
      <c r="AB2024" s="154">
        <v>0</v>
      </c>
      <c r="AC2024" s="154" t="s">
        <v>4364</v>
      </c>
      <c r="AD2024" s="154" t="s">
        <v>4364</v>
      </c>
      <c r="AE2024" s="154" t="s">
        <v>4364</v>
      </c>
      <c r="AF2024" s="154" t="s">
        <v>4364</v>
      </c>
      <c r="AG2024" s="86">
        <v>5.4309498560999999E-3</v>
      </c>
    </row>
    <row r="2025" spans="1:33" x14ac:dyDescent="0.35">
      <c r="A2025" s="84">
        <v>21499</v>
      </c>
      <c r="B2025" s="126">
        <v>46112</v>
      </c>
      <c r="C2025" s="84">
        <v>11707</v>
      </c>
      <c r="D2025" s="83" t="s">
        <v>2328</v>
      </c>
      <c r="E2025" s="85">
        <v>7759424</v>
      </c>
      <c r="F2025" s="85">
        <v>3643375</v>
      </c>
      <c r="G2025" s="85">
        <v>0</v>
      </c>
      <c r="H2025" s="85">
        <v>0</v>
      </c>
      <c r="I2025" s="85">
        <v>0</v>
      </c>
      <c r="J2025" s="85">
        <v>1264494</v>
      </c>
      <c r="K2025" s="85">
        <v>1612918</v>
      </c>
      <c r="L2025" s="85">
        <v>0</v>
      </c>
      <c r="M2025" s="85">
        <v>0</v>
      </c>
      <c r="N2025" s="85">
        <v>0</v>
      </c>
      <c r="O2025" s="153">
        <v>722082</v>
      </c>
      <c r="P2025" s="153">
        <v>43881</v>
      </c>
      <c r="Q2025" s="153">
        <v>0</v>
      </c>
      <c r="R2025" s="153">
        <v>0</v>
      </c>
      <c r="S2025" s="153">
        <v>0</v>
      </c>
      <c r="T2025" s="86" t="s">
        <v>4364</v>
      </c>
      <c r="U2025" s="154">
        <v>0</v>
      </c>
      <c r="V2025" s="154" t="s">
        <v>4364</v>
      </c>
      <c r="W2025" s="86">
        <v>1.94733138614E-3</v>
      </c>
      <c r="X2025" s="86">
        <v>0</v>
      </c>
      <c r="Y2025" s="86">
        <v>0</v>
      </c>
      <c r="Z2025" s="154" t="s">
        <v>4364</v>
      </c>
      <c r="AA2025" s="86">
        <v>0</v>
      </c>
      <c r="AB2025" s="86" t="s">
        <v>4364</v>
      </c>
      <c r="AC2025" s="86" t="s">
        <v>4364</v>
      </c>
      <c r="AD2025" s="154" t="s">
        <v>4364</v>
      </c>
      <c r="AE2025" s="154" t="s">
        <v>4364</v>
      </c>
      <c r="AF2025" s="154" t="s">
        <v>4364</v>
      </c>
      <c r="AG2025" s="86">
        <v>3.7026297196999998E-4</v>
      </c>
    </row>
    <row r="2026" spans="1:33" x14ac:dyDescent="0.35">
      <c r="A2026" s="84">
        <v>21502</v>
      </c>
      <c r="B2026" s="126">
        <v>46112</v>
      </c>
      <c r="C2026" s="84">
        <v>11710</v>
      </c>
      <c r="D2026" s="83" t="s">
        <v>2196</v>
      </c>
      <c r="E2026" s="85">
        <v>73876376</v>
      </c>
      <c r="F2026" s="85">
        <v>65136818</v>
      </c>
      <c r="G2026" s="85">
        <v>254814</v>
      </c>
      <c r="H2026" s="85">
        <v>0</v>
      </c>
      <c r="I2026" s="85">
        <v>0</v>
      </c>
      <c r="J2026" s="85">
        <v>2237349</v>
      </c>
      <c r="K2026" s="85">
        <v>2965548</v>
      </c>
      <c r="L2026" s="85">
        <v>0</v>
      </c>
      <c r="M2026" s="85">
        <v>1128591</v>
      </c>
      <c r="N2026" s="85">
        <v>2749684</v>
      </c>
      <c r="O2026" s="153">
        <v>4988</v>
      </c>
      <c r="P2026" s="153">
        <v>2177339</v>
      </c>
      <c r="Q2026" s="153">
        <v>43932023</v>
      </c>
      <c r="R2026" s="153">
        <v>9686481</v>
      </c>
      <c r="S2026" s="153">
        <v>0</v>
      </c>
      <c r="T2026" s="154">
        <v>2.9831348758299998E-3</v>
      </c>
      <c r="U2026" s="154" t="s">
        <v>4364</v>
      </c>
      <c r="V2026" s="154" t="s">
        <v>4364</v>
      </c>
      <c r="W2026" s="86">
        <v>0</v>
      </c>
      <c r="X2026" s="86">
        <v>0</v>
      </c>
      <c r="Y2026" s="86">
        <v>1.063420147273E-2</v>
      </c>
      <c r="Z2026" s="154" t="s">
        <v>4364</v>
      </c>
      <c r="AA2026" s="86">
        <v>0</v>
      </c>
      <c r="AB2026" s="154">
        <v>0</v>
      </c>
      <c r="AC2026" s="154">
        <v>0</v>
      </c>
      <c r="AD2026" s="154" t="s">
        <v>4364</v>
      </c>
      <c r="AE2026" s="154">
        <v>0</v>
      </c>
      <c r="AF2026" s="154">
        <v>0</v>
      </c>
      <c r="AG2026" s="86">
        <v>7.7410093166000002E-4</v>
      </c>
    </row>
    <row r="2027" spans="1:33" x14ac:dyDescent="0.35">
      <c r="A2027" s="84">
        <v>21507</v>
      </c>
      <c r="B2027" s="126">
        <v>46112</v>
      </c>
      <c r="C2027" s="84">
        <v>11715</v>
      </c>
      <c r="D2027" s="83" t="s">
        <v>2329</v>
      </c>
      <c r="E2027" s="85">
        <v>73329880</v>
      </c>
      <c r="F2027" s="85">
        <v>27081888</v>
      </c>
      <c r="G2027" s="85">
        <v>953977</v>
      </c>
      <c r="H2027" s="85">
        <v>0</v>
      </c>
      <c r="I2027" s="85">
        <v>0</v>
      </c>
      <c r="J2027" s="85">
        <v>951982</v>
      </c>
      <c r="K2027" s="85">
        <v>205585</v>
      </c>
      <c r="L2027" s="85">
        <v>0</v>
      </c>
      <c r="M2027" s="85">
        <v>416838</v>
      </c>
      <c r="N2027" s="85">
        <v>0</v>
      </c>
      <c r="O2027" s="153">
        <v>1058515</v>
      </c>
      <c r="P2027" s="153">
        <v>985406</v>
      </c>
      <c r="Q2027" s="153">
        <v>13806077</v>
      </c>
      <c r="R2027" s="153">
        <v>8703504</v>
      </c>
      <c r="S2027" s="153">
        <v>0</v>
      </c>
      <c r="T2027" s="86">
        <v>3.1857800689899997E-2</v>
      </c>
      <c r="U2027" s="154" t="s">
        <v>4364</v>
      </c>
      <c r="V2027" s="154" t="s">
        <v>4364</v>
      </c>
      <c r="W2027" s="86">
        <v>1.019710176715E-2</v>
      </c>
      <c r="X2027" s="86">
        <v>0</v>
      </c>
      <c r="Y2027" s="86">
        <v>2.128984945239E-2</v>
      </c>
      <c r="Z2027" s="154" t="s">
        <v>4364</v>
      </c>
      <c r="AA2027" s="86">
        <v>0</v>
      </c>
      <c r="AB2027" s="86">
        <v>0</v>
      </c>
      <c r="AC2027" s="86">
        <v>-1.4227512413999999E-3</v>
      </c>
      <c r="AD2027" s="154" t="s">
        <v>4364</v>
      </c>
      <c r="AE2027" s="86">
        <v>1.331689258815E-2</v>
      </c>
      <c r="AF2027" s="86" t="s">
        <v>4364</v>
      </c>
      <c r="AG2027" s="86">
        <v>1.563855942E-3</v>
      </c>
    </row>
    <row r="2028" spans="1:33" x14ac:dyDescent="0.35">
      <c r="A2028" s="84">
        <v>21508</v>
      </c>
      <c r="B2028" s="126">
        <v>46112</v>
      </c>
      <c r="C2028" s="84">
        <v>11716</v>
      </c>
      <c r="D2028" s="83" t="s">
        <v>4256</v>
      </c>
      <c r="E2028" s="85">
        <v>15986651</v>
      </c>
      <c r="F2028" s="85">
        <v>10348905</v>
      </c>
      <c r="G2028" s="85">
        <v>325240</v>
      </c>
      <c r="H2028" s="85">
        <v>0</v>
      </c>
      <c r="I2028" s="85">
        <v>0</v>
      </c>
      <c r="J2028" s="85">
        <v>4431955</v>
      </c>
      <c r="K2028" s="85">
        <v>4489556</v>
      </c>
      <c r="L2028" s="85">
        <v>0</v>
      </c>
      <c r="M2028" s="85">
        <v>0</v>
      </c>
      <c r="N2028" s="85">
        <v>0</v>
      </c>
      <c r="O2028" s="153">
        <v>676762</v>
      </c>
      <c r="P2028" s="153">
        <v>425392</v>
      </c>
      <c r="Q2028" s="153">
        <v>0</v>
      </c>
      <c r="R2028" s="153">
        <v>0</v>
      </c>
      <c r="S2028" s="153">
        <v>0</v>
      </c>
      <c r="T2028" s="154">
        <v>3.9623331440000002E-4</v>
      </c>
      <c r="U2028" s="86" t="s">
        <v>4364</v>
      </c>
      <c r="V2028" s="154" t="s">
        <v>4364</v>
      </c>
      <c r="W2028" s="86">
        <v>1.348695781685E-2</v>
      </c>
      <c r="X2028" s="86">
        <v>2.4344999629899999E-3</v>
      </c>
      <c r="Y2028" s="86">
        <v>1.4667820842899999E-3</v>
      </c>
      <c r="Z2028" s="154" t="s">
        <v>4364</v>
      </c>
      <c r="AA2028" s="86">
        <v>0</v>
      </c>
      <c r="AB2028" s="154" t="s">
        <v>4364</v>
      </c>
      <c r="AC2028" s="154" t="s">
        <v>4364</v>
      </c>
      <c r="AD2028" s="154" t="s">
        <v>4364</v>
      </c>
      <c r="AE2028" s="154" t="s">
        <v>4364</v>
      </c>
      <c r="AF2028" s="154" t="s">
        <v>4364</v>
      </c>
      <c r="AG2028" s="86">
        <v>2.9842673440499999E-3</v>
      </c>
    </row>
    <row r="2029" spans="1:33" x14ac:dyDescent="0.35">
      <c r="A2029" s="84">
        <v>21530</v>
      </c>
      <c r="B2029" s="126">
        <v>46112</v>
      </c>
      <c r="C2029" s="84">
        <v>11736</v>
      </c>
      <c r="D2029" s="83" t="s">
        <v>2330</v>
      </c>
      <c r="E2029" s="85">
        <v>6519478</v>
      </c>
      <c r="F2029" s="85">
        <v>4760488</v>
      </c>
      <c r="G2029" s="85">
        <v>39318</v>
      </c>
      <c r="H2029" s="85">
        <v>0</v>
      </c>
      <c r="I2029" s="85">
        <v>0</v>
      </c>
      <c r="J2029" s="85">
        <v>393615</v>
      </c>
      <c r="K2029" s="85">
        <v>1237067</v>
      </c>
      <c r="L2029" s="85">
        <v>0</v>
      </c>
      <c r="M2029" s="85">
        <v>0</v>
      </c>
      <c r="N2029" s="85">
        <v>0</v>
      </c>
      <c r="O2029" s="153">
        <v>564626</v>
      </c>
      <c r="P2029" s="153">
        <v>1734386</v>
      </c>
      <c r="Q2029" s="153">
        <v>781210</v>
      </c>
      <c r="R2029" s="153">
        <v>10266</v>
      </c>
      <c r="S2029" s="153">
        <v>0</v>
      </c>
      <c r="T2029" s="86">
        <v>1.580800912765E-2</v>
      </c>
      <c r="U2029" s="154" t="s">
        <v>4364</v>
      </c>
      <c r="V2029" s="154" t="s">
        <v>4364</v>
      </c>
      <c r="W2029" s="86">
        <v>5.46272806343E-3</v>
      </c>
      <c r="X2029" s="86">
        <v>0</v>
      </c>
      <c r="Y2029" s="86">
        <v>8.0012911173999997E-4</v>
      </c>
      <c r="Z2029" s="154" t="s">
        <v>4364</v>
      </c>
      <c r="AA2029" s="86">
        <v>6.1971947091600003E-3</v>
      </c>
      <c r="AB2029" s="86">
        <v>0</v>
      </c>
      <c r="AC2029" s="86">
        <v>0</v>
      </c>
      <c r="AD2029" s="154" t="s">
        <v>4364</v>
      </c>
      <c r="AE2029" s="154" t="s">
        <v>4364</v>
      </c>
      <c r="AF2029" s="154" t="s">
        <v>4364</v>
      </c>
      <c r="AG2029" s="86">
        <v>2.59553916957E-3</v>
      </c>
    </row>
    <row r="2030" spans="1:33" x14ac:dyDescent="0.35">
      <c r="A2030" s="84">
        <v>21532</v>
      </c>
      <c r="B2030" s="126">
        <v>46112</v>
      </c>
      <c r="C2030" s="84">
        <v>11738</v>
      </c>
      <c r="D2030" s="83" t="s">
        <v>2331</v>
      </c>
      <c r="E2030" s="85">
        <v>47803627</v>
      </c>
      <c r="F2030" s="85">
        <v>35920167</v>
      </c>
      <c r="G2030" s="85">
        <v>649948</v>
      </c>
      <c r="H2030" s="85">
        <v>24917</v>
      </c>
      <c r="I2030" s="85">
        <v>0</v>
      </c>
      <c r="J2030" s="85">
        <v>6338880</v>
      </c>
      <c r="K2030" s="85">
        <v>9492460</v>
      </c>
      <c r="L2030" s="85">
        <v>0</v>
      </c>
      <c r="M2030" s="85">
        <v>0</v>
      </c>
      <c r="N2030" s="85">
        <v>0</v>
      </c>
      <c r="O2030" s="153">
        <v>3573969</v>
      </c>
      <c r="P2030" s="153">
        <v>422283</v>
      </c>
      <c r="Q2030" s="153">
        <v>15417707</v>
      </c>
      <c r="R2030" s="153">
        <v>0</v>
      </c>
      <c r="S2030" s="153">
        <v>0</v>
      </c>
      <c r="T2030" s="154">
        <v>1.163768943881E-2</v>
      </c>
      <c r="U2030" s="154">
        <v>4.3609220204600001E-2</v>
      </c>
      <c r="V2030" s="154" t="s">
        <v>4364</v>
      </c>
      <c r="W2030" s="86">
        <v>2.6630549773390001E-2</v>
      </c>
      <c r="X2030" s="86">
        <v>4.1849844432000001E-4</v>
      </c>
      <c r="Y2030" s="86">
        <v>-1.844017461E-4</v>
      </c>
      <c r="Z2030" s="154" t="s">
        <v>4364</v>
      </c>
      <c r="AA2030" s="86">
        <v>4.893126572921E-2</v>
      </c>
      <c r="AB2030" s="154">
        <v>0</v>
      </c>
      <c r="AC2030" s="154" t="s">
        <v>4364</v>
      </c>
      <c r="AD2030" s="154" t="s">
        <v>4364</v>
      </c>
      <c r="AE2030" s="154" t="s">
        <v>4364</v>
      </c>
      <c r="AF2030" s="154" t="s">
        <v>4364</v>
      </c>
      <c r="AG2030" s="86">
        <v>2.9346391077599999E-3</v>
      </c>
    </row>
    <row r="2031" spans="1:33" x14ac:dyDescent="0.35">
      <c r="A2031" s="84">
        <v>21556</v>
      </c>
      <c r="B2031" s="126">
        <v>46112</v>
      </c>
      <c r="C2031" s="84">
        <v>11762</v>
      </c>
      <c r="D2031" s="83" t="s">
        <v>2332</v>
      </c>
      <c r="E2031" s="85">
        <v>12071958</v>
      </c>
      <c r="F2031" s="85">
        <v>4279915</v>
      </c>
      <c r="G2031" s="85">
        <v>634330</v>
      </c>
      <c r="H2031" s="85">
        <v>0</v>
      </c>
      <c r="I2031" s="85">
        <v>0</v>
      </c>
      <c r="J2031" s="85">
        <v>1547057</v>
      </c>
      <c r="K2031" s="85">
        <v>1608526</v>
      </c>
      <c r="L2031" s="85">
        <v>0</v>
      </c>
      <c r="M2031" s="85">
        <v>0</v>
      </c>
      <c r="N2031" s="85">
        <v>0</v>
      </c>
      <c r="O2031" s="153">
        <v>413768</v>
      </c>
      <c r="P2031" s="153">
        <v>76233</v>
      </c>
      <c r="Q2031" s="153">
        <v>0</v>
      </c>
      <c r="R2031" s="153">
        <v>0</v>
      </c>
      <c r="S2031" s="153">
        <v>0</v>
      </c>
      <c r="T2031" s="154">
        <v>7.3516008096899997E-3</v>
      </c>
      <c r="U2031" s="154" t="s">
        <v>4364</v>
      </c>
      <c r="V2031" s="154" t="s">
        <v>4364</v>
      </c>
      <c r="W2031" s="86">
        <v>5.69796021373E-3</v>
      </c>
      <c r="X2031" s="86">
        <v>-4.9177491792999997E-6</v>
      </c>
      <c r="Y2031" s="86">
        <v>3.1974400896100002E-3</v>
      </c>
      <c r="Z2031" s="154" t="s">
        <v>4364</v>
      </c>
      <c r="AA2031" s="86">
        <v>0</v>
      </c>
      <c r="AB2031" s="154">
        <v>0</v>
      </c>
      <c r="AC2031" s="154" t="s">
        <v>4364</v>
      </c>
      <c r="AD2031" s="154" t="s">
        <v>4364</v>
      </c>
      <c r="AE2031" s="154" t="s">
        <v>4364</v>
      </c>
      <c r="AF2031" s="154" t="s">
        <v>4364</v>
      </c>
      <c r="AG2031" s="86">
        <v>2.60357867107E-3</v>
      </c>
    </row>
    <row r="2032" spans="1:33" x14ac:dyDescent="0.35">
      <c r="A2032" s="84">
        <v>21575</v>
      </c>
      <c r="B2032" s="126">
        <v>46112</v>
      </c>
      <c r="C2032" s="84">
        <v>11778</v>
      </c>
      <c r="D2032" s="83" t="s">
        <v>2333</v>
      </c>
      <c r="E2032" s="85">
        <v>4686949</v>
      </c>
      <c r="F2032" s="85">
        <v>3826139</v>
      </c>
      <c r="G2032" s="85">
        <v>0</v>
      </c>
      <c r="H2032" s="85">
        <v>0</v>
      </c>
      <c r="I2032" s="85">
        <v>0</v>
      </c>
      <c r="J2032" s="85">
        <v>870953</v>
      </c>
      <c r="K2032" s="85">
        <v>2036315</v>
      </c>
      <c r="L2032" s="85">
        <v>0</v>
      </c>
      <c r="M2032" s="85">
        <v>0</v>
      </c>
      <c r="N2032" s="85">
        <v>0</v>
      </c>
      <c r="O2032" s="153">
        <v>221154</v>
      </c>
      <c r="P2032" s="153">
        <v>503212</v>
      </c>
      <c r="Q2032" s="153">
        <v>0</v>
      </c>
      <c r="R2032" s="153">
        <v>194505</v>
      </c>
      <c r="S2032" s="153">
        <v>0</v>
      </c>
      <c r="T2032" s="154" t="s">
        <v>4364</v>
      </c>
      <c r="U2032" s="154" t="s">
        <v>4364</v>
      </c>
      <c r="V2032" s="154" t="s">
        <v>4364</v>
      </c>
      <c r="W2032" s="86">
        <v>3.8511664657449998E-2</v>
      </c>
      <c r="X2032" s="154">
        <v>0</v>
      </c>
      <c r="Y2032" s="154">
        <v>1.5902789660000001E-4</v>
      </c>
      <c r="Z2032" s="154" t="s">
        <v>4364</v>
      </c>
      <c r="AA2032" s="86">
        <v>0</v>
      </c>
      <c r="AB2032" s="154" t="s">
        <v>4364</v>
      </c>
      <c r="AC2032" s="154">
        <v>0</v>
      </c>
      <c r="AD2032" s="154" t="s">
        <v>4364</v>
      </c>
      <c r="AE2032" s="154" t="s">
        <v>4364</v>
      </c>
      <c r="AF2032" s="154" t="s">
        <v>4364</v>
      </c>
      <c r="AG2032" s="86">
        <v>2.5496548044600001E-3</v>
      </c>
    </row>
    <row r="2033" spans="1:33" x14ac:dyDescent="0.35">
      <c r="A2033" s="84">
        <v>21586</v>
      </c>
      <c r="B2033" s="126">
        <v>46112</v>
      </c>
      <c r="C2033" s="84">
        <v>11786</v>
      </c>
      <c r="D2033" s="83" t="s">
        <v>2334</v>
      </c>
      <c r="E2033" s="85">
        <v>24458322</v>
      </c>
      <c r="F2033" s="85">
        <v>12769797</v>
      </c>
      <c r="G2033" s="85">
        <v>0</v>
      </c>
      <c r="H2033" s="85">
        <v>0</v>
      </c>
      <c r="I2033" s="85">
        <v>141613</v>
      </c>
      <c r="J2033" s="85">
        <v>3422934</v>
      </c>
      <c r="K2033" s="85">
        <v>2501522</v>
      </c>
      <c r="L2033" s="85">
        <v>0</v>
      </c>
      <c r="M2033" s="85">
        <v>0</v>
      </c>
      <c r="N2033" s="85">
        <v>0</v>
      </c>
      <c r="O2033" s="153">
        <v>2931980</v>
      </c>
      <c r="P2033" s="153">
        <v>20957</v>
      </c>
      <c r="Q2033" s="153">
        <v>3157072</v>
      </c>
      <c r="R2033" s="153">
        <v>593719</v>
      </c>
      <c r="S2033" s="153">
        <v>0</v>
      </c>
      <c r="T2033" s="154" t="s">
        <v>4364</v>
      </c>
      <c r="U2033" s="154" t="s">
        <v>4364</v>
      </c>
      <c r="V2033" s="154">
        <v>4.1697627585900003E-3</v>
      </c>
      <c r="W2033" s="86">
        <v>2.045310159212E-2</v>
      </c>
      <c r="X2033" s="86">
        <v>0</v>
      </c>
      <c r="Y2033" s="86">
        <v>3.7109822670400002E-3</v>
      </c>
      <c r="Z2033" s="154" t="s">
        <v>4364</v>
      </c>
      <c r="AA2033" s="86">
        <v>0</v>
      </c>
      <c r="AB2033" s="86">
        <v>-7.7191604400000005E-5</v>
      </c>
      <c r="AC2033" s="86">
        <v>0</v>
      </c>
      <c r="AD2033" s="154" t="s">
        <v>4364</v>
      </c>
      <c r="AE2033" s="154" t="s">
        <v>4364</v>
      </c>
      <c r="AF2033" s="154" t="s">
        <v>4364</v>
      </c>
      <c r="AG2033" s="86">
        <v>5.71719237612E-3</v>
      </c>
    </row>
    <row r="2034" spans="1:33" x14ac:dyDescent="0.35">
      <c r="A2034" s="84">
        <v>21593</v>
      </c>
      <c r="B2034" s="126">
        <v>46112</v>
      </c>
      <c r="C2034" s="84">
        <v>11792</v>
      </c>
      <c r="D2034" s="83" t="s">
        <v>2335</v>
      </c>
      <c r="E2034" s="85">
        <v>203055375</v>
      </c>
      <c r="F2034" s="85">
        <v>149753360</v>
      </c>
      <c r="G2034" s="85">
        <v>5316120</v>
      </c>
      <c r="H2034" s="85">
        <v>0</v>
      </c>
      <c r="I2034" s="85">
        <v>0</v>
      </c>
      <c r="J2034" s="85">
        <v>22538537</v>
      </c>
      <c r="K2034" s="85">
        <v>28167023</v>
      </c>
      <c r="L2034" s="85">
        <v>0</v>
      </c>
      <c r="M2034" s="85">
        <v>116902</v>
      </c>
      <c r="N2034" s="85">
        <v>0</v>
      </c>
      <c r="O2034" s="153">
        <v>3991479</v>
      </c>
      <c r="P2034" s="153">
        <v>5565975</v>
      </c>
      <c r="Q2034" s="153">
        <v>64669569</v>
      </c>
      <c r="R2034" s="153">
        <v>19387755</v>
      </c>
      <c r="S2034" s="153">
        <v>0</v>
      </c>
      <c r="T2034" s="86">
        <v>2.2028812342669998E-2</v>
      </c>
      <c r="U2034" s="154" t="s">
        <v>4364</v>
      </c>
      <c r="V2034" s="86" t="s">
        <v>4364</v>
      </c>
      <c r="W2034" s="86">
        <v>3.2554312256349999E-2</v>
      </c>
      <c r="X2034" s="86">
        <v>6.7449974580000005E-4</v>
      </c>
      <c r="Y2034" s="86">
        <v>9.6297367151399992E-3</v>
      </c>
      <c r="Z2034" s="154" t="s">
        <v>4364</v>
      </c>
      <c r="AA2034" s="86">
        <v>1.9012016790299999E-3</v>
      </c>
      <c r="AB2034" s="86">
        <v>-1.7787751199999999E-4</v>
      </c>
      <c r="AC2034" s="86">
        <v>-1.3600506623E-3</v>
      </c>
      <c r="AD2034" s="154" t="s">
        <v>4364</v>
      </c>
      <c r="AE2034" s="86">
        <v>0</v>
      </c>
      <c r="AF2034" s="86" t="s">
        <v>4364</v>
      </c>
      <c r="AG2034" s="86">
        <v>3.39608320404E-3</v>
      </c>
    </row>
    <row r="2035" spans="1:33" x14ac:dyDescent="0.35">
      <c r="A2035" s="84">
        <v>21606</v>
      </c>
      <c r="B2035" s="126">
        <v>46112</v>
      </c>
      <c r="C2035" s="84">
        <v>11805</v>
      </c>
      <c r="D2035" s="83" t="s">
        <v>2336</v>
      </c>
      <c r="E2035" s="85">
        <v>10862981</v>
      </c>
      <c r="F2035" s="85">
        <v>4231127</v>
      </c>
      <c r="G2035" s="85">
        <v>0</v>
      </c>
      <c r="H2035" s="85">
        <v>0</v>
      </c>
      <c r="I2035" s="85">
        <v>0</v>
      </c>
      <c r="J2035" s="85">
        <v>1806548</v>
      </c>
      <c r="K2035" s="85">
        <v>1995463</v>
      </c>
      <c r="L2035" s="85">
        <v>0</v>
      </c>
      <c r="M2035" s="85">
        <v>0</v>
      </c>
      <c r="N2035" s="85">
        <v>0</v>
      </c>
      <c r="O2035" s="153">
        <v>366356</v>
      </c>
      <c r="P2035" s="153">
        <v>62760</v>
      </c>
      <c r="Q2035" s="153">
        <v>0</v>
      </c>
      <c r="R2035" s="153">
        <v>0</v>
      </c>
      <c r="S2035" s="153">
        <v>0</v>
      </c>
      <c r="T2035" s="154" t="s">
        <v>4364</v>
      </c>
      <c r="U2035" s="154" t="s">
        <v>4364</v>
      </c>
      <c r="V2035" s="154" t="s">
        <v>4364</v>
      </c>
      <c r="W2035" s="86">
        <v>1.3982672395199999E-2</v>
      </c>
      <c r="X2035" s="154">
        <v>0</v>
      </c>
      <c r="Y2035" s="86">
        <v>2.4794630145400002E-3</v>
      </c>
      <c r="Z2035" s="154" t="s">
        <v>4364</v>
      </c>
      <c r="AA2035" s="86">
        <v>0</v>
      </c>
      <c r="AB2035" s="86" t="s">
        <v>4364</v>
      </c>
      <c r="AC2035" s="154" t="s">
        <v>4364</v>
      </c>
      <c r="AD2035" s="154" t="s">
        <v>4364</v>
      </c>
      <c r="AE2035" s="154" t="s">
        <v>4364</v>
      </c>
      <c r="AF2035" s="154" t="s">
        <v>4364</v>
      </c>
      <c r="AG2035" s="86">
        <v>2.3870182381200001E-3</v>
      </c>
    </row>
    <row r="2036" spans="1:33" x14ac:dyDescent="0.35">
      <c r="A2036" s="84">
        <v>21609</v>
      </c>
      <c r="B2036" s="126">
        <v>46112</v>
      </c>
      <c r="C2036" s="84">
        <v>11808</v>
      </c>
      <c r="D2036" s="83" t="s">
        <v>2337</v>
      </c>
      <c r="E2036" s="85">
        <v>33843903</v>
      </c>
      <c r="F2036" s="85">
        <v>27460070</v>
      </c>
      <c r="G2036" s="85">
        <v>444231</v>
      </c>
      <c r="H2036" s="85">
        <v>0</v>
      </c>
      <c r="I2036" s="85">
        <v>0</v>
      </c>
      <c r="J2036" s="85">
        <v>5191015</v>
      </c>
      <c r="K2036" s="85">
        <v>12066341</v>
      </c>
      <c r="L2036" s="85">
        <v>0</v>
      </c>
      <c r="M2036" s="85">
        <v>0</v>
      </c>
      <c r="N2036" s="85">
        <v>0</v>
      </c>
      <c r="O2036" s="153">
        <v>488104</v>
      </c>
      <c r="P2036" s="153">
        <v>3765197</v>
      </c>
      <c r="Q2036" s="153">
        <v>0</v>
      </c>
      <c r="R2036" s="153">
        <v>5505182</v>
      </c>
      <c r="S2036" s="153">
        <v>0</v>
      </c>
      <c r="T2036" s="154">
        <v>4.9217833191999997E-4</v>
      </c>
      <c r="U2036" s="154" t="s">
        <v>4364</v>
      </c>
      <c r="V2036" s="154" t="s">
        <v>4364</v>
      </c>
      <c r="W2036" s="86">
        <v>1.513041318041E-2</v>
      </c>
      <c r="X2036" s="86">
        <v>-6.9216600700000005E-5</v>
      </c>
      <c r="Y2036" s="86">
        <v>1.2115731407099999E-3</v>
      </c>
      <c r="Z2036" s="154" t="s">
        <v>4364</v>
      </c>
      <c r="AA2036" s="86">
        <v>4.4497529537999999E-4</v>
      </c>
      <c r="AB2036" s="154" t="s">
        <v>4364</v>
      </c>
      <c r="AC2036" s="154">
        <v>0</v>
      </c>
      <c r="AD2036" s="154" t="s">
        <v>4364</v>
      </c>
      <c r="AE2036" s="154" t="s">
        <v>4364</v>
      </c>
      <c r="AF2036" s="154" t="s">
        <v>4364</v>
      </c>
      <c r="AG2036" s="86">
        <v>8.9179760329000004E-4</v>
      </c>
    </row>
    <row r="2037" spans="1:33" x14ac:dyDescent="0.35">
      <c r="A2037" s="84">
        <v>21614</v>
      </c>
      <c r="B2037" s="126">
        <v>46112</v>
      </c>
      <c r="C2037" s="84">
        <v>11812</v>
      </c>
      <c r="D2037" s="83" t="s">
        <v>2338</v>
      </c>
      <c r="E2037" s="85">
        <v>344432</v>
      </c>
      <c r="F2037" s="85">
        <v>55318</v>
      </c>
      <c r="G2037" s="85">
        <v>0</v>
      </c>
      <c r="H2037" s="85">
        <v>746</v>
      </c>
      <c r="I2037" s="85">
        <v>0</v>
      </c>
      <c r="J2037" s="85">
        <v>0</v>
      </c>
      <c r="K2037" s="85">
        <v>0</v>
      </c>
      <c r="L2037" s="85">
        <v>0</v>
      </c>
      <c r="M2037" s="85">
        <v>0</v>
      </c>
      <c r="N2037" s="85">
        <v>0</v>
      </c>
      <c r="O2037" s="153">
        <v>10816</v>
      </c>
      <c r="P2037" s="153">
        <v>43756</v>
      </c>
      <c r="Q2037" s="153">
        <v>0</v>
      </c>
      <c r="R2037" s="153">
        <v>0</v>
      </c>
      <c r="S2037" s="153">
        <v>0</v>
      </c>
      <c r="T2037" s="86" t="s">
        <v>4364</v>
      </c>
      <c r="U2037" s="154">
        <v>8.7314032755399992E-3</v>
      </c>
      <c r="V2037" s="154" t="s">
        <v>4364</v>
      </c>
      <c r="W2037" s="86">
        <v>-1.065098841E-4</v>
      </c>
      <c r="X2037" s="86" t="s">
        <v>4364</v>
      </c>
      <c r="Y2037" s="86" t="s">
        <v>4364</v>
      </c>
      <c r="Z2037" s="154" t="s">
        <v>4364</v>
      </c>
      <c r="AA2037" s="86">
        <v>0</v>
      </c>
      <c r="AB2037" s="86" t="s">
        <v>4364</v>
      </c>
      <c r="AC2037" s="86" t="s">
        <v>4364</v>
      </c>
      <c r="AD2037" s="154" t="s">
        <v>4364</v>
      </c>
      <c r="AE2037" s="154" t="s">
        <v>4364</v>
      </c>
      <c r="AF2037" s="86" t="s">
        <v>4364</v>
      </c>
      <c r="AG2037" s="86">
        <v>4.7348781324999998E-4</v>
      </c>
    </row>
    <row r="2038" spans="1:33" x14ac:dyDescent="0.35">
      <c r="A2038" s="84">
        <v>21615</v>
      </c>
      <c r="B2038" s="126">
        <v>46112</v>
      </c>
      <c r="C2038" s="84">
        <v>11813</v>
      </c>
      <c r="D2038" s="83" t="s">
        <v>2339</v>
      </c>
      <c r="E2038" s="85">
        <v>5090778</v>
      </c>
      <c r="F2038" s="85">
        <v>2358456</v>
      </c>
      <c r="G2038" s="85">
        <v>0</v>
      </c>
      <c r="H2038" s="85">
        <v>0</v>
      </c>
      <c r="I2038" s="85">
        <v>0</v>
      </c>
      <c r="J2038" s="85">
        <v>1227697</v>
      </c>
      <c r="K2038" s="85">
        <v>154578</v>
      </c>
      <c r="L2038" s="85">
        <v>0</v>
      </c>
      <c r="M2038" s="85">
        <v>0</v>
      </c>
      <c r="N2038" s="85">
        <v>0</v>
      </c>
      <c r="O2038" s="153">
        <v>965777</v>
      </c>
      <c r="P2038" s="153">
        <v>10404</v>
      </c>
      <c r="Q2038" s="153">
        <v>0</v>
      </c>
      <c r="R2038" s="153">
        <v>0</v>
      </c>
      <c r="S2038" s="153">
        <v>0</v>
      </c>
      <c r="T2038" s="154" t="s">
        <v>4364</v>
      </c>
      <c r="U2038" s="154" t="s">
        <v>4364</v>
      </c>
      <c r="V2038" s="154" t="s">
        <v>4364</v>
      </c>
      <c r="W2038" s="86">
        <v>1.055966867258E-2</v>
      </c>
      <c r="X2038" s="86">
        <v>0</v>
      </c>
      <c r="Y2038" s="86">
        <v>0</v>
      </c>
      <c r="Z2038" s="154" t="s">
        <v>4364</v>
      </c>
      <c r="AA2038" s="86">
        <v>0</v>
      </c>
      <c r="AB2038" s="154" t="s">
        <v>4364</v>
      </c>
      <c r="AC2038" s="154" t="s">
        <v>4364</v>
      </c>
      <c r="AD2038" s="154" t="s">
        <v>4364</v>
      </c>
      <c r="AE2038" s="154" t="s">
        <v>4364</v>
      </c>
      <c r="AF2038" s="154" t="s">
        <v>4364</v>
      </c>
      <c r="AG2038" s="86">
        <v>4.1250812321200004E-3</v>
      </c>
    </row>
    <row r="2039" spans="1:33" x14ac:dyDescent="0.35">
      <c r="A2039" s="84">
        <v>21628</v>
      </c>
      <c r="B2039" s="126">
        <v>46112</v>
      </c>
      <c r="C2039" s="84">
        <v>11824</v>
      </c>
      <c r="D2039" s="83" t="s">
        <v>4442</v>
      </c>
      <c r="E2039" s="85">
        <v>63851630</v>
      </c>
      <c r="F2039" s="85">
        <v>36394941</v>
      </c>
      <c r="G2039" s="85">
        <v>1269623</v>
      </c>
      <c r="H2039" s="85">
        <v>0</v>
      </c>
      <c r="I2039" s="85">
        <v>0</v>
      </c>
      <c r="J2039" s="85">
        <v>4397626</v>
      </c>
      <c r="K2039" s="85">
        <v>16589357</v>
      </c>
      <c r="L2039" s="85">
        <v>0</v>
      </c>
      <c r="M2039" s="85">
        <v>0</v>
      </c>
      <c r="N2039" s="85">
        <v>0</v>
      </c>
      <c r="O2039" s="153">
        <v>5243842</v>
      </c>
      <c r="P2039" s="153">
        <v>2796082</v>
      </c>
      <c r="Q2039" s="153">
        <v>4172349</v>
      </c>
      <c r="R2039" s="153">
        <v>1926062</v>
      </c>
      <c r="S2039" s="153">
        <v>0</v>
      </c>
      <c r="T2039" s="154">
        <v>1.8493678631679999E-2</v>
      </c>
      <c r="U2039" s="154" t="s">
        <v>4364</v>
      </c>
      <c r="V2039" s="154" t="s">
        <v>4364</v>
      </c>
      <c r="W2039" s="86">
        <v>2.0771397652910001E-2</v>
      </c>
      <c r="X2039" s="86">
        <v>3.7325656720999998E-4</v>
      </c>
      <c r="Y2039" s="86">
        <v>5.9239914961500004E-3</v>
      </c>
      <c r="Z2039" s="154" t="s">
        <v>4364</v>
      </c>
      <c r="AA2039" s="86">
        <v>7.5127130013999998E-3</v>
      </c>
      <c r="AB2039" s="154">
        <v>0</v>
      </c>
      <c r="AC2039" s="154">
        <v>0</v>
      </c>
      <c r="AD2039" s="154" t="s">
        <v>4364</v>
      </c>
      <c r="AE2039" s="154" t="s">
        <v>4364</v>
      </c>
      <c r="AF2039" s="154" t="s">
        <v>4364</v>
      </c>
      <c r="AG2039" s="86">
        <v>7.3923319374800001E-3</v>
      </c>
    </row>
    <row r="2040" spans="1:33" x14ac:dyDescent="0.35">
      <c r="A2040" s="84">
        <v>21630</v>
      </c>
      <c r="B2040" s="126">
        <v>46112</v>
      </c>
      <c r="C2040" s="84">
        <v>11826</v>
      </c>
      <c r="D2040" s="83" t="s">
        <v>4443</v>
      </c>
      <c r="E2040" s="85">
        <v>92289827</v>
      </c>
      <c r="F2040" s="85">
        <v>63769040</v>
      </c>
      <c r="G2040" s="85">
        <v>1713629</v>
      </c>
      <c r="H2040" s="85">
        <v>0</v>
      </c>
      <c r="I2040" s="85">
        <v>0</v>
      </c>
      <c r="J2040" s="85">
        <v>296625</v>
      </c>
      <c r="K2040" s="85">
        <v>103285</v>
      </c>
      <c r="L2040" s="85">
        <v>0</v>
      </c>
      <c r="M2040" s="85">
        <v>395429</v>
      </c>
      <c r="N2040" s="85">
        <v>0</v>
      </c>
      <c r="O2040" s="153">
        <v>670844</v>
      </c>
      <c r="P2040" s="153">
        <v>9822</v>
      </c>
      <c r="Q2040" s="153">
        <v>50449457</v>
      </c>
      <c r="R2040" s="153">
        <v>10129949</v>
      </c>
      <c r="S2040" s="153">
        <v>0</v>
      </c>
      <c r="T2040" s="86">
        <v>1.3687409162910001E-2</v>
      </c>
      <c r="U2040" s="154" t="s">
        <v>4364</v>
      </c>
      <c r="V2040" s="154" t="s">
        <v>4364</v>
      </c>
      <c r="W2040" s="86">
        <v>3.6030608875679999E-2</v>
      </c>
      <c r="X2040" s="86">
        <v>0</v>
      </c>
      <c r="Y2040" s="86">
        <v>0</v>
      </c>
      <c r="Z2040" s="154" t="s">
        <v>4364</v>
      </c>
      <c r="AA2040" s="86">
        <v>0</v>
      </c>
      <c r="AB2040" s="86">
        <v>2.6943469578999998E-4</v>
      </c>
      <c r="AC2040" s="86">
        <v>0</v>
      </c>
      <c r="AD2040" s="154" t="s">
        <v>4364</v>
      </c>
      <c r="AE2040" s="86">
        <v>0</v>
      </c>
      <c r="AF2040" s="154" t="s">
        <v>4364</v>
      </c>
      <c r="AG2040" s="86">
        <v>9.5767650479999995E-4</v>
      </c>
    </row>
    <row r="2041" spans="1:33" x14ac:dyDescent="0.35">
      <c r="A2041" s="84">
        <v>21644</v>
      </c>
      <c r="B2041" s="126">
        <v>46112</v>
      </c>
      <c r="C2041" s="84">
        <v>11837</v>
      </c>
      <c r="D2041" s="83" t="s">
        <v>2340</v>
      </c>
      <c r="E2041" s="85">
        <v>41269028</v>
      </c>
      <c r="F2041" s="85">
        <v>29833136</v>
      </c>
      <c r="G2041" s="85">
        <v>0</v>
      </c>
      <c r="H2041" s="85">
        <v>0</v>
      </c>
      <c r="I2041" s="85">
        <v>0</v>
      </c>
      <c r="J2041" s="85">
        <v>3485728</v>
      </c>
      <c r="K2041" s="85">
        <v>6717211</v>
      </c>
      <c r="L2041" s="85">
        <v>0</v>
      </c>
      <c r="M2041" s="85">
        <v>0</v>
      </c>
      <c r="N2041" s="85">
        <v>0</v>
      </c>
      <c r="O2041" s="153">
        <v>2745299</v>
      </c>
      <c r="P2041" s="153">
        <v>1791712</v>
      </c>
      <c r="Q2041" s="153">
        <v>4735968</v>
      </c>
      <c r="R2041" s="153">
        <v>10357218</v>
      </c>
      <c r="S2041" s="153">
        <v>0</v>
      </c>
      <c r="T2041" s="154" t="s">
        <v>4364</v>
      </c>
      <c r="U2041" s="154" t="s">
        <v>4364</v>
      </c>
      <c r="V2041" s="154" t="s">
        <v>4364</v>
      </c>
      <c r="W2041" s="86">
        <v>2.1766707949299999E-2</v>
      </c>
      <c r="X2041" s="86">
        <v>1.5472589454499999E-3</v>
      </c>
      <c r="Y2041" s="86">
        <v>3.9488541938699998E-3</v>
      </c>
      <c r="Z2041" s="154" t="s">
        <v>4364</v>
      </c>
      <c r="AA2041" s="86">
        <v>1.56590087619E-3</v>
      </c>
      <c r="AB2041" s="154">
        <v>0</v>
      </c>
      <c r="AC2041" s="154">
        <v>-4.3726319329999999E-4</v>
      </c>
      <c r="AD2041" s="154" t="s">
        <v>4364</v>
      </c>
      <c r="AE2041" s="154" t="s">
        <v>4364</v>
      </c>
      <c r="AF2041" s="154" t="s">
        <v>4364</v>
      </c>
      <c r="AG2041" s="86">
        <v>4.7393057076399996E-3</v>
      </c>
    </row>
    <row r="2042" spans="1:33" x14ac:dyDescent="0.35">
      <c r="A2042" s="84">
        <v>21658</v>
      </c>
      <c r="B2042" s="126">
        <v>46112</v>
      </c>
      <c r="C2042" s="84">
        <v>11850</v>
      </c>
      <c r="D2042" s="83" t="s">
        <v>2341</v>
      </c>
      <c r="E2042" s="85">
        <v>169874582</v>
      </c>
      <c r="F2042" s="85">
        <v>77974102</v>
      </c>
      <c r="G2042" s="85">
        <v>0</v>
      </c>
      <c r="H2042" s="85">
        <v>0</v>
      </c>
      <c r="I2042" s="85">
        <v>0</v>
      </c>
      <c r="J2042" s="85">
        <v>6879845</v>
      </c>
      <c r="K2042" s="85">
        <v>14188305</v>
      </c>
      <c r="L2042" s="85">
        <v>0</v>
      </c>
      <c r="M2042" s="85">
        <v>1538210</v>
      </c>
      <c r="N2042" s="85">
        <v>966174</v>
      </c>
      <c r="O2042" s="153">
        <v>4425565</v>
      </c>
      <c r="P2042" s="153">
        <v>2269903</v>
      </c>
      <c r="Q2042" s="153">
        <v>36830742</v>
      </c>
      <c r="R2042" s="153">
        <v>10808935</v>
      </c>
      <c r="S2042" s="153">
        <v>66423</v>
      </c>
      <c r="T2042" s="86" t="s">
        <v>4364</v>
      </c>
      <c r="U2042" s="154" t="s">
        <v>4364</v>
      </c>
      <c r="V2042" s="154" t="s">
        <v>4364</v>
      </c>
      <c r="W2042" s="86">
        <v>5.2740135384800003E-3</v>
      </c>
      <c r="X2042" s="86">
        <v>0</v>
      </c>
      <c r="Y2042" s="86">
        <v>1.6270223266599999E-3</v>
      </c>
      <c r="Z2042" s="154" t="s">
        <v>4364</v>
      </c>
      <c r="AA2042" s="86">
        <v>3.6510869750099998E-3</v>
      </c>
      <c r="AB2042" s="86">
        <v>-8.7485670999999996E-5</v>
      </c>
      <c r="AC2042" s="86">
        <v>0</v>
      </c>
      <c r="AD2042" s="154">
        <v>0.77288990811910996</v>
      </c>
      <c r="AE2042" s="154">
        <v>0</v>
      </c>
      <c r="AF2042" s="154">
        <v>0</v>
      </c>
      <c r="AG2042" s="86">
        <v>1.53438442342E-3</v>
      </c>
    </row>
    <row r="2043" spans="1:33" x14ac:dyDescent="0.35">
      <c r="A2043" s="84">
        <v>21669</v>
      </c>
      <c r="B2043" s="126">
        <v>46112</v>
      </c>
      <c r="C2043" s="84">
        <v>11860</v>
      </c>
      <c r="D2043" s="83" t="s">
        <v>2342</v>
      </c>
      <c r="E2043" s="85">
        <v>286220545</v>
      </c>
      <c r="F2043" s="85">
        <v>190788664</v>
      </c>
      <c r="G2043" s="85">
        <v>2326111</v>
      </c>
      <c r="H2043" s="85">
        <v>0</v>
      </c>
      <c r="I2043" s="85">
        <v>2625606</v>
      </c>
      <c r="J2043" s="85">
        <v>33671935</v>
      </c>
      <c r="K2043" s="85">
        <v>74554995</v>
      </c>
      <c r="L2043" s="85">
        <v>0</v>
      </c>
      <c r="M2043" s="85">
        <v>0</v>
      </c>
      <c r="N2043" s="85">
        <v>0</v>
      </c>
      <c r="O2043" s="153">
        <v>3863092</v>
      </c>
      <c r="P2043" s="153">
        <v>21118328</v>
      </c>
      <c r="Q2043" s="153">
        <v>26088954</v>
      </c>
      <c r="R2043" s="153">
        <v>23385534</v>
      </c>
      <c r="S2043" s="153">
        <v>3154109</v>
      </c>
      <c r="T2043" s="154">
        <v>2.2258936550309999E-2</v>
      </c>
      <c r="U2043" s="154" t="s">
        <v>4364</v>
      </c>
      <c r="V2043" s="154">
        <v>2.7471036596499999E-3</v>
      </c>
      <c r="W2043" s="86">
        <v>2.6418354724249998E-2</v>
      </c>
      <c r="X2043" s="86">
        <v>2.0849369506099999E-3</v>
      </c>
      <c r="Y2043" s="86">
        <v>6.7896346752500001E-3</v>
      </c>
      <c r="Z2043" s="154" t="s">
        <v>4364</v>
      </c>
      <c r="AA2043" s="86">
        <v>2.3312920558900001E-3</v>
      </c>
      <c r="AB2043" s="154">
        <v>0</v>
      </c>
      <c r="AC2043" s="154">
        <v>2.4384740169499999E-3</v>
      </c>
      <c r="AD2043" s="154">
        <v>0</v>
      </c>
      <c r="AE2043" s="154" t="s">
        <v>4364</v>
      </c>
      <c r="AF2043" s="154" t="s">
        <v>4364</v>
      </c>
      <c r="AG2043" s="86">
        <v>4.6700989361399999E-3</v>
      </c>
    </row>
    <row r="2044" spans="1:33" x14ac:dyDescent="0.35">
      <c r="A2044" s="84">
        <v>21683</v>
      </c>
      <c r="B2044" s="126">
        <v>46112</v>
      </c>
      <c r="C2044" s="84">
        <v>11871</v>
      </c>
      <c r="D2044" s="83" t="s">
        <v>2343</v>
      </c>
      <c r="E2044" s="85">
        <v>378986</v>
      </c>
      <c r="F2044" s="85">
        <v>34423</v>
      </c>
      <c r="G2044" s="85">
        <v>0</v>
      </c>
      <c r="H2044" s="85">
        <v>0</v>
      </c>
      <c r="I2044" s="85">
        <v>0</v>
      </c>
      <c r="J2044" s="85">
        <v>0</v>
      </c>
      <c r="K2044" s="85">
        <v>0</v>
      </c>
      <c r="L2044" s="85">
        <v>0</v>
      </c>
      <c r="M2044" s="85">
        <v>0</v>
      </c>
      <c r="N2044" s="85">
        <v>0</v>
      </c>
      <c r="O2044" s="153">
        <v>34423</v>
      </c>
      <c r="P2044" s="153">
        <v>0</v>
      </c>
      <c r="Q2044" s="153">
        <v>0</v>
      </c>
      <c r="R2044" s="153">
        <v>0</v>
      </c>
      <c r="S2044" s="153">
        <v>0</v>
      </c>
      <c r="T2044" s="154" t="s">
        <v>4364</v>
      </c>
      <c r="U2044" s="154" t="s">
        <v>4364</v>
      </c>
      <c r="V2044" s="154" t="s">
        <v>4364</v>
      </c>
      <c r="W2044" s="86">
        <v>3.0626330831100002E-3</v>
      </c>
      <c r="X2044" s="154" t="s">
        <v>4364</v>
      </c>
      <c r="Y2044" s="154" t="s">
        <v>4364</v>
      </c>
      <c r="Z2044" s="154" t="s">
        <v>4364</v>
      </c>
      <c r="AA2044" s="154" t="s">
        <v>4364</v>
      </c>
      <c r="AB2044" s="154" t="s">
        <v>4364</v>
      </c>
      <c r="AC2044" s="154" t="s">
        <v>4364</v>
      </c>
      <c r="AD2044" s="154" t="s">
        <v>4364</v>
      </c>
      <c r="AE2044" s="154" t="s">
        <v>4364</v>
      </c>
      <c r="AF2044" s="154" t="s">
        <v>4364</v>
      </c>
      <c r="AG2044" s="86">
        <v>3.0626330831100002E-3</v>
      </c>
    </row>
    <row r="2045" spans="1:33" x14ac:dyDescent="0.35">
      <c r="A2045" s="84">
        <v>21686</v>
      </c>
      <c r="B2045" s="126">
        <v>46112</v>
      </c>
      <c r="C2045" s="84">
        <v>11874</v>
      </c>
      <c r="D2045" s="83" t="s">
        <v>2344</v>
      </c>
      <c r="E2045" s="85">
        <v>210483512</v>
      </c>
      <c r="F2045" s="85">
        <v>113143822</v>
      </c>
      <c r="G2045" s="85">
        <v>0</v>
      </c>
      <c r="H2045" s="85">
        <v>0</v>
      </c>
      <c r="I2045" s="85">
        <v>0</v>
      </c>
      <c r="J2045" s="85">
        <v>5022821</v>
      </c>
      <c r="K2045" s="85">
        <v>27428260</v>
      </c>
      <c r="L2045" s="85">
        <v>0</v>
      </c>
      <c r="M2045" s="85">
        <v>5879797</v>
      </c>
      <c r="N2045" s="85">
        <v>0</v>
      </c>
      <c r="O2045" s="153">
        <v>9592433</v>
      </c>
      <c r="P2045" s="153">
        <v>7522108</v>
      </c>
      <c r="Q2045" s="153">
        <v>37040199</v>
      </c>
      <c r="R2045" s="153">
        <v>20658204</v>
      </c>
      <c r="S2045" s="153">
        <v>0</v>
      </c>
      <c r="T2045" s="86" t="s">
        <v>4364</v>
      </c>
      <c r="U2045" s="154" t="s">
        <v>4364</v>
      </c>
      <c r="V2045" s="86" t="s">
        <v>4364</v>
      </c>
      <c r="W2045" s="86">
        <v>2.1646443719109999E-2</v>
      </c>
      <c r="X2045" s="86">
        <v>6.2947657412000004E-4</v>
      </c>
      <c r="Y2045" s="86">
        <v>3.8894749078999999E-3</v>
      </c>
      <c r="Z2045" s="154" t="s">
        <v>4364</v>
      </c>
      <c r="AA2045" s="86">
        <v>3.7939410241099999E-3</v>
      </c>
      <c r="AB2045" s="86">
        <v>-9.9313904100000001E-5</v>
      </c>
      <c r="AC2045" s="86">
        <v>9.9602276299999996E-5</v>
      </c>
      <c r="AD2045" s="154" t="s">
        <v>4364</v>
      </c>
      <c r="AE2045" s="86">
        <v>0</v>
      </c>
      <c r="AF2045" s="86" t="s">
        <v>4364</v>
      </c>
      <c r="AG2045" s="86">
        <v>2.8984454277600001E-3</v>
      </c>
    </row>
    <row r="2046" spans="1:33" x14ac:dyDescent="0.35">
      <c r="A2046" s="84">
        <v>21694</v>
      </c>
      <c r="B2046" s="126">
        <v>46112</v>
      </c>
      <c r="C2046" s="84">
        <v>11879</v>
      </c>
      <c r="D2046" s="83" t="s">
        <v>2345</v>
      </c>
      <c r="E2046" s="85">
        <v>172442763</v>
      </c>
      <c r="F2046" s="85">
        <v>42204935</v>
      </c>
      <c r="G2046" s="85">
        <v>1158173</v>
      </c>
      <c r="H2046" s="85">
        <v>0</v>
      </c>
      <c r="I2046" s="85">
        <v>119363</v>
      </c>
      <c r="J2046" s="85">
        <v>3003143</v>
      </c>
      <c r="K2046" s="85">
        <v>6373452</v>
      </c>
      <c r="L2046" s="85">
        <v>0</v>
      </c>
      <c r="M2046" s="85">
        <v>2055295</v>
      </c>
      <c r="N2046" s="85">
        <v>6253887</v>
      </c>
      <c r="O2046" s="153">
        <v>2663340</v>
      </c>
      <c r="P2046" s="153">
        <v>6916324</v>
      </c>
      <c r="Q2046" s="153">
        <v>7609200</v>
      </c>
      <c r="R2046" s="153">
        <v>6052758</v>
      </c>
      <c r="S2046" s="153">
        <v>0</v>
      </c>
      <c r="T2046" s="154">
        <v>9.3804549066600004E-3</v>
      </c>
      <c r="U2046" s="154" t="s">
        <v>4364</v>
      </c>
      <c r="V2046" s="154">
        <v>3.6942428903699999E-3</v>
      </c>
      <c r="W2046" s="86">
        <v>7.0041271162539998E-2</v>
      </c>
      <c r="X2046" s="86">
        <v>0</v>
      </c>
      <c r="Y2046" s="86">
        <v>2.60965642222E-3</v>
      </c>
      <c r="Z2046" s="154" t="s">
        <v>4364</v>
      </c>
      <c r="AA2046" s="86">
        <v>0</v>
      </c>
      <c r="AB2046" s="154">
        <v>0</v>
      </c>
      <c r="AC2046" s="154">
        <v>2.2152719621299998E-3</v>
      </c>
      <c r="AD2046" s="154" t="s">
        <v>4364</v>
      </c>
      <c r="AE2046" s="154">
        <v>0</v>
      </c>
      <c r="AF2046" s="154">
        <v>0</v>
      </c>
      <c r="AG2046" s="86">
        <v>4.7685506677900003E-3</v>
      </c>
    </row>
    <row r="2047" spans="1:33" x14ac:dyDescent="0.35">
      <c r="A2047" s="84">
        <v>21710</v>
      </c>
      <c r="B2047" s="126">
        <v>46112</v>
      </c>
      <c r="C2047" s="84">
        <v>11892</v>
      </c>
      <c r="D2047" s="83" t="s">
        <v>2346</v>
      </c>
      <c r="E2047" s="85">
        <v>3916102</v>
      </c>
      <c r="F2047" s="85">
        <v>3117723</v>
      </c>
      <c r="G2047" s="85">
        <v>0</v>
      </c>
      <c r="H2047" s="85">
        <v>0</v>
      </c>
      <c r="I2047" s="85">
        <v>0</v>
      </c>
      <c r="J2047" s="85">
        <v>960153</v>
      </c>
      <c r="K2047" s="85">
        <v>1404734</v>
      </c>
      <c r="L2047" s="85">
        <v>0</v>
      </c>
      <c r="M2047" s="85">
        <v>0</v>
      </c>
      <c r="N2047" s="85">
        <v>0</v>
      </c>
      <c r="O2047" s="153">
        <v>419954</v>
      </c>
      <c r="P2047" s="153">
        <v>332881</v>
      </c>
      <c r="Q2047" s="153">
        <v>0</v>
      </c>
      <c r="R2047" s="153">
        <v>0</v>
      </c>
      <c r="S2047" s="153">
        <v>0</v>
      </c>
      <c r="T2047" s="154" t="s">
        <v>4364</v>
      </c>
      <c r="U2047" s="154" t="s">
        <v>4364</v>
      </c>
      <c r="V2047" s="154" t="s">
        <v>4364</v>
      </c>
      <c r="W2047" s="86">
        <v>0</v>
      </c>
      <c r="X2047" s="86">
        <v>0</v>
      </c>
      <c r="Y2047" s="86">
        <v>6.6295832010599999E-3</v>
      </c>
      <c r="Z2047" s="154" t="s">
        <v>4364</v>
      </c>
      <c r="AA2047" s="86">
        <v>0</v>
      </c>
      <c r="AB2047" s="86" t="s">
        <v>4364</v>
      </c>
      <c r="AC2047" s="154" t="s">
        <v>4364</v>
      </c>
      <c r="AD2047" s="154" t="s">
        <v>4364</v>
      </c>
      <c r="AE2047" s="154" t="s">
        <v>4364</v>
      </c>
      <c r="AF2047" s="154" t="s">
        <v>4364</v>
      </c>
      <c r="AG2047" s="86">
        <v>2.94630362233E-3</v>
      </c>
    </row>
    <row r="2048" spans="1:33" x14ac:dyDescent="0.35">
      <c r="A2048" s="84">
        <v>21713</v>
      </c>
      <c r="B2048" s="126">
        <v>46112</v>
      </c>
      <c r="C2048" s="84">
        <v>11895</v>
      </c>
      <c r="D2048" s="83" t="s">
        <v>2347</v>
      </c>
      <c r="E2048" s="85">
        <v>26219804</v>
      </c>
      <c r="F2048" s="85">
        <v>9681512</v>
      </c>
      <c r="G2048" s="85">
        <v>0</v>
      </c>
      <c r="H2048" s="85">
        <v>0</v>
      </c>
      <c r="I2048" s="85">
        <v>0</v>
      </c>
      <c r="J2048" s="85">
        <v>2081276</v>
      </c>
      <c r="K2048" s="85">
        <v>7035826</v>
      </c>
      <c r="L2048" s="85">
        <v>0</v>
      </c>
      <c r="M2048" s="85">
        <v>0</v>
      </c>
      <c r="N2048" s="85">
        <v>0</v>
      </c>
      <c r="O2048" s="153">
        <v>484143</v>
      </c>
      <c r="P2048" s="153">
        <v>80267</v>
      </c>
      <c r="Q2048" s="153">
        <v>0</v>
      </c>
      <c r="R2048" s="153">
        <v>0</v>
      </c>
      <c r="S2048" s="153">
        <v>0</v>
      </c>
      <c r="T2048" s="154" t="s">
        <v>4364</v>
      </c>
      <c r="U2048" s="154" t="s">
        <v>4364</v>
      </c>
      <c r="V2048" s="154" t="s">
        <v>4364</v>
      </c>
      <c r="W2048" s="86">
        <v>4.8961710914099997E-3</v>
      </c>
      <c r="X2048" s="154">
        <v>0</v>
      </c>
      <c r="Y2048" s="154">
        <v>-1.3666625510000001E-4</v>
      </c>
      <c r="Z2048" s="154" t="s">
        <v>4364</v>
      </c>
      <c r="AA2048" s="154">
        <v>0</v>
      </c>
      <c r="AB2048" s="154" t="s">
        <v>4364</v>
      </c>
      <c r="AC2048" s="154" t="s">
        <v>4364</v>
      </c>
      <c r="AD2048" s="154" t="s">
        <v>4364</v>
      </c>
      <c r="AE2048" s="154" t="s">
        <v>4364</v>
      </c>
      <c r="AF2048" s="154" t="s">
        <v>4364</v>
      </c>
      <c r="AG2048" s="86">
        <v>1.8931241976E-4</v>
      </c>
    </row>
    <row r="2049" spans="1:33" x14ac:dyDescent="0.35">
      <c r="A2049" s="84">
        <v>21737</v>
      </c>
      <c r="B2049" s="126">
        <v>46112</v>
      </c>
      <c r="C2049" s="84">
        <v>11914</v>
      </c>
      <c r="D2049" s="83" t="s">
        <v>2348</v>
      </c>
      <c r="E2049" s="85">
        <v>27429152</v>
      </c>
      <c r="F2049" s="85">
        <v>10777099</v>
      </c>
      <c r="G2049" s="85">
        <v>0</v>
      </c>
      <c r="H2049" s="85">
        <v>0</v>
      </c>
      <c r="I2049" s="85">
        <v>127005</v>
      </c>
      <c r="J2049" s="85">
        <v>2028519</v>
      </c>
      <c r="K2049" s="85">
        <v>4343096</v>
      </c>
      <c r="L2049" s="85">
        <v>0</v>
      </c>
      <c r="M2049" s="85">
        <v>0</v>
      </c>
      <c r="N2049" s="85">
        <v>0</v>
      </c>
      <c r="O2049" s="153">
        <v>4174829</v>
      </c>
      <c r="P2049" s="153">
        <v>93459</v>
      </c>
      <c r="Q2049" s="153">
        <v>0</v>
      </c>
      <c r="R2049" s="153">
        <v>10191</v>
      </c>
      <c r="S2049" s="153">
        <v>0</v>
      </c>
      <c r="T2049" s="154" t="s">
        <v>4364</v>
      </c>
      <c r="U2049" s="154" t="s">
        <v>4364</v>
      </c>
      <c r="V2049" s="154">
        <v>7.3085702948099997E-3</v>
      </c>
      <c r="W2049" s="86">
        <v>2.8072970357010001E-2</v>
      </c>
      <c r="X2049" s="154">
        <v>-2.4807879479000002E-3</v>
      </c>
      <c r="Y2049" s="86">
        <v>7.3712161424200002E-3</v>
      </c>
      <c r="Z2049" s="154" t="s">
        <v>4364</v>
      </c>
      <c r="AA2049" s="154">
        <v>0</v>
      </c>
      <c r="AB2049" s="154" t="s">
        <v>4364</v>
      </c>
      <c r="AC2049" s="154">
        <v>0</v>
      </c>
      <c r="AD2049" s="154" t="s">
        <v>4364</v>
      </c>
      <c r="AE2049" s="154" t="s">
        <v>4364</v>
      </c>
      <c r="AF2049" s="154" t="s">
        <v>4364</v>
      </c>
      <c r="AG2049" s="86">
        <v>1.232403047387E-2</v>
      </c>
    </row>
    <row r="2050" spans="1:33" x14ac:dyDescent="0.35">
      <c r="A2050" s="84">
        <v>21751</v>
      </c>
      <c r="B2050" s="126">
        <v>46112</v>
      </c>
      <c r="C2050" s="84">
        <v>11927</v>
      </c>
      <c r="D2050" s="83" t="s">
        <v>2349</v>
      </c>
      <c r="E2050" s="85">
        <v>632425802</v>
      </c>
      <c r="F2050" s="85">
        <v>297970932</v>
      </c>
      <c r="G2050" s="85">
        <v>17242439</v>
      </c>
      <c r="H2050" s="85">
        <v>0</v>
      </c>
      <c r="I2050" s="85">
        <v>1196545</v>
      </c>
      <c r="J2050" s="85">
        <v>30805455</v>
      </c>
      <c r="K2050" s="85">
        <v>76342674</v>
      </c>
      <c r="L2050" s="85">
        <v>0</v>
      </c>
      <c r="M2050" s="85">
        <v>0</v>
      </c>
      <c r="N2050" s="85">
        <v>0</v>
      </c>
      <c r="O2050" s="153">
        <v>18986952</v>
      </c>
      <c r="P2050" s="153">
        <v>3745270</v>
      </c>
      <c r="Q2050" s="153">
        <v>112181459</v>
      </c>
      <c r="R2050" s="153">
        <v>0</v>
      </c>
      <c r="S2050" s="153">
        <v>37470137</v>
      </c>
      <c r="T2050" s="154">
        <v>4.0243492692100001E-2</v>
      </c>
      <c r="U2050" s="86">
        <v>6.5703795324710004E-2</v>
      </c>
      <c r="V2050" s="154">
        <v>4.0196219183540001E-2</v>
      </c>
      <c r="W2050" s="86">
        <v>5.0939571590470002E-2</v>
      </c>
      <c r="X2050" s="86">
        <v>5.8316539838300001E-3</v>
      </c>
      <c r="Y2050" s="86">
        <v>2.1068438161380001E-2</v>
      </c>
      <c r="Z2050" s="154" t="s">
        <v>4364</v>
      </c>
      <c r="AA2050" s="86">
        <v>3.6923796750899999E-3</v>
      </c>
      <c r="AB2050" s="154">
        <v>0</v>
      </c>
      <c r="AC2050" s="154" t="s">
        <v>4364</v>
      </c>
      <c r="AD2050" s="154">
        <v>2.2331155567500002E-3</v>
      </c>
      <c r="AE2050" s="154" t="s">
        <v>4364</v>
      </c>
      <c r="AF2050" s="154" t="s">
        <v>4364</v>
      </c>
      <c r="AG2050" s="86">
        <v>1.292986940927E-2</v>
      </c>
    </row>
    <row r="2051" spans="1:33" x14ac:dyDescent="0.35">
      <c r="A2051" s="84">
        <v>21774</v>
      </c>
      <c r="B2051" s="126">
        <v>46112</v>
      </c>
      <c r="C2051" s="84">
        <v>11948</v>
      </c>
      <c r="D2051" s="83" t="s">
        <v>2350</v>
      </c>
      <c r="E2051" s="85">
        <v>31599782</v>
      </c>
      <c r="F2051" s="85">
        <v>10213052</v>
      </c>
      <c r="G2051" s="85">
        <v>899205</v>
      </c>
      <c r="H2051" s="85">
        <v>0</v>
      </c>
      <c r="I2051" s="85">
        <v>0</v>
      </c>
      <c r="J2051" s="85">
        <v>1978197</v>
      </c>
      <c r="K2051" s="85">
        <v>3708917</v>
      </c>
      <c r="L2051" s="85">
        <v>0</v>
      </c>
      <c r="M2051" s="85">
        <v>0</v>
      </c>
      <c r="N2051" s="85">
        <v>0</v>
      </c>
      <c r="O2051" s="153">
        <v>1054999</v>
      </c>
      <c r="P2051" s="153">
        <v>0</v>
      </c>
      <c r="Q2051" s="153">
        <v>0</v>
      </c>
      <c r="R2051" s="153">
        <v>0</v>
      </c>
      <c r="S2051" s="153">
        <v>2571733</v>
      </c>
      <c r="T2051" s="86">
        <v>9.6773071639799993E-3</v>
      </c>
      <c r="U2051" s="154" t="s">
        <v>4364</v>
      </c>
      <c r="V2051" s="154" t="s">
        <v>4364</v>
      </c>
      <c r="W2051" s="86">
        <v>8.42568830248E-3</v>
      </c>
      <c r="X2051" s="86">
        <v>-9.5501438609999997E-4</v>
      </c>
      <c r="Y2051" s="86">
        <v>5.3712663987000005E-4</v>
      </c>
      <c r="Z2051" s="154" t="s">
        <v>4364</v>
      </c>
      <c r="AA2051" s="86" t="s">
        <v>4364</v>
      </c>
      <c r="AB2051" s="86" t="s">
        <v>4364</v>
      </c>
      <c r="AC2051" s="86" t="s">
        <v>4364</v>
      </c>
      <c r="AD2051" s="86">
        <v>0</v>
      </c>
      <c r="AE2051" s="86" t="s">
        <v>4364</v>
      </c>
      <c r="AF2051" s="86" t="s">
        <v>4364</v>
      </c>
      <c r="AG2051" s="86">
        <v>2.1979513801E-4</v>
      </c>
    </row>
    <row r="2052" spans="1:33" x14ac:dyDescent="0.35">
      <c r="A2052" s="84">
        <v>21782</v>
      </c>
      <c r="B2052" s="126">
        <v>46112</v>
      </c>
      <c r="C2052" s="84">
        <v>11955</v>
      </c>
      <c r="D2052" s="83" t="s">
        <v>2351</v>
      </c>
      <c r="E2052" s="85">
        <v>14289843</v>
      </c>
      <c r="F2052" s="85">
        <v>7687334</v>
      </c>
      <c r="G2052" s="85">
        <v>0</v>
      </c>
      <c r="H2052" s="85">
        <v>0</v>
      </c>
      <c r="I2052" s="85">
        <v>0</v>
      </c>
      <c r="J2052" s="85">
        <v>2268232</v>
      </c>
      <c r="K2052" s="85">
        <v>3062632</v>
      </c>
      <c r="L2052" s="85">
        <v>0</v>
      </c>
      <c r="M2052" s="85">
        <v>0</v>
      </c>
      <c r="N2052" s="85">
        <v>0</v>
      </c>
      <c r="O2052" s="153">
        <v>377051</v>
      </c>
      <c r="P2052" s="153">
        <v>121243</v>
      </c>
      <c r="Q2052" s="153">
        <v>919916</v>
      </c>
      <c r="R2052" s="153">
        <v>938260</v>
      </c>
      <c r="S2052" s="153">
        <v>0</v>
      </c>
      <c r="T2052" s="154" t="s">
        <v>4364</v>
      </c>
      <c r="U2052" s="154" t="s">
        <v>4364</v>
      </c>
      <c r="V2052" s="154" t="s">
        <v>4364</v>
      </c>
      <c r="W2052" s="86">
        <v>5.3616278288899999E-3</v>
      </c>
      <c r="X2052" s="86">
        <v>0</v>
      </c>
      <c r="Y2052" s="86">
        <v>-1.4829116669999999E-4</v>
      </c>
      <c r="Z2052" s="154" t="s">
        <v>4364</v>
      </c>
      <c r="AA2052" s="86">
        <v>0</v>
      </c>
      <c r="AB2052" s="86">
        <v>0</v>
      </c>
      <c r="AC2052" s="86">
        <v>0</v>
      </c>
      <c r="AD2052" s="154" t="s">
        <v>4364</v>
      </c>
      <c r="AE2052" s="154" t="s">
        <v>4364</v>
      </c>
      <c r="AF2052" s="154" t="s">
        <v>4364</v>
      </c>
      <c r="AG2052" s="86">
        <v>1.9637042824000001E-4</v>
      </c>
    </row>
    <row r="2053" spans="1:33" x14ac:dyDescent="0.35">
      <c r="A2053" s="84">
        <v>21787</v>
      </c>
      <c r="B2053" s="126">
        <v>46112</v>
      </c>
      <c r="C2053" s="84">
        <v>11960</v>
      </c>
      <c r="D2053" s="83" t="s">
        <v>2352</v>
      </c>
      <c r="E2053" s="85">
        <v>2127420</v>
      </c>
      <c r="F2053" s="85">
        <v>313294</v>
      </c>
      <c r="G2053" s="85">
        <v>0</v>
      </c>
      <c r="H2053" s="85">
        <v>0</v>
      </c>
      <c r="I2053" s="85">
        <v>0</v>
      </c>
      <c r="J2053" s="85">
        <v>119834</v>
      </c>
      <c r="K2053" s="85">
        <v>79255</v>
      </c>
      <c r="L2053" s="85">
        <v>0</v>
      </c>
      <c r="M2053" s="85">
        <v>0</v>
      </c>
      <c r="N2053" s="85">
        <v>0</v>
      </c>
      <c r="O2053" s="153">
        <v>49041</v>
      </c>
      <c r="P2053" s="153">
        <v>65165</v>
      </c>
      <c r="Q2053" s="153">
        <v>0</v>
      </c>
      <c r="R2053" s="153">
        <v>0</v>
      </c>
      <c r="S2053" s="153">
        <v>0</v>
      </c>
      <c r="T2053" s="86" t="s">
        <v>4364</v>
      </c>
      <c r="U2053" s="154" t="s">
        <v>4364</v>
      </c>
      <c r="V2053" s="154" t="s">
        <v>4364</v>
      </c>
      <c r="W2053" s="86">
        <v>0</v>
      </c>
      <c r="X2053" s="86">
        <v>-3.7663056583600002E-2</v>
      </c>
      <c r="Y2053" s="86">
        <v>4.2842005836619998E-2</v>
      </c>
      <c r="Z2053" s="154" t="s">
        <v>4364</v>
      </c>
      <c r="AA2053" s="86">
        <v>0</v>
      </c>
      <c r="AB2053" s="86" t="s">
        <v>4364</v>
      </c>
      <c r="AC2053" s="86" t="s">
        <v>4364</v>
      </c>
      <c r="AD2053" s="86" t="s">
        <v>4364</v>
      </c>
      <c r="AE2053" s="154" t="s">
        <v>4364</v>
      </c>
      <c r="AF2053" s="86" t="s">
        <v>4364</v>
      </c>
      <c r="AG2053" s="86">
        <v>-1.4258626223899999E-2</v>
      </c>
    </row>
    <row r="2054" spans="1:33" x14ac:dyDescent="0.35">
      <c r="A2054" s="84">
        <v>21788</v>
      </c>
      <c r="B2054" s="126">
        <v>46112</v>
      </c>
      <c r="C2054" s="84">
        <v>11961</v>
      </c>
      <c r="D2054" s="83" t="s">
        <v>2353</v>
      </c>
      <c r="E2054" s="85">
        <v>27894719</v>
      </c>
      <c r="F2054" s="85">
        <v>14916284</v>
      </c>
      <c r="G2054" s="85">
        <v>533985</v>
      </c>
      <c r="H2054" s="85">
        <v>0</v>
      </c>
      <c r="I2054" s="85">
        <v>0</v>
      </c>
      <c r="J2054" s="85">
        <v>4367216</v>
      </c>
      <c r="K2054" s="85">
        <v>8099616</v>
      </c>
      <c r="L2054" s="85">
        <v>0</v>
      </c>
      <c r="M2054" s="85">
        <v>0</v>
      </c>
      <c r="N2054" s="85">
        <v>0</v>
      </c>
      <c r="O2054" s="153">
        <v>798687</v>
      </c>
      <c r="P2054" s="153">
        <v>918587</v>
      </c>
      <c r="Q2054" s="153">
        <v>198193</v>
      </c>
      <c r="R2054" s="153">
        <v>0</v>
      </c>
      <c r="S2054" s="153">
        <v>0</v>
      </c>
      <c r="T2054" s="154">
        <v>1.3722925229370001E-2</v>
      </c>
      <c r="U2054" s="154" t="s">
        <v>4364</v>
      </c>
      <c r="V2054" s="154" t="s">
        <v>4364</v>
      </c>
      <c r="W2054" s="86">
        <v>1.9283666862579998E-2</v>
      </c>
      <c r="X2054" s="86">
        <v>0</v>
      </c>
      <c r="Y2054" s="86">
        <v>2.9055056076499998E-3</v>
      </c>
      <c r="Z2054" s="154" t="s">
        <v>4364</v>
      </c>
      <c r="AA2054" s="86">
        <v>0</v>
      </c>
      <c r="AB2054" s="154">
        <v>0</v>
      </c>
      <c r="AC2054" s="154" t="s">
        <v>4364</v>
      </c>
      <c r="AD2054" s="154" t="s">
        <v>4364</v>
      </c>
      <c r="AE2054" s="154" t="s">
        <v>4364</v>
      </c>
      <c r="AF2054" s="154" t="s">
        <v>4364</v>
      </c>
      <c r="AG2054" s="86">
        <v>2.8739148711100001E-3</v>
      </c>
    </row>
    <row r="2055" spans="1:33" x14ac:dyDescent="0.35">
      <c r="A2055" s="84">
        <v>21794</v>
      </c>
      <c r="B2055" s="126">
        <v>46112</v>
      </c>
      <c r="C2055" s="84">
        <v>11966</v>
      </c>
      <c r="D2055" s="83" t="s">
        <v>2354</v>
      </c>
      <c r="E2055" s="85">
        <v>32693837</v>
      </c>
      <c r="F2055" s="85">
        <v>13788961</v>
      </c>
      <c r="G2055" s="85">
        <v>447749</v>
      </c>
      <c r="H2055" s="85">
        <v>0</v>
      </c>
      <c r="I2055" s="85">
        <v>0</v>
      </c>
      <c r="J2055" s="85">
        <v>4230931</v>
      </c>
      <c r="K2055" s="85">
        <v>5960180</v>
      </c>
      <c r="L2055" s="85">
        <v>0</v>
      </c>
      <c r="M2055" s="85">
        <v>0</v>
      </c>
      <c r="N2055" s="85">
        <v>0</v>
      </c>
      <c r="O2055" s="153">
        <v>1686483</v>
      </c>
      <c r="P2055" s="153">
        <v>550416</v>
      </c>
      <c r="Q2055" s="153">
        <v>673323</v>
      </c>
      <c r="R2055" s="153">
        <v>0</v>
      </c>
      <c r="S2055" s="153">
        <v>239879</v>
      </c>
      <c r="T2055" s="86">
        <v>3.3772229635620002E-2</v>
      </c>
      <c r="U2055" s="154" t="s">
        <v>4364</v>
      </c>
      <c r="V2055" s="86" t="s">
        <v>4364</v>
      </c>
      <c r="W2055" s="86">
        <v>4.1268382600050002E-2</v>
      </c>
      <c r="X2055" s="86">
        <v>0</v>
      </c>
      <c r="Y2055" s="86">
        <v>3.2683276561600002E-3</v>
      </c>
      <c r="Z2055" s="154" t="s">
        <v>4364</v>
      </c>
      <c r="AA2055" s="86">
        <v>7.3483978454999999E-4</v>
      </c>
      <c r="AB2055" s="86">
        <v>0</v>
      </c>
      <c r="AC2055" s="86" t="s">
        <v>4364</v>
      </c>
      <c r="AD2055" s="154">
        <v>-3.1457277915000001E-6</v>
      </c>
      <c r="AE2055" s="154" t="s">
        <v>4364</v>
      </c>
      <c r="AF2055" s="154" t="s">
        <v>4364</v>
      </c>
      <c r="AG2055" s="86">
        <v>5.9928487434999997E-3</v>
      </c>
    </row>
    <row r="2056" spans="1:33" x14ac:dyDescent="0.35">
      <c r="A2056" s="84">
        <v>21798</v>
      </c>
      <c r="B2056" s="126">
        <v>46112</v>
      </c>
      <c r="C2056" s="84">
        <v>11970</v>
      </c>
      <c r="D2056" s="83" t="s">
        <v>2355</v>
      </c>
      <c r="E2056" s="85">
        <v>31785598</v>
      </c>
      <c r="F2056" s="85">
        <v>18535963</v>
      </c>
      <c r="G2056" s="85">
        <v>439760</v>
      </c>
      <c r="H2056" s="85">
        <v>0</v>
      </c>
      <c r="I2056" s="85">
        <v>0</v>
      </c>
      <c r="J2056" s="85">
        <v>322846</v>
      </c>
      <c r="K2056" s="85">
        <v>563315</v>
      </c>
      <c r="L2056" s="85">
        <v>0</v>
      </c>
      <c r="M2056" s="85">
        <v>438013</v>
      </c>
      <c r="N2056" s="85">
        <v>894821</v>
      </c>
      <c r="O2056" s="153">
        <v>265218</v>
      </c>
      <c r="P2056" s="153">
        <v>341335</v>
      </c>
      <c r="Q2056" s="153">
        <v>14051406</v>
      </c>
      <c r="R2056" s="153">
        <v>1219249</v>
      </c>
      <c r="S2056" s="153">
        <v>0</v>
      </c>
      <c r="T2056" s="154">
        <v>2.7725689906459999E-2</v>
      </c>
      <c r="U2056" s="154" t="s">
        <v>4364</v>
      </c>
      <c r="V2056" s="154" t="s">
        <v>4364</v>
      </c>
      <c r="W2056" s="86">
        <v>1.4393249209959999E-2</v>
      </c>
      <c r="X2056" s="86">
        <v>0</v>
      </c>
      <c r="Y2056" s="86">
        <v>0</v>
      </c>
      <c r="Z2056" s="154" t="s">
        <v>4364</v>
      </c>
      <c r="AA2056" s="86">
        <v>0</v>
      </c>
      <c r="AB2056" s="86">
        <v>0</v>
      </c>
      <c r="AC2056" s="86">
        <v>0</v>
      </c>
      <c r="AD2056" s="154" t="s">
        <v>4364</v>
      </c>
      <c r="AE2056" s="154">
        <v>0</v>
      </c>
      <c r="AF2056" s="154">
        <v>0</v>
      </c>
      <c r="AG2056" s="86">
        <v>9.5647213195999999E-4</v>
      </c>
    </row>
    <row r="2057" spans="1:33" x14ac:dyDescent="0.35">
      <c r="A2057" s="84">
        <v>21831</v>
      </c>
      <c r="B2057" s="126">
        <v>46112</v>
      </c>
      <c r="C2057" s="84">
        <v>12000</v>
      </c>
      <c r="D2057" s="83" t="s">
        <v>2356</v>
      </c>
      <c r="E2057" s="85">
        <v>17815287</v>
      </c>
      <c r="F2057" s="85">
        <v>2199578</v>
      </c>
      <c r="G2057" s="85">
        <v>0</v>
      </c>
      <c r="H2057" s="85">
        <v>0</v>
      </c>
      <c r="I2057" s="85">
        <v>0</v>
      </c>
      <c r="J2057" s="85">
        <v>63950</v>
      </c>
      <c r="K2057" s="85">
        <v>169347</v>
      </c>
      <c r="L2057" s="85">
        <v>0</v>
      </c>
      <c r="M2057" s="85">
        <v>0</v>
      </c>
      <c r="N2057" s="85">
        <v>0</v>
      </c>
      <c r="O2057" s="153">
        <v>1937812</v>
      </c>
      <c r="P2057" s="153">
        <v>28469</v>
      </c>
      <c r="Q2057" s="153">
        <v>0</v>
      </c>
      <c r="R2057" s="153">
        <v>0</v>
      </c>
      <c r="S2057" s="153">
        <v>0</v>
      </c>
      <c r="T2057" s="86" t="s">
        <v>4364</v>
      </c>
      <c r="U2057" s="154" t="s">
        <v>4364</v>
      </c>
      <c r="V2057" s="154" t="s">
        <v>4364</v>
      </c>
      <c r="W2057" s="86">
        <v>1.833588327506E-2</v>
      </c>
      <c r="X2057" s="86">
        <v>0</v>
      </c>
      <c r="Y2057" s="86">
        <v>2.3179934262820001E-2</v>
      </c>
      <c r="Z2057" s="154" t="s">
        <v>4364</v>
      </c>
      <c r="AA2057" s="86">
        <v>0</v>
      </c>
      <c r="AB2057" s="86" t="s">
        <v>4364</v>
      </c>
      <c r="AC2057" s="154" t="s">
        <v>4364</v>
      </c>
      <c r="AD2057" s="154" t="s">
        <v>4364</v>
      </c>
      <c r="AE2057" s="154" t="s">
        <v>4364</v>
      </c>
      <c r="AF2057" s="154" t="s">
        <v>4364</v>
      </c>
      <c r="AG2057" s="86">
        <v>1.8536812442740001E-2</v>
      </c>
    </row>
    <row r="2058" spans="1:33" x14ac:dyDescent="0.35">
      <c r="A2058" s="84">
        <v>21845</v>
      </c>
      <c r="B2058" s="126">
        <v>46112</v>
      </c>
      <c r="C2058" s="84">
        <v>12013</v>
      </c>
      <c r="D2058" s="83" t="s">
        <v>2357</v>
      </c>
      <c r="E2058" s="85">
        <v>14818527</v>
      </c>
      <c r="F2058" s="85">
        <v>5971551</v>
      </c>
      <c r="G2058" s="85">
        <v>251076</v>
      </c>
      <c r="H2058" s="85">
        <v>0</v>
      </c>
      <c r="I2058" s="85">
        <v>0</v>
      </c>
      <c r="J2058" s="85">
        <v>938775</v>
      </c>
      <c r="K2058" s="85">
        <v>1178421</v>
      </c>
      <c r="L2058" s="85">
        <v>0</v>
      </c>
      <c r="M2058" s="85">
        <v>0</v>
      </c>
      <c r="N2058" s="85">
        <v>0</v>
      </c>
      <c r="O2058" s="153">
        <v>644470</v>
      </c>
      <c r="P2058" s="153">
        <v>28151</v>
      </c>
      <c r="Q2058" s="153">
        <v>0</v>
      </c>
      <c r="R2058" s="153">
        <v>2930658</v>
      </c>
      <c r="S2058" s="153">
        <v>0</v>
      </c>
      <c r="T2058" s="154">
        <v>3.6005068436400002E-3</v>
      </c>
      <c r="U2058" s="154" t="s">
        <v>4364</v>
      </c>
      <c r="V2058" s="154" t="s">
        <v>4364</v>
      </c>
      <c r="W2058" s="86">
        <v>3.1326937279600002E-3</v>
      </c>
      <c r="X2058" s="154">
        <v>0</v>
      </c>
      <c r="Y2058" s="154">
        <v>-6.1347208119999995E-4</v>
      </c>
      <c r="Z2058" s="154" t="s">
        <v>4364</v>
      </c>
      <c r="AA2058" s="154">
        <v>0</v>
      </c>
      <c r="AB2058" s="154" t="s">
        <v>4364</v>
      </c>
      <c r="AC2058" s="154">
        <v>0</v>
      </c>
      <c r="AD2058" s="154" t="s">
        <v>4364</v>
      </c>
      <c r="AE2058" s="154" t="s">
        <v>4364</v>
      </c>
      <c r="AF2058" s="154" t="s">
        <v>4364</v>
      </c>
      <c r="AG2058" s="86">
        <v>3.4135191707999999E-4</v>
      </c>
    </row>
    <row r="2059" spans="1:33" x14ac:dyDescent="0.35">
      <c r="A2059" s="84">
        <v>21851</v>
      </c>
      <c r="B2059" s="126">
        <v>46112</v>
      </c>
      <c r="C2059" s="84">
        <v>12018</v>
      </c>
      <c r="D2059" s="83" t="s">
        <v>2358</v>
      </c>
      <c r="E2059" s="85">
        <v>46043641</v>
      </c>
      <c r="F2059" s="85">
        <v>16427260</v>
      </c>
      <c r="G2059" s="85">
        <v>0</v>
      </c>
      <c r="H2059" s="85">
        <v>0</v>
      </c>
      <c r="I2059" s="85">
        <v>0</v>
      </c>
      <c r="J2059" s="85">
        <v>3704855</v>
      </c>
      <c r="K2059" s="85">
        <v>9397664</v>
      </c>
      <c r="L2059" s="85">
        <v>0</v>
      </c>
      <c r="M2059" s="85">
        <v>0</v>
      </c>
      <c r="N2059" s="85">
        <v>0</v>
      </c>
      <c r="O2059" s="153">
        <v>2377285</v>
      </c>
      <c r="P2059" s="153">
        <v>932851</v>
      </c>
      <c r="Q2059" s="153">
        <v>0</v>
      </c>
      <c r="R2059" s="153">
        <v>14605</v>
      </c>
      <c r="S2059" s="153">
        <v>0</v>
      </c>
      <c r="T2059" s="154" t="s">
        <v>4364</v>
      </c>
      <c r="U2059" s="154" t="s">
        <v>4364</v>
      </c>
      <c r="V2059" s="154" t="s">
        <v>4364</v>
      </c>
      <c r="W2059" s="86">
        <v>1.0632891569240001E-2</v>
      </c>
      <c r="X2059" s="86">
        <v>3.1617623431900001E-3</v>
      </c>
      <c r="Y2059" s="86">
        <v>2.7132973602499999E-3</v>
      </c>
      <c r="Z2059" s="154" t="s">
        <v>4364</v>
      </c>
      <c r="AA2059" s="86">
        <v>0</v>
      </c>
      <c r="AB2059" s="86" t="s">
        <v>4364</v>
      </c>
      <c r="AC2059" s="86">
        <v>0</v>
      </c>
      <c r="AD2059" s="154" t="s">
        <v>4364</v>
      </c>
      <c r="AE2059" s="154" t="s">
        <v>4364</v>
      </c>
      <c r="AF2059" s="154" t="s">
        <v>4364</v>
      </c>
      <c r="AG2059" s="86">
        <v>3.8362113633699998E-3</v>
      </c>
    </row>
    <row r="2060" spans="1:33" x14ac:dyDescent="0.35">
      <c r="A2060" s="84">
        <v>21853</v>
      </c>
      <c r="B2060" s="126">
        <v>46112</v>
      </c>
      <c r="C2060" s="84">
        <v>12020</v>
      </c>
      <c r="D2060" s="83" t="s">
        <v>2359</v>
      </c>
      <c r="E2060" s="85">
        <v>27777571</v>
      </c>
      <c r="F2060" s="85">
        <v>19241409</v>
      </c>
      <c r="G2060" s="85">
        <v>413296</v>
      </c>
      <c r="H2060" s="85">
        <v>0</v>
      </c>
      <c r="I2060" s="85">
        <v>0</v>
      </c>
      <c r="J2060" s="85">
        <v>2296898</v>
      </c>
      <c r="K2060" s="85">
        <v>6121917</v>
      </c>
      <c r="L2060" s="85">
        <v>0</v>
      </c>
      <c r="M2060" s="85">
        <v>0</v>
      </c>
      <c r="N2060" s="85">
        <v>0</v>
      </c>
      <c r="O2060" s="153">
        <v>1582313</v>
      </c>
      <c r="P2060" s="153">
        <v>1225353</v>
      </c>
      <c r="Q2060" s="153">
        <v>7125757</v>
      </c>
      <c r="R2060" s="153">
        <v>475875</v>
      </c>
      <c r="S2060" s="153">
        <v>0</v>
      </c>
      <c r="T2060" s="86">
        <v>4.1784946428999998E-4</v>
      </c>
      <c r="U2060" s="154" t="s">
        <v>4364</v>
      </c>
      <c r="V2060" s="154" t="s">
        <v>4364</v>
      </c>
      <c r="W2060" s="86">
        <v>7.6264745025299997E-3</v>
      </c>
      <c r="X2060" s="86">
        <v>0</v>
      </c>
      <c r="Y2060" s="86">
        <v>1.7856529510799999E-3</v>
      </c>
      <c r="Z2060" s="154" t="s">
        <v>4364</v>
      </c>
      <c r="AA2060" s="86">
        <v>1.1593495262339999E-2</v>
      </c>
      <c r="AB2060" s="86">
        <v>0</v>
      </c>
      <c r="AC2060" s="154">
        <v>0</v>
      </c>
      <c r="AD2060" s="154" t="s">
        <v>4364</v>
      </c>
      <c r="AE2060" s="154" t="s">
        <v>4364</v>
      </c>
      <c r="AF2060" s="154" t="s">
        <v>4364</v>
      </c>
      <c r="AG2060" s="86">
        <v>1.9935352563599999E-3</v>
      </c>
    </row>
    <row r="2061" spans="1:33" x14ac:dyDescent="0.35">
      <c r="A2061" s="84">
        <v>21873</v>
      </c>
      <c r="B2061" s="126">
        <v>46112</v>
      </c>
      <c r="C2061" s="84">
        <v>12037</v>
      </c>
      <c r="D2061" s="83" t="s">
        <v>2360</v>
      </c>
      <c r="E2061" s="85">
        <v>101095429</v>
      </c>
      <c r="F2061" s="85">
        <v>71529416</v>
      </c>
      <c r="G2061" s="85">
        <v>1426052</v>
      </c>
      <c r="H2061" s="85">
        <v>115693</v>
      </c>
      <c r="I2061" s="85">
        <v>512</v>
      </c>
      <c r="J2061" s="85">
        <v>5335854</v>
      </c>
      <c r="K2061" s="85">
        <v>22750605</v>
      </c>
      <c r="L2061" s="85">
        <v>0</v>
      </c>
      <c r="M2061" s="85">
        <v>2886930</v>
      </c>
      <c r="N2061" s="85">
        <v>117294</v>
      </c>
      <c r="O2061" s="153">
        <v>1778729</v>
      </c>
      <c r="P2061" s="153">
        <v>4839529</v>
      </c>
      <c r="Q2061" s="153">
        <v>20759503</v>
      </c>
      <c r="R2061" s="153">
        <v>9797241</v>
      </c>
      <c r="S2061" s="153">
        <v>1721474</v>
      </c>
      <c r="T2061" s="86">
        <v>8.3675143227699995E-3</v>
      </c>
      <c r="U2061" s="154">
        <v>0</v>
      </c>
      <c r="V2061" s="154">
        <v>0</v>
      </c>
      <c r="W2061" s="86">
        <v>2.4330398251000002E-2</v>
      </c>
      <c r="X2061" s="86">
        <v>3.5963383174799999E-3</v>
      </c>
      <c r="Y2061" s="86">
        <v>3.7524294038300001E-3</v>
      </c>
      <c r="Z2061" s="154" t="s">
        <v>4364</v>
      </c>
      <c r="AA2061" s="86">
        <v>3.29772952522E-3</v>
      </c>
      <c r="AB2061" s="86">
        <v>3.41710647641E-3</v>
      </c>
      <c r="AC2061" s="86">
        <v>0</v>
      </c>
      <c r="AD2061" s="154">
        <v>0</v>
      </c>
      <c r="AE2061" s="154">
        <v>0</v>
      </c>
      <c r="AF2061" s="154">
        <v>0</v>
      </c>
      <c r="AG2061" s="86">
        <v>3.5859027933799999E-3</v>
      </c>
    </row>
    <row r="2062" spans="1:33" x14ac:dyDescent="0.35">
      <c r="A2062" s="84">
        <v>21875</v>
      </c>
      <c r="B2062" s="126">
        <v>46112</v>
      </c>
      <c r="C2062" s="84">
        <v>12039</v>
      </c>
      <c r="D2062" s="83" t="s">
        <v>2361</v>
      </c>
      <c r="E2062" s="85">
        <v>4809455</v>
      </c>
      <c r="F2062" s="85">
        <v>3219129</v>
      </c>
      <c r="G2062" s="85">
        <v>0</v>
      </c>
      <c r="H2062" s="85">
        <v>0</v>
      </c>
      <c r="I2062" s="85">
        <v>0</v>
      </c>
      <c r="J2062" s="85">
        <v>1163032</v>
      </c>
      <c r="K2062" s="85">
        <v>1723761</v>
      </c>
      <c r="L2062" s="85">
        <v>0</v>
      </c>
      <c r="M2062" s="85">
        <v>0</v>
      </c>
      <c r="N2062" s="85">
        <v>0</v>
      </c>
      <c r="O2062" s="153">
        <v>288435</v>
      </c>
      <c r="P2062" s="153">
        <v>0</v>
      </c>
      <c r="Q2062" s="153">
        <v>43901</v>
      </c>
      <c r="R2062" s="153">
        <v>0</v>
      </c>
      <c r="S2062" s="153">
        <v>0</v>
      </c>
      <c r="T2062" s="86" t="s">
        <v>4364</v>
      </c>
      <c r="U2062" s="86" t="s">
        <v>4364</v>
      </c>
      <c r="V2062" s="154" t="s">
        <v>4364</v>
      </c>
      <c r="W2062" s="86">
        <v>2.0981676236270001E-2</v>
      </c>
      <c r="X2062" s="86">
        <v>0</v>
      </c>
      <c r="Y2062" s="86">
        <v>3.5187915552000002E-4</v>
      </c>
      <c r="Z2062" s="154" t="s">
        <v>4364</v>
      </c>
      <c r="AA2062" s="86">
        <v>0</v>
      </c>
      <c r="AB2062" s="86">
        <v>0</v>
      </c>
      <c r="AC2062" s="154" t="s">
        <v>4364</v>
      </c>
      <c r="AD2062" s="154" t="s">
        <v>4364</v>
      </c>
      <c r="AE2062" s="154" t="s">
        <v>4364</v>
      </c>
      <c r="AF2062" s="154" t="s">
        <v>4364</v>
      </c>
      <c r="AG2062" s="86">
        <v>1.6862097541100001E-3</v>
      </c>
    </row>
    <row r="2063" spans="1:33" x14ac:dyDescent="0.35">
      <c r="A2063" s="84">
        <v>21879</v>
      </c>
      <c r="B2063" s="126">
        <v>46112</v>
      </c>
      <c r="C2063" s="84">
        <v>12043</v>
      </c>
      <c r="D2063" s="83" t="s">
        <v>2362</v>
      </c>
      <c r="E2063" s="85">
        <v>4903582</v>
      </c>
      <c r="F2063" s="85">
        <v>3381771</v>
      </c>
      <c r="G2063" s="85">
        <v>259770</v>
      </c>
      <c r="H2063" s="85">
        <v>0</v>
      </c>
      <c r="I2063" s="85">
        <v>0</v>
      </c>
      <c r="J2063" s="85">
        <v>934320</v>
      </c>
      <c r="K2063" s="85">
        <v>1137955</v>
      </c>
      <c r="L2063" s="85">
        <v>0</v>
      </c>
      <c r="M2063" s="85">
        <v>0</v>
      </c>
      <c r="N2063" s="85">
        <v>0</v>
      </c>
      <c r="O2063" s="153">
        <v>387446</v>
      </c>
      <c r="P2063" s="153">
        <v>662280</v>
      </c>
      <c r="Q2063" s="153">
        <v>0</v>
      </c>
      <c r="R2063" s="153">
        <v>0</v>
      </c>
      <c r="S2063" s="153">
        <v>0</v>
      </c>
      <c r="T2063" s="154">
        <v>1.1018444134179999E-2</v>
      </c>
      <c r="U2063" s="154" t="s">
        <v>4364</v>
      </c>
      <c r="V2063" s="154" t="s">
        <v>4364</v>
      </c>
      <c r="W2063" s="86">
        <v>3.3627269053390002E-2</v>
      </c>
      <c r="X2063" s="86">
        <v>-1.1415110485999999E-3</v>
      </c>
      <c r="Y2063" s="86">
        <v>7.3827990411700004E-3</v>
      </c>
      <c r="Z2063" s="154" t="s">
        <v>4364</v>
      </c>
      <c r="AA2063" s="86">
        <v>4.0916549004900004E-3</v>
      </c>
      <c r="AB2063" s="154" t="s">
        <v>4364</v>
      </c>
      <c r="AC2063" s="154" t="s">
        <v>4364</v>
      </c>
      <c r="AD2063" s="154" t="s">
        <v>4364</v>
      </c>
      <c r="AE2063" s="154" t="s">
        <v>4364</v>
      </c>
      <c r="AF2063" s="154" t="s">
        <v>4364</v>
      </c>
      <c r="AG2063" s="86">
        <v>7.8499485508100007E-3</v>
      </c>
    </row>
    <row r="2064" spans="1:33" x14ac:dyDescent="0.35">
      <c r="A2064" s="84">
        <v>21904</v>
      </c>
      <c r="B2064" s="126">
        <v>46112</v>
      </c>
      <c r="C2064" s="84">
        <v>12067</v>
      </c>
      <c r="D2064" s="83" t="s">
        <v>2363</v>
      </c>
      <c r="E2064" s="85">
        <v>12181847</v>
      </c>
      <c r="F2064" s="85">
        <v>2981513</v>
      </c>
      <c r="G2064" s="85">
        <v>38854</v>
      </c>
      <c r="H2064" s="85">
        <v>0</v>
      </c>
      <c r="I2064" s="85">
        <v>0</v>
      </c>
      <c r="J2064" s="85">
        <v>1162417</v>
      </c>
      <c r="K2064" s="85">
        <v>1019670</v>
      </c>
      <c r="L2064" s="85">
        <v>0</v>
      </c>
      <c r="M2064" s="85">
        <v>0</v>
      </c>
      <c r="N2064" s="85">
        <v>0</v>
      </c>
      <c r="O2064" s="153">
        <v>425255</v>
      </c>
      <c r="P2064" s="153">
        <v>335317</v>
      </c>
      <c r="Q2064" s="153">
        <v>0</v>
      </c>
      <c r="R2064" s="153">
        <v>0</v>
      </c>
      <c r="S2064" s="153">
        <v>0</v>
      </c>
      <c r="T2064" s="86">
        <v>3.4943034132310001E-2</v>
      </c>
      <c r="U2064" s="154" t="s">
        <v>4364</v>
      </c>
      <c r="V2064" s="154" t="s">
        <v>4364</v>
      </c>
      <c r="W2064" s="86">
        <v>1.4901958449699999E-2</v>
      </c>
      <c r="X2064" s="86">
        <v>0</v>
      </c>
      <c r="Y2064" s="86">
        <v>4.9226224573899998E-3</v>
      </c>
      <c r="Z2064" s="154" t="s">
        <v>4364</v>
      </c>
      <c r="AA2064" s="86">
        <v>2.3983969424000001E-4</v>
      </c>
      <c r="AB2064" s="86" t="s">
        <v>4364</v>
      </c>
      <c r="AC2064" s="86" t="s">
        <v>4364</v>
      </c>
      <c r="AD2064" s="154" t="s">
        <v>4364</v>
      </c>
      <c r="AE2064" s="154" t="s">
        <v>4364</v>
      </c>
      <c r="AF2064" s="86" t="s">
        <v>4364</v>
      </c>
      <c r="AG2064" s="86">
        <v>4.6429392651799999E-3</v>
      </c>
    </row>
    <row r="2065" spans="1:33" x14ac:dyDescent="0.35">
      <c r="A2065" s="84">
        <v>21927</v>
      </c>
      <c r="B2065" s="126">
        <v>46112</v>
      </c>
      <c r="C2065" s="84">
        <v>12089</v>
      </c>
      <c r="D2065" s="83" t="s">
        <v>2364</v>
      </c>
      <c r="E2065" s="85">
        <v>146656831</v>
      </c>
      <c r="F2065" s="85">
        <v>102805404</v>
      </c>
      <c r="G2065" s="85">
        <v>11587540</v>
      </c>
      <c r="H2065" s="85">
        <v>0</v>
      </c>
      <c r="I2065" s="85">
        <v>2493713</v>
      </c>
      <c r="J2065" s="85">
        <v>11097026</v>
      </c>
      <c r="K2065" s="85">
        <v>17181324</v>
      </c>
      <c r="L2065" s="85">
        <v>0</v>
      </c>
      <c r="M2065" s="85">
        <v>0</v>
      </c>
      <c r="N2065" s="85">
        <v>0</v>
      </c>
      <c r="O2065" s="153">
        <v>7808796</v>
      </c>
      <c r="P2065" s="153">
        <v>12640413</v>
      </c>
      <c r="Q2065" s="153">
        <v>7798091</v>
      </c>
      <c r="R2065" s="153">
        <v>32198501</v>
      </c>
      <c r="S2065" s="153">
        <v>0</v>
      </c>
      <c r="T2065" s="86">
        <v>1.73474957583E-2</v>
      </c>
      <c r="U2065" s="154" t="s">
        <v>4364</v>
      </c>
      <c r="V2065" s="154">
        <v>0</v>
      </c>
      <c r="W2065" s="86">
        <v>1.390449065007E-2</v>
      </c>
      <c r="X2065" s="86">
        <v>2.8698222690800002E-3</v>
      </c>
      <c r="Y2065" s="86">
        <v>5.1492981717700002E-3</v>
      </c>
      <c r="Z2065" s="154" t="s">
        <v>4364</v>
      </c>
      <c r="AA2065" s="86">
        <v>5.2508478748800004E-3</v>
      </c>
      <c r="AB2065" s="86">
        <v>0</v>
      </c>
      <c r="AC2065" s="86">
        <v>4.4798854505E-4</v>
      </c>
      <c r="AD2065" s="86" t="s">
        <v>4364</v>
      </c>
      <c r="AE2065" s="154" t="s">
        <v>4364</v>
      </c>
      <c r="AF2065" s="154" t="s">
        <v>4364</v>
      </c>
      <c r="AG2065" s="86">
        <v>5.0314766876299998E-3</v>
      </c>
    </row>
    <row r="2066" spans="1:33" x14ac:dyDescent="0.35">
      <c r="A2066" s="84">
        <v>21930</v>
      </c>
      <c r="B2066" s="126">
        <v>46112</v>
      </c>
      <c r="C2066" s="84">
        <v>12092</v>
      </c>
      <c r="D2066" s="83" t="s">
        <v>2365</v>
      </c>
      <c r="E2066" s="85">
        <v>840126947</v>
      </c>
      <c r="F2066" s="85">
        <v>658224264</v>
      </c>
      <c r="G2066" s="85">
        <v>21058142</v>
      </c>
      <c r="H2066" s="85">
        <v>0</v>
      </c>
      <c r="I2066" s="85">
        <v>2513330</v>
      </c>
      <c r="J2066" s="85">
        <v>39441647</v>
      </c>
      <c r="K2066" s="85">
        <v>54848597</v>
      </c>
      <c r="L2066" s="85">
        <v>0</v>
      </c>
      <c r="M2066" s="85">
        <v>219131869</v>
      </c>
      <c r="N2066" s="85">
        <v>404294</v>
      </c>
      <c r="O2066" s="153">
        <v>8169959</v>
      </c>
      <c r="P2066" s="153">
        <v>2762048</v>
      </c>
      <c r="Q2066" s="153">
        <v>260588759</v>
      </c>
      <c r="R2066" s="153">
        <v>49305619</v>
      </c>
      <c r="S2066" s="153">
        <v>0</v>
      </c>
      <c r="T2066" s="154">
        <v>2.212172732385E-2</v>
      </c>
      <c r="U2066" s="154" t="s">
        <v>4364</v>
      </c>
      <c r="V2066" s="154">
        <v>0</v>
      </c>
      <c r="W2066" s="86">
        <v>3.1940500920049998E-2</v>
      </c>
      <c r="X2066" s="86">
        <v>3.7235250898299999E-3</v>
      </c>
      <c r="Y2066" s="86">
        <v>8.4854453066199997E-3</v>
      </c>
      <c r="Z2066" s="154" t="s">
        <v>4364</v>
      </c>
      <c r="AA2066" s="86">
        <v>7.7645229575899997E-3</v>
      </c>
      <c r="AB2066" s="154">
        <v>-3.6884220888999998E-6</v>
      </c>
      <c r="AC2066" s="154">
        <v>-2.9706602500000001E-5</v>
      </c>
      <c r="AD2066" s="154" t="s">
        <v>4364</v>
      </c>
      <c r="AE2066" s="154">
        <v>0</v>
      </c>
      <c r="AF2066" s="154">
        <v>0</v>
      </c>
      <c r="AG2066" s="86">
        <v>2.1782410675400001E-3</v>
      </c>
    </row>
    <row r="2067" spans="1:33" x14ac:dyDescent="0.35">
      <c r="A2067" s="84">
        <v>21956</v>
      </c>
      <c r="B2067" s="126">
        <v>46112</v>
      </c>
      <c r="C2067" s="84">
        <v>12117</v>
      </c>
      <c r="D2067" s="83" t="s">
        <v>2366</v>
      </c>
      <c r="E2067" s="85">
        <v>8114434</v>
      </c>
      <c r="F2067" s="85">
        <v>3744311</v>
      </c>
      <c r="G2067" s="85">
        <v>0</v>
      </c>
      <c r="H2067" s="85">
        <v>0</v>
      </c>
      <c r="I2067" s="85">
        <v>0</v>
      </c>
      <c r="J2067" s="85">
        <v>1000934</v>
      </c>
      <c r="K2067" s="85">
        <v>815349</v>
      </c>
      <c r="L2067" s="85">
        <v>0</v>
      </c>
      <c r="M2067" s="85">
        <v>0</v>
      </c>
      <c r="N2067" s="85">
        <v>0</v>
      </c>
      <c r="O2067" s="153">
        <v>215011</v>
      </c>
      <c r="P2067" s="153">
        <v>240971</v>
      </c>
      <c r="Q2067" s="153">
        <v>1048028</v>
      </c>
      <c r="R2067" s="153">
        <v>424018</v>
      </c>
      <c r="S2067" s="153">
        <v>0</v>
      </c>
      <c r="T2067" s="86" t="s">
        <v>4364</v>
      </c>
      <c r="U2067" s="86" t="s">
        <v>4364</v>
      </c>
      <c r="V2067" s="154" t="s">
        <v>4364</v>
      </c>
      <c r="W2067" s="86">
        <v>1.06286955044E-2</v>
      </c>
      <c r="X2067" s="86">
        <v>7.4299988851899996E-3</v>
      </c>
      <c r="Y2067" s="86">
        <v>5.9172442198700001E-3</v>
      </c>
      <c r="Z2067" s="154" t="s">
        <v>4364</v>
      </c>
      <c r="AA2067" s="86">
        <v>0</v>
      </c>
      <c r="AB2067" s="86">
        <v>9.1202202560200004E-3</v>
      </c>
      <c r="AC2067" s="86">
        <v>0</v>
      </c>
      <c r="AD2067" s="154" t="s">
        <v>4364</v>
      </c>
      <c r="AE2067" s="154" t="s">
        <v>4364</v>
      </c>
      <c r="AF2067" s="154" t="s">
        <v>4364</v>
      </c>
      <c r="AG2067" s="86">
        <v>6.2236029655000002E-3</v>
      </c>
    </row>
    <row r="2068" spans="1:33" x14ac:dyDescent="0.35">
      <c r="A2068" s="84">
        <v>21968</v>
      </c>
      <c r="B2068" s="126">
        <v>46112</v>
      </c>
      <c r="C2068" s="84">
        <v>12128</v>
      </c>
      <c r="D2068" s="83" t="s">
        <v>2367</v>
      </c>
      <c r="E2068" s="85">
        <v>5863359</v>
      </c>
      <c r="F2068" s="85">
        <v>4111667</v>
      </c>
      <c r="G2068" s="85">
        <v>0</v>
      </c>
      <c r="H2068" s="85">
        <v>0</v>
      </c>
      <c r="I2068" s="85">
        <v>0</v>
      </c>
      <c r="J2068" s="85">
        <v>1083002</v>
      </c>
      <c r="K2068" s="85">
        <v>2022497</v>
      </c>
      <c r="L2068" s="85">
        <v>0</v>
      </c>
      <c r="M2068" s="85">
        <v>0</v>
      </c>
      <c r="N2068" s="85">
        <v>0</v>
      </c>
      <c r="O2068" s="153">
        <v>468004</v>
      </c>
      <c r="P2068" s="153">
        <v>538164</v>
      </c>
      <c r="Q2068" s="153">
        <v>0</v>
      </c>
      <c r="R2068" s="153">
        <v>0</v>
      </c>
      <c r="S2068" s="153">
        <v>0</v>
      </c>
      <c r="T2068" s="86" t="s">
        <v>4364</v>
      </c>
      <c r="U2068" s="154" t="s">
        <v>4364</v>
      </c>
      <c r="V2068" s="86" t="s">
        <v>4364</v>
      </c>
      <c r="W2068" s="86">
        <v>2.0068094472150001E-2</v>
      </c>
      <c r="X2068" s="86">
        <v>0</v>
      </c>
      <c r="Y2068" s="86">
        <v>0</v>
      </c>
      <c r="Z2068" s="154" t="s">
        <v>4364</v>
      </c>
      <c r="AA2068" s="86">
        <v>0</v>
      </c>
      <c r="AB2068" s="86" t="s">
        <v>4364</v>
      </c>
      <c r="AC2068" s="86" t="s">
        <v>4364</v>
      </c>
      <c r="AD2068" s="154" t="s">
        <v>4364</v>
      </c>
      <c r="AE2068" s="154" t="s">
        <v>4364</v>
      </c>
      <c r="AF2068" s="154" t="s">
        <v>4364</v>
      </c>
      <c r="AG2068" s="86">
        <v>2.4492641990900002E-3</v>
      </c>
    </row>
    <row r="2069" spans="1:33" x14ac:dyDescent="0.35">
      <c r="A2069" s="84">
        <v>21971</v>
      </c>
      <c r="B2069" s="126">
        <v>46112</v>
      </c>
      <c r="C2069" s="84">
        <v>12131</v>
      </c>
      <c r="D2069" s="83" t="s">
        <v>2368</v>
      </c>
      <c r="E2069" s="85">
        <v>701473252</v>
      </c>
      <c r="F2069" s="85">
        <v>478990487</v>
      </c>
      <c r="G2069" s="85">
        <v>22101899</v>
      </c>
      <c r="H2069" s="85">
        <v>872496</v>
      </c>
      <c r="I2069" s="85">
        <v>0</v>
      </c>
      <c r="J2069" s="85">
        <v>28535373</v>
      </c>
      <c r="K2069" s="85">
        <v>70591248</v>
      </c>
      <c r="L2069" s="85">
        <v>0</v>
      </c>
      <c r="M2069" s="85">
        <v>52451627</v>
      </c>
      <c r="N2069" s="85">
        <v>0</v>
      </c>
      <c r="O2069" s="153">
        <v>23200868</v>
      </c>
      <c r="P2069" s="153">
        <v>7477116</v>
      </c>
      <c r="Q2069" s="153">
        <v>214545377</v>
      </c>
      <c r="R2069" s="153">
        <v>59149743</v>
      </c>
      <c r="S2069" s="153">
        <v>64740</v>
      </c>
      <c r="T2069" s="86">
        <v>2.7435898358860001E-2</v>
      </c>
      <c r="U2069" s="154">
        <v>0.16744321714086999</v>
      </c>
      <c r="V2069" s="154" t="s">
        <v>4364</v>
      </c>
      <c r="W2069" s="86">
        <v>4.3212794268280001E-2</v>
      </c>
      <c r="X2069" s="86">
        <v>-2.3912339788999999E-6</v>
      </c>
      <c r="Y2069" s="86">
        <v>3.8504947177E-3</v>
      </c>
      <c r="Z2069" s="154" t="s">
        <v>4364</v>
      </c>
      <c r="AA2069" s="86">
        <v>0</v>
      </c>
      <c r="AB2069" s="86">
        <v>0</v>
      </c>
      <c r="AC2069" s="154">
        <v>2.8426996294000001E-4</v>
      </c>
      <c r="AD2069" s="154">
        <v>0</v>
      </c>
      <c r="AE2069" s="154">
        <v>0</v>
      </c>
      <c r="AF2069" s="154" t="s">
        <v>4364</v>
      </c>
      <c r="AG2069" s="86">
        <v>4.5040572995900001E-3</v>
      </c>
    </row>
    <row r="2070" spans="1:33" x14ac:dyDescent="0.35">
      <c r="A2070" s="84">
        <v>22005</v>
      </c>
      <c r="B2070" s="126">
        <v>46112</v>
      </c>
      <c r="C2070" s="84">
        <v>12163</v>
      </c>
      <c r="D2070" s="83" t="s">
        <v>2369</v>
      </c>
      <c r="E2070" s="85">
        <v>27881332</v>
      </c>
      <c r="F2070" s="85">
        <v>21250831</v>
      </c>
      <c r="G2070" s="85">
        <v>275151</v>
      </c>
      <c r="H2070" s="85">
        <v>13150</v>
      </c>
      <c r="I2070" s="85">
        <v>0</v>
      </c>
      <c r="J2070" s="85">
        <v>9994460</v>
      </c>
      <c r="K2070" s="85">
        <v>6101485</v>
      </c>
      <c r="L2070" s="85">
        <v>0</v>
      </c>
      <c r="M2070" s="85">
        <v>0</v>
      </c>
      <c r="N2070" s="85">
        <v>172313</v>
      </c>
      <c r="O2070" s="153">
        <v>1467390</v>
      </c>
      <c r="P2070" s="153">
        <v>3226882</v>
      </c>
      <c r="Q2070" s="153">
        <v>0</v>
      </c>
      <c r="R2070" s="153">
        <v>0</v>
      </c>
      <c r="S2070" s="153">
        <v>0</v>
      </c>
      <c r="T2070" s="86">
        <v>0</v>
      </c>
      <c r="U2070" s="154">
        <v>0.21597358335583999</v>
      </c>
      <c r="V2070" s="154" t="s">
        <v>4364</v>
      </c>
      <c r="W2070" s="86">
        <v>3.0536138542790001E-2</v>
      </c>
      <c r="X2070" s="86">
        <v>0</v>
      </c>
      <c r="Y2070" s="86">
        <v>9.5319632150199993E-3</v>
      </c>
      <c r="Z2070" s="154" t="s">
        <v>4364</v>
      </c>
      <c r="AA2070" s="86">
        <v>2.2917698620999999E-4</v>
      </c>
      <c r="AB2070" s="154" t="s">
        <v>4364</v>
      </c>
      <c r="AC2070" s="86" t="s">
        <v>4364</v>
      </c>
      <c r="AD2070" s="154" t="s">
        <v>4364</v>
      </c>
      <c r="AE2070" s="154" t="s">
        <v>4364</v>
      </c>
      <c r="AF2070" s="154">
        <v>0</v>
      </c>
      <c r="AG2070" s="86">
        <v>4.6621567628900001E-3</v>
      </c>
    </row>
    <row r="2071" spans="1:33" x14ac:dyDescent="0.35">
      <c r="A2071" s="84">
        <v>22007</v>
      </c>
      <c r="B2071" s="126">
        <v>46112</v>
      </c>
      <c r="C2071" s="84">
        <v>12165</v>
      </c>
      <c r="D2071" s="83" t="s">
        <v>2370</v>
      </c>
      <c r="E2071" s="85">
        <v>187920</v>
      </c>
      <c r="F2071" s="85">
        <v>0</v>
      </c>
      <c r="G2071" s="85">
        <v>0</v>
      </c>
      <c r="H2071" s="85">
        <v>0</v>
      </c>
      <c r="I2071" s="85">
        <v>0</v>
      </c>
      <c r="J2071" s="85">
        <v>0</v>
      </c>
      <c r="K2071" s="85">
        <v>0</v>
      </c>
      <c r="L2071" s="85">
        <v>0</v>
      </c>
      <c r="M2071" s="85">
        <v>0</v>
      </c>
      <c r="N2071" s="85">
        <v>0</v>
      </c>
      <c r="O2071" s="153">
        <v>0</v>
      </c>
      <c r="P2071" s="153">
        <v>0</v>
      </c>
      <c r="Q2071" s="153">
        <v>0</v>
      </c>
      <c r="R2071" s="153">
        <v>0</v>
      </c>
      <c r="S2071" s="153">
        <v>0</v>
      </c>
      <c r="T2071" s="154" t="s">
        <v>4364</v>
      </c>
      <c r="U2071" s="154" t="s">
        <v>4364</v>
      </c>
      <c r="V2071" s="154" t="s">
        <v>4364</v>
      </c>
      <c r="W2071" s="86">
        <v>0</v>
      </c>
      <c r="X2071" s="154" t="s">
        <v>4364</v>
      </c>
      <c r="Y2071" s="154" t="s">
        <v>4364</v>
      </c>
      <c r="Z2071" s="154" t="s">
        <v>4364</v>
      </c>
      <c r="AA2071" s="154">
        <v>0</v>
      </c>
      <c r="AB2071" s="154" t="s">
        <v>4364</v>
      </c>
      <c r="AC2071" s="154" t="s">
        <v>4364</v>
      </c>
      <c r="AD2071" s="154" t="s">
        <v>4364</v>
      </c>
      <c r="AE2071" s="154" t="s">
        <v>4364</v>
      </c>
      <c r="AF2071" s="154" t="s">
        <v>4364</v>
      </c>
      <c r="AG2071" s="86">
        <v>0</v>
      </c>
    </row>
    <row r="2072" spans="1:33" x14ac:dyDescent="0.35">
      <c r="A2072" s="84">
        <v>22028</v>
      </c>
      <c r="B2072" s="126">
        <v>46112</v>
      </c>
      <c r="C2072" s="84">
        <v>12184</v>
      </c>
      <c r="D2072" s="83" t="s">
        <v>2371</v>
      </c>
      <c r="E2072" s="85">
        <v>27703335</v>
      </c>
      <c r="F2072" s="85">
        <v>5227854</v>
      </c>
      <c r="G2072" s="85">
        <v>0</v>
      </c>
      <c r="H2072" s="85">
        <v>0</v>
      </c>
      <c r="I2072" s="85">
        <v>0</v>
      </c>
      <c r="J2072" s="85">
        <v>1323764</v>
      </c>
      <c r="K2072" s="85">
        <v>1987156</v>
      </c>
      <c r="L2072" s="85">
        <v>0</v>
      </c>
      <c r="M2072" s="85">
        <v>0</v>
      </c>
      <c r="N2072" s="85">
        <v>0</v>
      </c>
      <c r="O2072" s="153">
        <v>1904701</v>
      </c>
      <c r="P2072" s="153">
        <v>12233</v>
      </c>
      <c r="Q2072" s="153">
        <v>0</v>
      </c>
      <c r="R2072" s="153">
        <v>0</v>
      </c>
      <c r="S2072" s="153">
        <v>0</v>
      </c>
      <c r="T2072" s="86" t="s">
        <v>4364</v>
      </c>
      <c r="U2072" s="154" t="s">
        <v>4364</v>
      </c>
      <c r="V2072" s="86" t="s">
        <v>4364</v>
      </c>
      <c r="W2072" s="86">
        <v>5.7402884392179998E-2</v>
      </c>
      <c r="X2072" s="86">
        <v>6.7159469935999996E-3</v>
      </c>
      <c r="Y2072" s="86">
        <v>4.5905406028399999E-3</v>
      </c>
      <c r="Z2072" s="154" t="s">
        <v>4364</v>
      </c>
      <c r="AA2072" s="86">
        <v>0</v>
      </c>
      <c r="AB2072" s="86" t="s">
        <v>4364</v>
      </c>
      <c r="AC2072" s="86" t="s">
        <v>4364</v>
      </c>
      <c r="AD2072" s="154" t="s">
        <v>4364</v>
      </c>
      <c r="AE2072" s="154" t="s">
        <v>4364</v>
      </c>
      <c r="AF2072" s="154" t="s">
        <v>4364</v>
      </c>
      <c r="AG2072" s="86">
        <v>2.7637017650530001E-2</v>
      </c>
    </row>
    <row r="2073" spans="1:33" x14ac:dyDescent="0.35">
      <c r="A2073" s="84">
        <v>22049</v>
      </c>
      <c r="B2073" s="126">
        <v>46112</v>
      </c>
      <c r="C2073" s="84">
        <v>12204</v>
      </c>
      <c r="D2073" s="83" t="s">
        <v>2372</v>
      </c>
      <c r="E2073" s="85">
        <v>8372656</v>
      </c>
      <c r="F2073" s="85">
        <v>3397506</v>
      </c>
      <c r="G2073" s="85">
        <v>0</v>
      </c>
      <c r="H2073" s="85">
        <v>18493</v>
      </c>
      <c r="I2073" s="85">
        <v>0</v>
      </c>
      <c r="J2073" s="85">
        <v>1099007</v>
      </c>
      <c r="K2073" s="85">
        <v>1418721</v>
      </c>
      <c r="L2073" s="85">
        <v>0</v>
      </c>
      <c r="M2073" s="85">
        <v>0</v>
      </c>
      <c r="N2073" s="85">
        <v>0</v>
      </c>
      <c r="O2073" s="153">
        <v>785823</v>
      </c>
      <c r="P2073" s="153">
        <v>75462</v>
      </c>
      <c r="Q2073" s="153">
        <v>0</v>
      </c>
      <c r="R2073" s="153">
        <v>0</v>
      </c>
      <c r="S2073" s="153">
        <v>0</v>
      </c>
      <c r="T2073" s="154" t="s">
        <v>4364</v>
      </c>
      <c r="U2073" s="154">
        <v>-1.25078103613E-2</v>
      </c>
      <c r="V2073" s="154" t="s">
        <v>4364</v>
      </c>
      <c r="W2073" s="86">
        <v>-9.596428048E-4</v>
      </c>
      <c r="X2073" s="86">
        <v>0</v>
      </c>
      <c r="Y2073" s="86">
        <v>1.6247756393900001E-3</v>
      </c>
      <c r="Z2073" s="154" t="s">
        <v>4364</v>
      </c>
      <c r="AA2073" s="86">
        <v>0</v>
      </c>
      <c r="AB2073" s="86" t="s">
        <v>4364</v>
      </c>
      <c r="AC2073" s="86" t="s">
        <v>4364</v>
      </c>
      <c r="AD2073" s="154" t="s">
        <v>4364</v>
      </c>
      <c r="AE2073" s="154" t="s">
        <v>4364</v>
      </c>
      <c r="AF2073" s="154" t="s">
        <v>4364</v>
      </c>
      <c r="AG2073" s="86">
        <v>3.1396370843E-4</v>
      </c>
    </row>
    <row r="2074" spans="1:33" x14ac:dyDescent="0.35">
      <c r="A2074" s="84">
        <v>22070</v>
      </c>
      <c r="B2074" s="126">
        <v>46112</v>
      </c>
      <c r="C2074" s="84">
        <v>12224</v>
      </c>
      <c r="D2074" s="83" t="s">
        <v>2373</v>
      </c>
      <c r="E2074" s="85">
        <v>2063840</v>
      </c>
      <c r="F2074" s="85">
        <v>1225233</v>
      </c>
      <c r="G2074" s="85">
        <v>0</v>
      </c>
      <c r="H2074" s="85">
        <v>0</v>
      </c>
      <c r="I2074" s="85">
        <v>0</v>
      </c>
      <c r="J2074" s="85">
        <v>119829</v>
      </c>
      <c r="K2074" s="85">
        <v>755148</v>
      </c>
      <c r="L2074" s="85">
        <v>0</v>
      </c>
      <c r="M2074" s="85">
        <v>0</v>
      </c>
      <c r="N2074" s="85">
        <v>0</v>
      </c>
      <c r="O2074" s="153">
        <v>143057</v>
      </c>
      <c r="P2074" s="153">
        <v>207199</v>
      </c>
      <c r="Q2074" s="153">
        <v>0</v>
      </c>
      <c r="R2074" s="153">
        <v>0</v>
      </c>
      <c r="S2074" s="153">
        <v>0</v>
      </c>
      <c r="T2074" s="86" t="s">
        <v>4364</v>
      </c>
      <c r="U2074" s="154" t="s">
        <v>4364</v>
      </c>
      <c r="V2074" s="86" t="s">
        <v>4364</v>
      </c>
      <c r="W2074" s="86">
        <v>2.1559422212140002E-2</v>
      </c>
      <c r="X2074" s="86">
        <v>0</v>
      </c>
      <c r="Y2074" s="86">
        <v>0</v>
      </c>
      <c r="Z2074" s="154" t="s">
        <v>4364</v>
      </c>
      <c r="AA2074" s="86">
        <v>0</v>
      </c>
      <c r="AB2074" s="86" t="s">
        <v>4364</v>
      </c>
      <c r="AC2074" s="86" t="s">
        <v>4364</v>
      </c>
      <c r="AD2074" s="154" t="s">
        <v>4364</v>
      </c>
      <c r="AE2074" s="86" t="s">
        <v>4364</v>
      </c>
      <c r="AF2074" s="154" t="s">
        <v>4364</v>
      </c>
      <c r="AG2074" s="86">
        <v>2.53572630358E-3</v>
      </c>
    </row>
    <row r="2075" spans="1:33" x14ac:dyDescent="0.35">
      <c r="A2075" s="84">
        <v>22083</v>
      </c>
      <c r="B2075" s="126">
        <v>46112</v>
      </c>
      <c r="C2075" s="84">
        <v>12237</v>
      </c>
      <c r="D2075" s="83" t="s">
        <v>2374</v>
      </c>
      <c r="E2075" s="85">
        <v>5066312</v>
      </c>
      <c r="F2075" s="85">
        <v>3536434</v>
      </c>
      <c r="G2075" s="85">
        <v>0</v>
      </c>
      <c r="H2075" s="85">
        <v>0</v>
      </c>
      <c r="I2075" s="85">
        <v>0</v>
      </c>
      <c r="J2075" s="85">
        <v>939516</v>
      </c>
      <c r="K2075" s="85">
        <v>1685393</v>
      </c>
      <c r="L2075" s="85">
        <v>0</v>
      </c>
      <c r="M2075" s="85">
        <v>0</v>
      </c>
      <c r="N2075" s="85">
        <v>0</v>
      </c>
      <c r="O2075" s="153">
        <v>586489</v>
      </c>
      <c r="P2075" s="153">
        <v>325036</v>
      </c>
      <c r="Q2075" s="153">
        <v>0</v>
      </c>
      <c r="R2075" s="153">
        <v>0</v>
      </c>
      <c r="S2075" s="153">
        <v>0</v>
      </c>
      <c r="T2075" s="154" t="s">
        <v>4364</v>
      </c>
      <c r="U2075" s="86" t="s">
        <v>4364</v>
      </c>
      <c r="V2075" s="154" t="s">
        <v>4364</v>
      </c>
      <c r="W2075" s="86">
        <v>5.2260657674200002E-3</v>
      </c>
      <c r="X2075" s="86">
        <v>0</v>
      </c>
      <c r="Y2075" s="86">
        <v>3.9650169489500002E-3</v>
      </c>
      <c r="Z2075" s="154" t="s">
        <v>4364</v>
      </c>
      <c r="AA2075" s="86">
        <v>0</v>
      </c>
      <c r="AB2075" s="154" t="s">
        <v>4364</v>
      </c>
      <c r="AC2075" s="154" t="s">
        <v>4364</v>
      </c>
      <c r="AD2075" s="154" t="s">
        <v>4364</v>
      </c>
      <c r="AE2075" s="154" t="s">
        <v>4364</v>
      </c>
      <c r="AF2075" s="154" t="s">
        <v>4364</v>
      </c>
      <c r="AG2075" s="86">
        <v>2.8597371734300002E-3</v>
      </c>
    </row>
    <row r="2076" spans="1:33" x14ac:dyDescent="0.35">
      <c r="A2076" s="84">
        <v>22114</v>
      </c>
      <c r="B2076" s="126">
        <v>46112</v>
      </c>
      <c r="C2076" s="84">
        <v>12263</v>
      </c>
      <c r="D2076" s="83" t="s">
        <v>2375</v>
      </c>
      <c r="E2076" s="85">
        <v>115813776</v>
      </c>
      <c r="F2076" s="85">
        <v>80484281</v>
      </c>
      <c r="G2076" s="85">
        <v>1653490</v>
      </c>
      <c r="H2076" s="85">
        <v>0</v>
      </c>
      <c r="I2076" s="85">
        <v>0</v>
      </c>
      <c r="J2076" s="85">
        <v>2399886</v>
      </c>
      <c r="K2076" s="85">
        <v>13402153</v>
      </c>
      <c r="L2076" s="85">
        <v>0</v>
      </c>
      <c r="M2076" s="85">
        <v>0</v>
      </c>
      <c r="N2076" s="85">
        <v>0</v>
      </c>
      <c r="O2076" s="153">
        <v>585925</v>
      </c>
      <c r="P2076" s="153">
        <v>6163717</v>
      </c>
      <c r="Q2076" s="153">
        <v>41813605</v>
      </c>
      <c r="R2076" s="153">
        <v>14465504</v>
      </c>
      <c r="S2076" s="153">
        <v>0</v>
      </c>
      <c r="T2076" s="154">
        <v>6.08117398335E-3</v>
      </c>
      <c r="U2076" s="86" t="s">
        <v>4364</v>
      </c>
      <c r="V2076" s="154" t="s">
        <v>4364</v>
      </c>
      <c r="W2076" s="86">
        <v>1.9355007831129999E-2</v>
      </c>
      <c r="X2076" s="86">
        <v>0</v>
      </c>
      <c r="Y2076" s="86">
        <v>3.6926194680000001E-4</v>
      </c>
      <c r="Z2076" s="154" t="s">
        <v>4364</v>
      </c>
      <c r="AA2076" s="86">
        <v>1.0439802858799999E-3</v>
      </c>
      <c r="AB2076" s="86">
        <v>0</v>
      </c>
      <c r="AC2076" s="86">
        <v>0</v>
      </c>
      <c r="AD2076" s="154" t="s">
        <v>4364</v>
      </c>
      <c r="AE2076" s="154" t="s">
        <v>4364</v>
      </c>
      <c r="AF2076" s="86">
        <v>0</v>
      </c>
      <c r="AG2076" s="86">
        <v>3.9805297535000001E-4</v>
      </c>
    </row>
    <row r="2077" spans="1:33" x14ac:dyDescent="0.35">
      <c r="A2077" s="84">
        <v>22119</v>
      </c>
      <c r="B2077" s="126">
        <v>46112</v>
      </c>
      <c r="C2077" s="84">
        <v>12268</v>
      </c>
      <c r="D2077" s="83" t="s">
        <v>2376</v>
      </c>
      <c r="E2077" s="85">
        <v>107838172</v>
      </c>
      <c r="F2077" s="85">
        <v>82294282</v>
      </c>
      <c r="G2077" s="85">
        <v>3725842</v>
      </c>
      <c r="H2077" s="85">
        <v>85688</v>
      </c>
      <c r="I2077" s="85">
        <v>0</v>
      </c>
      <c r="J2077" s="85">
        <v>2672596</v>
      </c>
      <c r="K2077" s="85">
        <v>15429892</v>
      </c>
      <c r="L2077" s="85">
        <v>0</v>
      </c>
      <c r="M2077" s="85">
        <v>9631990</v>
      </c>
      <c r="N2077" s="85">
        <v>476340</v>
      </c>
      <c r="O2077" s="153">
        <v>2039715</v>
      </c>
      <c r="P2077" s="153">
        <v>1971440</v>
      </c>
      <c r="Q2077" s="153">
        <v>33322981</v>
      </c>
      <c r="R2077" s="153">
        <v>12374901</v>
      </c>
      <c r="S2077" s="153">
        <v>562896</v>
      </c>
      <c r="T2077" s="154">
        <v>2.2435475811250001E-2</v>
      </c>
      <c r="U2077" s="154">
        <v>0</v>
      </c>
      <c r="V2077" s="154" t="s">
        <v>4364</v>
      </c>
      <c r="W2077" s="86">
        <v>1.7438934125399999E-2</v>
      </c>
      <c r="X2077" s="154">
        <v>0</v>
      </c>
      <c r="Y2077" s="154">
        <v>6.3647971622699997E-3</v>
      </c>
      <c r="Z2077" s="154" t="s">
        <v>4364</v>
      </c>
      <c r="AA2077" s="86">
        <v>5.5421251389700003E-6</v>
      </c>
      <c r="AB2077" s="154">
        <v>0</v>
      </c>
      <c r="AC2077" s="154">
        <v>-6.8697771060000003E-4</v>
      </c>
      <c r="AD2077" s="154">
        <v>-3.2072842399999998E-4</v>
      </c>
      <c r="AE2077" s="154">
        <v>0</v>
      </c>
      <c r="AF2077" s="154">
        <v>0</v>
      </c>
      <c r="AG2077" s="86">
        <v>2.46644617137E-3</v>
      </c>
    </row>
    <row r="2078" spans="1:33" x14ac:dyDescent="0.35">
      <c r="A2078" s="84">
        <v>22128</v>
      </c>
      <c r="B2078" s="126">
        <v>46112</v>
      </c>
      <c r="C2078" s="84">
        <v>12277</v>
      </c>
      <c r="D2078" s="83" t="s">
        <v>2377</v>
      </c>
      <c r="E2078" s="85">
        <v>782563147</v>
      </c>
      <c r="F2078" s="85">
        <v>666278422</v>
      </c>
      <c r="G2078" s="85">
        <v>12050252</v>
      </c>
      <c r="H2078" s="85">
        <v>0</v>
      </c>
      <c r="I2078" s="85">
        <v>132795</v>
      </c>
      <c r="J2078" s="85">
        <v>122006725</v>
      </c>
      <c r="K2078" s="85">
        <v>134536947</v>
      </c>
      <c r="L2078" s="85">
        <v>0</v>
      </c>
      <c r="M2078" s="85">
        <v>75742508</v>
      </c>
      <c r="N2078" s="85">
        <v>5124199</v>
      </c>
      <c r="O2078" s="153">
        <v>14440588</v>
      </c>
      <c r="P2078" s="153">
        <v>7894449</v>
      </c>
      <c r="Q2078" s="153">
        <v>85964994</v>
      </c>
      <c r="R2078" s="153">
        <v>207794902</v>
      </c>
      <c r="S2078" s="153">
        <v>590063</v>
      </c>
      <c r="T2078" s="86">
        <v>1.8615536036850001E-2</v>
      </c>
      <c r="U2078" s="154" t="s">
        <v>4364</v>
      </c>
      <c r="V2078" s="154">
        <v>-4.2770612469399998E-2</v>
      </c>
      <c r="W2078" s="86">
        <v>2.3531601627050001E-2</v>
      </c>
      <c r="X2078" s="86">
        <v>9.1686027318000002E-4</v>
      </c>
      <c r="Y2078" s="86">
        <v>6.0988195960500003E-3</v>
      </c>
      <c r="Z2078" s="154" t="s">
        <v>4364</v>
      </c>
      <c r="AA2078" s="86">
        <v>5.5917926193400002E-3</v>
      </c>
      <c r="AB2078" s="86">
        <v>7.9233493779999999E-4</v>
      </c>
      <c r="AC2078" s="86">
        <v>3.2247574621999998E-4</v>
      </c>
      <c r="AD2078" s="154">
        <v>0</v>
      </c>
      <c r="AE2078" s="154">
        <v>0</v>
      </c>
      <c r="AF2078" s="154">
        <v>2.2529237512659998E-2</v>
      </c>
      <c r="AG2078" s="86">
        <v>2.6665249258400001E-3</v>
      </c>
    </row>
    <row r="2079" spans="1:33" x14ac:dyDescent="0.35">
      <c r="A2079" s="84">
        <v>22131</v>
      </c>
      <c r="B2079" s="126">
        <v>46112</v>
      </c>
      <c r="C2079" s="84">
        <v>12280</v>
      </c>
      <c r="D2079" s="83" t="s">
        <v>4382</v>
      </c>
      <c r="E2079" s="85">
        <v>1778086</v>
      </c>
      <c r="F2079" s="85">
        <v>441233</v>
      </c>
      <c r="G2079" s="85">
        <v>0</v>
      </c>
      <c r="H2079" s="85">
        <v>0</v>
      </c>
      <c r="I2079" s="85">
        <v>0</v>
      </c>
      <c r="J2079" s="85">
        <v>122046</v>
      </c>
      <c r="K2079" s="85">
        <v>107946</v>
      </c>
      <c r="L2079" s="85">
        <v>0</v>
      </c>
      <c r="M2079" s="85">
        <v>0</v>
      </c>
      <c r="N2079" s="85">
        <v>0</v>
      </c>
      <c r="O2079" s="153">
        <v>83436</v>
      </c>
      <c r="P2079" s="153">
        <v>127805</v>
      </c>
      <c r="Q2079" s="153">
        <v>0</v>
      </c>
      <c r="R2079" s="153">
        <v>0</v>
      </c>
      <c r="S2079" s="153">
        <v>0</v>
      </c>
      <c r="T2079" s="86" t="s">
        <v>4364</v>
      </c>
      <c r="U2079" s="154" t="s">
        <v>4364</v>
      </c>
      <c r="V2079" s="154" t="s">
        <v>4364</v>
      </c>
      <c r="W2079" s="86">
        <v>4.0644205904029999E-2</v>
      </c>
      <c r="X2079" s="86">
        <v>0</v>
      </c>
      <c r="Y2079" s="86">
        <v>0</v>
      </c>
      <c r="Z2079" s="154" t="s">
        <v>4364</v>
      </c>
      <c r="AA2079" s="86">
        <v>0</v>
      </c>
      <c r="AB2079" s="86" t="s">
        <v>4364</v>
      </c>
      <c r="AC2079" s="86" t="s">
        <v>4364</v>
      </c>
      <c r="AD2079" s="154" t="s">
        <v>4364</v>
      </c>
      <c r="AE2079" s="154" t="s">
        <v>4364</v>
      </c>
      <c r="AF2079" s="154" t="s">
        <v>4364</v>
      </c>
      <c r="AG2079" s="86">
        <v>6.9672352921999999E-3</v>
      </c>
    </row>
    <row r="2080" spans="1:33" x14ac:dyDescent="0.35">
      <c r="A2080" s="84">
        <v>22132</v>
      </c>
      <c r="B2080" s="126">
        <v>46112</v>
      </c>
      <c r="C2080" s="84">
        <v>12281</v>
      </c>
      <c r="D2080" s="83" t="s">
        <v>2378</v>
      </c>
      <c r="E2080" s="85">
        <v>18648496</v>
      </c>
      <c r="F2080" s="85">
        <v>13870760</v>
      </c>
      <c r="G2080" s="85">
        <v>0</v>
      </c>
      <c r="H2080" s="85">
        <v>0</v>
      </c>
      <c r="I2080" s="85">
        <v>0</v>
      </c>
      <c r="J2080" s="85">
        <v>3591466</v>
      </c>
      <c r="K2080" s="85">
        <v>3557787</v>
      </c>
      <c r="L2080" s="85">
        <v>0</v>
      </c>
      <c r="M2080" s="85">
        <v>0</v>
      </c>
      <c r="N2080" s="85">
        <v>0</v>
      </c>
      <c r="O2080" s="153">
        <v>596948</v>
      </c>
      <c r="P2080" s="153">
        <v>681955</v>
      </c>
      <c r="Q2080" s="153">
        <v>1628574</v>
      </c>
      <c r="R2080" s="153">
        <v>3814030</v>
      </c>
      <c r="S2080" s="153">
        <v>0</v>
      </c>
      <c r="T2080" s="86" t="s">
        <v>4364</v>
      </c>
      <c r="U2080" s="86" t="s">
        <v>4364</v>
      </c>
      <c r="V2080" s="86" t="s">
        <v>4364</v>
      </c>
      <c r="W2080" s="86">
        <v>5.1235834670799998E-3</v>
      </c>
      <c r="X2080" s="86">
        <v>0</v>
      </c>
      <c r="Y2080" s="86">
        <v>6.6048191294000005E-4</v>
      </c>
      <c r="Z2080" s="154" t="s">
        <v>4364</v>
      </c>
      <c r="AA2080" s="86">
        <v>0</v>
      </c>
      <c r="AB2080" s="86">
        <v>0</v>
      </c>
      <c r="AC2080" s="86">
        <v>0</v>
      </c>
      <c r="AD2080" s="154" t="s">
        <v>4364</v>
      </c>
      <c r="AE2080" s="86" t="s">
        <v>4364</v>
      </c>
      <c r="AF2080" s="86" t="s">
        <v>4364</v>
      </c>
      <c r="AG2080" s="86">
        <v>4.2889501215000002E-4</v>
      </c>
    </row>
    <row r="2081" spans="1:33" x14ac:dyDescent="0.35">
      <c r="A2081" s="84">
        <v>22151</v>
      </c>
      <c r="B2081" s="126">
        <v>46112</v>
      </c>
      <c r="C2081" s="84">
        <v>12300</v>
      </c>
      <c r="D2081" s="83" t="s">
        <v>2379</v>
      </c>
      <c r="E2081" s="85">
        <v>362406</v>
      </c>
      <c r="F2081" s="85">
        <v>58314</v>
      </c>
      <c r="G2081" s="85">
        <v>0</v>
      </c>
      <c r="H2081" s="85">
        <v>562</v>
      </c>
      <c r="I2081" s="85">
        <v>0</v>
      </c>
      <c r="J2081" s="85">
        <v>0</v>
      </c>
      <c r="K2081" s="85">
        <v>0</v>
      </c>
      <c r="L2081" s="85">
        <v>0</v>
      </c>
      <c r="M2081" s="85">
        <v>0</v>
      </c>
      <c r="N2081" s="85">
        <v>0</v>
      </c>
      <c r="O2081" s="153">
        <v>57751</v>
      </c>
      <c r="P2081" s="153">
        <v>0</v>
      </c>
      <c r="Q2081" s="153">
        <v>0</v>
      </c>
      <c r="R2081" s="153">
        <v>0</v>
      </c>
      <c r="S2081" s="153">
        <v>0</v>
      </c>
      <c r="T2081" s="154" t="s">
        <v>4364</v>
      </c>
      <c r="U2081" s="154">
        <v>0.15349975174774999</v>
      </c>
      <c r="V2081" s="154" t="s">
        <v>4364</v>
      </c>
      <c r="W2081" s="86">
        <v>0</v>
      </c>
      <c r="X2081" s="86" t="s">
        <v>4364</v>
      </c>
      <c r="Y2081" s="86" t="s">
        <v>4364</v>
      </c>
      <c r="Z2081" s="154" t="s">
        <v>4364</v>
      </c>
      <c r="AA2081" s="154" t="s">
        <v>4364</v>
      </c>
      <c r="AB2081" s="154" t="s">
        <v>4364</v>
      </c>
      <c r="AC2081" s="154" t="s">
        <v>4364</v>
      </c>
      <c r="AD2081" s="154" t="s">
        <v>4364</v>
      </c>
      <c r="AE2081" s="154" t="s">
        <v>4364</v>
      </c>
      <c r="AF2081" s="154" t="s">
        <v>4364</v>
      </c>
      <c r="AG2081" s="86">
        <v>4.0831277136300003E-3</v>
      </c>
    </row>
    <row r="2082" spans="1:33" x14ac:dyDescent="0.35">
      <c r="A2082" s="84">
        <v>22157</v>
      </c>
      <c r="B2082" s="126">
        <v>46112</v>
      </c>
      <c r="C2082" s="84">
        <v>12306</v>
      </c>
      <c r="D2082" s="83" t="s">
        <v>2380</v>
      </c>
      <c r="E2082" s="85">
        <v>846170364</v>
      </c>
      <c r="F2082" s="85">
        <v>596349541</v>
      </c>
      <c r="G2082" s="85">
        <v>35649645</v>
      </c>
      <c r="H2082" s="85">
        <v>0</v>
      </c>
      <c r="I2082" s="85">
        <v>36452456</v>
      </c>
      <c r="J2082" s="85">
        <v>53901640</v>
      </c>
      <c r="K2082" s="85">
        <v>121723766</v>
      </c>
      <c r="L2082" s="85">
        <v>0</v>
      </c>
      <c r="M2082" s="85">
        <v>0</v>
      </c>
      <c r="N2082" s="85">
        <v>0</v>
      </c>
      <c r="O2082" s="153">
        <v>58325149</v>
      </c>
      <c r="P2082" s="153">
        <v>17973482</v>
      </c>
      <c r="Q2082" s="153">
        <v>214110930</v>
      </c>
      <c r="R2082" s="153">
        <v>58212473</v>
      </c>
      <c r="S2082" s="153">
        <v>0</v>
      </c>
      <c r="T2082" s="154">
        <v>3.7563185762530003E-2</v>
      </c>
      <c r="U2082" s="154" t="s">
        <v>4364</v>
      </c>
      <c r="V2082" s="154">
        <v>4.5477519375299999E-3</v>
      </c>
      <c r="W2082" s="86">
        <v>3.0271349838040001E-2</v>
      </c>
      <c r="X2082" s="86">
        <v>2.3056268697100001E-3</v>
      </c>
      <c r="Y2082" s="86">
        <v>5.9646174328499999E-3</v>
      </c>
      <c r="Z2082" s="86" t="s">
        <v>4364</v>
      </c>
      <c r="AA2082" s="86">
        <v>2.7030986836599998E-3</v>
      </c>
      <c r="AB2082" s="154">
        <v>1.2360547449999999E-4</v>
      </c>
      <c r="AC2082" s="154">
        <v>3.777868364E-5</v>
      </c>
      <c r="AD2082" s="154" t="s">
        <v>4364</v>
      </c>
      <c r="AE2082" s="154" t="s">
        <v>4364</v>
      </c>
      <c r="AF2082" s="154" t="s">
        <v>4364</v>
      </c>
      <c r="AG2082" s="86">
        <v>7.37079409793E-3</v>
      </c>
    </row>
    <row r="2083" spans="1:33" x14ac:dyDescent="0.35">
      <c r="A2083" s="84">
        <v>22159</v>
      </c>
      <c r="B2083" s="126">
        <v>46112</v>
      </c>
      <c r="C2083" s="84">
        <v>12308</v>
      </c>
      <c r="D2083" s="83" t="s">
        <v>2381</v>
      </c>
      <c r="E2083" s="85">
        <v>39545099</v>
      </c>
      <c r="F2083" s="85">
        <v>23816756</v>
      </c>
      <c r="G2083" s="85">
        <v>1628481</v>
      </c>
      <c r="H2083" s="85">
        <v>0</v>
      </c>
      <c r="I2083" s="85">
        <v>0</v>
      </c>
      <c r="J2083" s="85">
        <v>2537013</v>
      </c>
      <c r="K2083" s="85">
        <v>4484568</v>
      </c>
      <c r="L2083" s="85">
        <v>0</v>
      </c>
      <c r="M2083" s="85">
        <v>0</v>
      </c>
      <c r="N2083" s="85">
        <v>0</v>
      </c>
      <c r="O2083" s="153">
        <v>984479</v>
      </c>
      <c r="P2083" s="153">
        <v>147292</v>
      </c>
      <c r="Q2083" s="153">
        <v>9656752</v>
      </c>
      <c r="R2083" s="153">
        <v>4378171</v>
      </c>
      <c r="S2083" s="153">
        <v>0</v>
      </c>
      <c r="T2083" s="86">
        <v>1.466243014542E-2</v>
      </c>
      <c r="U2083" s="154" t="s">
        <v>4364</v>
      </c>
      <c r="V2083" s="154" t="s">
        <v>4364</v>
      </c>
      <c r="W2083" s="86">
        <v>1.055290080725E-2</v>
      </c>
      <c r="X2083" s="86">
        <v>-3.8946187490000001E-4</v>
      </c>
      <c r="Y2083" s="86">
        <v>4.2685070395599998E-3</v>
      </c>
      <c r="Z2083" s="154" t="s">
        <v>4364</v>
      </c>
      <c r="AA2083" s="86">
        <v>0</v>
      </c>
      <c r="AB2083" s="86">
        <v>0</v>
      </c>
      <c r="AC2083" s="86">
        <v>-1.2864895541000001E-3</v>
      </c>
      <c r="AD2083" s="154" t="s">
        <v>4364</v>
      </c>
      <c r="AE2083" s="86" t="s">
        <v>4364</v>
      </c>
      <c r="AF2083" s="154" t="s">
        <v>4364</v>
      </c>
      <c r="AG2083" s="86">
        <v>2.0221006783900002E-3</v>
      </c>
    </row>
    <row r="2084" spans="1:33" x14ac:dyDescent="0.35">
      <c r="A2084" s="84">
        <v>22167</v>
      </c>
      <c r="B2084" s="126">
        <v>46112</v>
      </c>
      <c r="C2084" s="84">
        <v>12313</v>
      </c>
      <c r="D2084" s="83" t="s">
        <v>2382</v>
      </c>
      <c r="E2084" s="85">
        <v>163313081</v>
      </c>
      <c r="F2084" s="85">
        <v>89243139</v>
      </c>
      <c r="G2084" s="85">
        <v>4775311</v>
      </c>
      <c r="H2084" s="85">
        <v>53324</v>
      </c>
      <c r="I2084" s="85">
        <v>0</v>
      </c>
      <c r="J2084" s="85">
        <v>9213915</v>
      </c>
      <c r="K2084" s="85">
        <v>24681283</v>
      </c>
      <c r="L2084" s="85">
        <v>0</v>
      </c>
      <c r="M2084" s="85">
        <v>0</v>
      </c>
      <c r="N2084" s="85">
        <v>0</v>
      </c>
      <c r="O2084" s="153">
        <v>6057324</v>
      </c>
      <c r="P2084" s="153">
        <v>2706406</v>
      </c>
      <c r="Q2084" s="153">
        <v>31688920</v>
      </c>
      <c r="R2084" s="153">
        <v>10066656</v>
      </c>
      <c r="S2084" s="153">
        <v>0</v>
      </c>
      <c r="T2084" s="86">
        <v>3.91010511149E-3</v>
      </c>
      <c r="U2084" s="86">
        <v>4.9692514211509997E-2</v>
      </c>
      <c r="V2084" s="154" t="s">
        <v>4364</v>
      </c>
      <c r="W2084" s="86">
        <v>7.2593361057200004E-3</v>
      </c>
      <c r="X2084" s="86">
        <v>9.8525663829999999E-4</v>
      </c>
      <c r="Y2084" s="86">
        <v>3.1890608274E-4</v>
      </c>
      <c r="Z2084" s="154" t="s">
        <v>4364</v>
      </c>
      <c r="AA2084" s="86">
        <v>0</v>
      </c>
      <c r="AB2084" s="86">
        <v>0</v>
      </c>
      <c r="AC2084" s="86">
        <v>0</v>
      </c>
      <c r="AD2084" s="154" t="s">
        <v>4364</v>
      </c>
      <c r="AE2084" s="154" t="s">
        <v>4364</v>
      </c>
      <c r="AF2084" s="154" t="s">
        <v>4364</v>
      </c>
      <c r="AG2084" s="86">
        <v>8.5332495075999995E-4</v>
      </c>
    </row>
    <row r="2085" spans="1:33" x14ac:dyDescent="0.35">
      <c r="A2085" s="84">
        <v>22174</v>
      </c>
      <c r="B2085" s="126">
        <v>46112</v>
      </c>
      <c r="C2085" s="84">
        <v>12320</v>
      </c>
      <c r="D2085" s="83" t="s">
        <v>2383</v>
      </c>
      <c r="E2085" s="85">
        <v>10765900</v>
      </c>
      <c r="F2085" s="85">
        <v>5354358</v>
      </c>
      <c r="G2085" s="85">
        <v>1887618</v>
      </c>
      <c r="H2085" s="85">
        <v>30134</v>
      </c>
      <c r="I2085" s="85">
        <v>0</v>
      </c>
      <c r="J2085" s="85">
        <v>1657955</v>
      </c>
      <c r="K2085" s="85">
        <v>802112</v>
      </c>
      <c r="L2085" s="85">
        <v>0</v>
      </c>
      <c r="M2085" s="85">
        <v>0</v>
      </c>
      <c r="N2085" s="85">
        <v>0</v>
      </c>
      <c r="O2085" s="153">
        <v>775528</v>
      </c>
      <c r="P2085" s="153">
        <v>201012</v>
      </c>
      <c r="Q2085" s="153">
        <v>0</v>
      </c>
      <c r="R2085" s="153">
        <v>0</v>
      </c>
      <c r="S2085" s="153">
        <v>0</v>
      </c>
      <c r="T2085" s="86">
        <v>1.4468645584859999E-2</v>
      </c>
      <c r="U2085" s="154">
        <v>4.5879654822419999E-2</v>
      </c>
      <c r="V2085" s="86" t="s">
        <v>4364</v>
      </c>
      <c r="W2085" s="86">
        <v>3.3541714715810002E-2</v>
      </c>
      <c r="X2085" s="86">
        <v>-3.9619708947000003E-3</v>
      </c>
      <c r="Y2085" s="86">
        <v>2.1893847876800002E-3</v>
      </c>
      <c r="Z2085" s="154" t="s">
        <v>4364</v>
      </c>
      <c r="AA2085" s="86">
        <v>0</v>
      </c>
      <c r="AB2085" s="86" t="s">
        <v>4364</v>
      </c>
      <c r="AC2085" s="86" t="s">
        <v>4364</v>
      </c>
      <c r="AD2085" s="154" t="s">
        <v>4364</v>
      </c>
      <c r="AE2085" s="154" t="s">
        <v>4364</v>
      </c>
      <c r="AF2085" s="154" t="s">
        <v>4364</v>
      </c>
      <c r="AG2085" s="86">
        <v>1.093119823665E-2</v>
      </c>
    </row>
    <row r="2086" spans="1:33" x14ac:dyDescent="0.35">
      <c r="A2086" s="84">
        <v>22195</v>
      </c>
      <c r="B2086" s="126">
        <v>46112</v>
      </c>
      <c r="C2086" s="84">
        <v>12341</v>
      </c>
      <c r="D2086" s="83" t="s">
        <v>2384</v>
      </c>
      <c r="E2086" s="85">
        <v>10147376</v>
      </c>
      <c r="F2086" s="85">
        <v>6995316</v>
      </c>
      <c r="G2086" s="85">
        <v>0</v>
      </c>
      <c r="H2086" s="85">
        <v>0</v>
      </c>
      <c r="I2086" s="85">
        <v>0</v>
      </c>
      <c r="J2086" s="85">
        <v>4833195</v>
      </c>
      <c r="K2086" s="85">
        <v>1438799</v>
      </c>
      <c r="L2086" s="85">
        <v>0</v>
      </c>
      <c r="M2086" s="85">
        <v>0</v>
      </c>
      <c r="N2086" s="85">
        <v>0</v>
      </c>
      <c r="O2086" s="153">
        <v>304238</v>
      </c>
      <c r="P2086" s="153">
        <v>419084</v>
      </c>
      <c r="Q2086" s="153">
        <v>0</v>
      </c>
      <c r="R2086" s="153">
        <v>0</v>
      </c>
      <c r="S2086" s="153">
        <v>0</v>
      </c>
      <c r="T2086" s="86" t="s">
        <v>4364</v>
      </c>
      <c r="U2086" s="154" t="s">
        <v>4364</v>
      </c>
      <c r="V2086" s="154" t="s">
        <v>4364</v>
      </c>
      <c r="W2086" s="86">
        <v>4.7533348617000002E-4</v>
      </c>
      <c r="X2086" s="86">
        <v>0</v>
      </c>
      <c r="Y2086" s="86">
        <v>3.7749497989900001E-3</v>
      </c>
      <c r="Z2086" s="154" t="s">
        <v>4364</v>
      </c>
      <c r="AA2086" s="86">
        <v>0</v>
      </c>
      <c r="AB2086" s="86" t="s">
        <v>4364</v>
      </c>
      <c r="AC2086" s="86" t="s">
        <v>4364</v>
      </c>
      <c r="AD2086" s="154" t="s">
        <v>4364</v>
      </c>
      <c r="AE2086" s="154" t="s">
        <v>4364</v>
      </c>
      <c r="AF2086" s="154" t="s">
        <v>4364</v>
      </c>
      <c r="AG2086" s="86">
        <v>7.6394460723000002E-4</v>
      </c>
    </row>
    <row r="2087" spans="1:33" x14ac:dyDescent="0.35">
      <c r="A2087" s="84">
        <v>22213</v>
      </c>
      <c r="B2087" s="126">
        <v>46112</v>
      </c>
      <c r="C2087" s="84">
        <v>12357</v>
      </c>
      <c r="D2087" s="83" t="s">
        <v>2385</v>
      </c>
      <c r="E2087" s="85">
        <v>37460606</v>
      </c>
      <c r="F2087" s="85">
        <v>19231687</v>
      </c>
      <c r="G2087" s="85">
        <v>1161766</v>
      </c>
      <c r="H2087" s="85">
        <v>0</v>
      </c>
      <c r="I2087" s="85">
        <v>0</v>
      </c>
      <c r="J2087" s="85">
        <v>3031496</v>
      </c>
      <c r="K2087" s="85">
        <v>9047696</v>
      </c>
      <c r="L2087" s="85">
        <v>0</v>
      </c>
      <c r="M2087" s="85">
        <v>0</v>
      </c>
      <c r="N2087" s="85">
        <v>0</v>
      </c>
      <c r="O2087" s="153">
        <v>1092809</v>
      </c>
      <c r="P2087" s="153">
        <v>1235669</v>
      </c>
      <c r="Q2087" s="153">
        <v>1179491</v>
      </c>
      <c r="R2087" s="153">
        <v>2482760</v>
      </c>
      <c r="S2087" s="153">
        <v>0</v>
      </c>
      <c r="T2087" s="154">
        <v>1.030362417434E-2</v>
      </c>
      <c r="U2087" s="154" t="s">
        <v>4364</v>
      </c>
      <c r="V2087" s="154" t="s">
        <v>4364</v>
      </c>
      <c r="W2087" s="86">
        <v>8.6423018773999997E-3</v>
      </c>
      <c r="X2087" s="86">
        <v>1.2667119138899999E-3</v>
      </c>
      <c r="Y2087" s="86">
        <v>3.6117977415300001E-3</v>
      </c>
      <c r="Z2087" s="154" t="s">
        <v>4364</v>
      </c>
      <c r="AA2087" s="86">
        <v>1.29585726698E-3</v>
      </c>
      <c r="AB2087" s="86">
        <v>0</v>
      </c>
      <c r="AC2087" s="154">
        <v>-1.8046332644000001E-3</v>
      </c>
      <c r="AD2087" s="154" t="s">
        <v>4364</v>
      </c>
      <c r="AE2087" s="154" t="s">
        <v>4364</v>
      </c>
      <c r="AF2087" s="154" t="s">
        <v>4364</v>
      </c>
      <c r="AG2087" s="86">
        <v>3.1885751332999999E-3</v>
      </c>
    </row>
    <row r="2088" spans="1:33" x14ac:dyDescent="0.35">
      <c r="A2088" s="84">
        <v>22219</v>
      </c>
      <c r="B2088" s="126">
        <v>46112</v>
      </c>
      <c r="C2088" s="84">
        <v>12363</v>
      </c>
      <c r="D2088" s="83" t="s">
        <v>2386</v>
      </c>
      <c r="E2088" s="85">
        <v>783408</v>
      </c>
      <c r="F2088" s="85">
        <v>538796</v>
      </c>
      <c r="G2088" s="85">
        <v>0</v>
      </c>
      <c r="H2088" s="85">
        <v>0</v>
      </c>
      <c r="I2088" s="85">
        <v>0</v>
      </c>
      <c r="J2088" s="85">
        <v>7297</v>
      </c>
      <c r="K2088" s="85">
        <v>323780</v>
      </c>
      <c r="L2088" s="85">
        <v>0</v>
      </c>
      <c r="M2088" s="85">
        <v>0</v>
      </c>
      <c r="N2088" s="85">
        <v>0</v>
      </c>
      <c r="O2088" s="153">
        <v>187761</v>
      </c>
      <c r="P2088" s="153">
        <v>19954</v>
      </c>
      <c r="Q2088" s="153">
        <v>0</v>
      </c>
      <c r="R2088" s="153">
        <v>0</v>
      </c>
      <c r="S2088" s="153">
        <v>0</v>
      </c>
      <c r="T2088" s="86" t="s">
        <v>4364</v>
      </c>
      <c r="U2088" s="154" t="s">
        <v>4364</v>
      </c>
      <c r="V2088" s="154" t="s">
        <v>4364</v>
      </c>
      <c r="W2088" s="86">
        <v>8.7552734925999999E-3</v>
      </c>
      <c r="X2088" s="86">
        <v>0</v>
      </c>
      <c r="Y2088" s="86">
        <v>1.35749406614E-2</v>
      </c>
      <c r="Z2088" s="154" t="s">
        <v>4364</v>
      </c>
      <c r="AA2088" s="86">
        <v>0</v>
      </c>
      <c r="AB2088" s="86" t="s">
        <v>4364</v>
      </c>
      <c r="AC2088" s="86" t="s">
        <v>4364</v>
      </c>
      <c r="AD2088" s="154" t="s">
        <v>4364</v>
      </c>
      <c r="AE2088" s="86" t="s">
        <v>4364</v>
      </c>
      <c r="AF2088" s="86" t="s">
        <v>4364</v>
      </c>
      <c r="AG2088" s="86">
        <v>1.094358050473E-2</v>
      </c>
    </row>
    <row r="2089" spans="1:33" x14ac:dyDescent="0.35">
      <c r="A2089" s="84">
        <v>22220</v>
      </c>
      <c r="B2089" s="126">
        <v>46112</v>
      </c>
      <c r="C2089" s="84">
        <v>12364</v>
      </c>
      <c r="D2089" s="83" t="s">
        <v>2387</v>
      </c>
      <c r="E2089" s="85">
        <v>20074267</v>
      </c>
      <c r="F2089" s="85">
        <v>12070113</v>
      </c>
      <c r="G2089" s="85">
        <v>0</v>
      </c>
      <c r="H2089" s="85">
        <v>0</v>
      </c>
      <c r="I2089" s="85">
        <v>0</v>
      </c>
      <c r="J2089" s="85">
        <v>3999774</v>
      </c>
      <c r="K2089" s="85">
        <v>4377878</v>
      </c>
      <c r="L2089" s="85">
        <v>0</v>
      </c>
      <c r="M2089" s="85">
        <v>0</v>
      </c>
      <c r="N2089" s="85">
        <v>0</v>
      </c>
      <c r="O2089" s="153">
        <v>798123</v>
      </c>
      <c r="P2089" s="153">
        <v>326764</v>
      </c>
      <c r="Q2089" s="153">
        <v>511221</v>
      </c>
      <c r="R2089" s="153">
        <v>2056353</v>
      </c>
      <c r="S2089" s="153">
        <v>0</v>
      </c>
      <c r="T2089" s="154" t="s">
        <v>4364</v>
      </c>
      <c r="U2089" s="154" t="s">
        <v>4364</v>
      </c>
      <c r="V2089" s="154" t="s">
        <v>4364</v>
      </c>
      <c r="W2089" s="86">
        <v>2.0569297335199998E-3</v>
      </c>
      <c r="X2089" s="86">
        <v>0</v>
      </c>
      <c r="Y2089" s="86">
        <v>1.6222909986E-4</v>
      </c>
      <c r="Z2089" s="154" t="s">
        <v>4364</v>
      </c>
      <c r="AA2089" s="86">
        <v>0</v>
      </c>
      <c r="AB2089" s="154">
        <v>0</v>
      </c>
      <c r="AC2089" s="154">
        <v>-2.5147298250000001E-4</v>
      </c>
      <c r="AD2089" s="154" t="s">
        <v>4364</v>
      </c>
      <c r="AE2089" s="154" t="s">
        <v>4364</v>
      </c>
      <c r="AF2089" s="154" t="s">
        <v>4364</v>
      </c>
      <c r="AG2089" s="86">
        <v>1.6751459623000001E-4</v>
      </c>
    </row>
    <row r="2090" spans="1:33" x14ac:dyDescent="0.35">
      <c r="A2090" s="84">
        <v>22241</v>
      </c>
      <c r="B2090" s="126">
        <v>46112</v>
      </c>
      <c r="C2090" s="84">
        <v>12383</v>
      </c>
      <c r="D2090" s="83" t="s">
        <v>2388</v>
      </c>
      <c r="E2090" s="85">
        <v>180980145</v>
      </c>
      <c r="F2090" s="85">
        <v>119369360</v>
      </c>
      <c r="G2090" s="85">
        <v>3172400</v>
      </c>
      <c r="H2090" s="85">
        <v>0</v>
      </c>
      <c r="I2090" s="85">
        <v>0</v>
      </c>
      <c r="J2090" s="85">
        <v>11849349</v>
      </c>
      <c r="K2090" s="85">
        <v>43569198</v>
      </c>
      <c r="L2090" s="85">
        <v>0</v>
      </c>
      <c r="M2090" s="85">
        <v>688987</v>
      </c>
      <c r="N2090" s="85">
        <v>0</v>
      </c>
      <c r="O2090" s="153">
        <v>11581340</v>
      </c>
      <c r="P2090" s="153">
        <v>19383090</v>
      </c>
      <c r="Q2090" s="153">
        <v>29124996</v>
      </c>
      <c r="R2090" s="153">
        <v>0</v>
      </c>
      <c r="S2090" s="153">
        <v>0</v>
      </c>
      <c r="T2090" s="154">
        <v>2.2294588449809999E-2</v>
      </c>
      <c r="U2090" s="154" t="s">
        <v>4364</v>
      </c>
      <c r="V2090" s="154" t="s">
        <v>4364</v>
      </c>
      <c r="W2090" s="86">
        <v>1.711728142173E-2</v>
      </c>
      <c r="X2090" s="86">
        <v>0</v>
      </c>
      <c r="Y2090" s="86">
        <v>4.62920162928E-3</v>
      </c>
      <c r="Z2090" s="154" t="s">
        <v>4364</v>
      </c>
      <c r="AA2090" s="86">
        <v>6.23229270917E-3</v>
      </c>
      <c r="AB2090" s="154">
        <v>3.1692876420000001E-4</v>
      </c>
      <c r="AC2090" s="154" t="s">
        <v>4364</v>
      </c>
      <c r="AD2090" s="154" t="s">
        <v>4364</v>
      </c>
      <c r="AE2090" s="154">
        <v>0</v>
      </c>
      <c r="AF2090" s="154" t="s">
        <v>4364</v>
      </c>
      <c r="AG2090" s="86">
        <v>4.9796529586099997E-3</v>
      </c>
    </row>
    <row r="2091" spans="1:33" x14ac:dyDescent="0.35">
      <c r="A2091" s="84">
        <v>22280</v>
      </c>
      <c r="B2091" s="126">
        <v>46112</v>
      </c>
      <c r="C2091" s="84">
        <v>12421</v>
      </c>
      <c r="D2091" s="83" t="s">
        <v>2389</v>
      </c>
      <c r="E2091" s="85">
        <v>182558496</v>
      </c>
      <c r="F2091" s="85">
        <v>124272122</v>
      </c>
      <c r="G2091" s="85">
        <v>2120946</v>
      </c>
      <c r="H2091" s="85">
        <v>0</v>
      </c>
      <c r="I2091" s="85">
        <v>229510</v>
      </c>
      <c r="J2091" s="85">
        <v>1503750</v>
      </c>
      <c r="K2091" s="85">
        <v>6622661</v>
      </c>
      <c r="L2091" s="85">
        <v>0</v>
      </c>
      <c r="M2091" s="85">
        <v>8567857</v>
      </c>
      <c r="N2091" s="85">
        <v>1509356</v>
      </c>
      <c r="O2091" s="153">
        <v>416676</v>
      </c>
      <c r="P2091" s="153">
        <v>253183</v>
      </c>
      <c r="Q2091" s="153">
        <v>96941101</v>
      </c>
      <c r="R2091" s="153">
        <v>6107082</v>
      </c>
      <c r="S2091" s="153">
        <v>0</v>
      </c>
      <c r="T2091" s="86">
        <v>5.9487052741099998E-3</v>
      </c>
      <c r="U2091" s="154" t="s">
        <v>4364</v>
      </c>
      <c r="V2091" s="154">
        <v>0</v>
      </c>
      <c r="W2091" s="86">
        <v>6.4290342593900001E-3</v>
      </c>
      <c r="X2091" s="86">
        <v>0</v>
      </c>
      <c r="Y2091" s="86">
        <v>1.6086479461999999E-4</v>
      </c>
      <c r="Z2091" s="154" t="s">
        <v>4364</v>
      </c>
      <c r="AA2091" s="86">
        <v>0</v>
      </c>
      <c r="AB2091" s="86">
        <v>0</v>
      </c>
      <c r="AC2091" s="86">
        <v>0</v>
      </c>
      <c r="AD2091" s="86" t="s">
        <v>4364</v>
      </c>
      <c r="AE2091" s="154">
        <v>0</v>
      </c>
      <c r="AF2091" s="154">
        <v>0</v>
      </c>
      <c r="AG2091" s="86">
        <v>1.3597490067E-4</v>
      </c>
    </row>
    <row r="2092" spans="1:33" x14ac:dyDescent="0.35">
      <c r="A2092" s="84">
        <v>22307</v>
      </c>
      <c r="B2092" s="126">
        <v>46112</v>
      </c>
      <c r="C2092" s="84">
        <v>12447</v>
      </c>
      <c r="D2092" s="83" t="s">
        <v>2390</v>
      </c>
      <c r="E2092" s="85">
        <v>192566878</v>
      </c>
      <c r="F2092" s="85">
        <v>119412281</v>
      </c>
      <c r="G2092" s="85">
        <v>6370001</v>
      </c>
      <c r="H2092" s="85">
        <v>0</v>
      </c>
      <c r="I2092" s="85">
        <v>11982235</v>
      </c>
      <c r="J2092" s="85">
        <v>7789692</v>
      </c>
      <c r="K2092" s="85">
        <v>27195648</v>
      </c>
      <c r="L2092" s="85">
        <v>0</v>
      </c>
      <c r="M2092" s="85">
        <v>3874779</v>
      </c>
      <c r="N2092" s="85">
        <v>331894</v>
      </c>
      <c r="O2092" s="153">
        <v>3345774</v>
      </c>
      <c r="P2092" s="153">
        <v>2408244</v>
      </c>
      <c r="Q2092" s="153">
        <v>32423076</v>
      </c>
      <c r="R2092" s="153">
        <v>23690938</v>
      </c>
      <c r="S2092" s="153">
        <v>0</v>
      </c>
      <c r="T2092" s="154">
        <v>9.0476212547100001E-3</v>
      </c>
      <c r="U2092" s="154" t="s">
        <v>4364</v>
      </c>
      <c r="V2092" s="154">
        <v>6.5235222035599999E-3</v>
      </c>
      <c r="W2092" s="86">
        <v>2.5385493428289999E-2</v>
      </c>
      <c r="X2092" s="86">
        <v>1.44840449611E-3</v>
      </c>
      <c r="Y2092" s="86">
        <v>3.3507459348600002E-3</v>
      </c>
      <c r="Z2092" s="154" t="s">
        <v>4364</v>
      </c>
      <c r="AA2092" s="86">
        <v>3.3245024848000001E-4</v>
      </c>
      <c r="AB2092" s="86">
        <v>0</v>
      </c>
      <c r="AC2092" s="86">
        <v>-2.14249094E-5</v>
      </c>
      <c r="AD2092" s="154" t="s">
        <v>4364</v>
      </c>
      <c r="AE2092" s="86">
        <v>0</v>
      </c>
      <c r="AF2092" s="154">
        <v>0</v>
      </c>
      <c r="AG2092" s="86">
        <v>2.91356123831E-3</v>
      </c>
    </row>
    <row r="2093" spans="1:33" x14ac:dyDescent="0.35">
      <c r="A2093" s="84">
        <v>22314</v>
      </c>
      <c r="B2093" s="126">
        <v>46112</v>
      </c>
      <c r="C2093" s="84">
        <v>12454</v>
      </c>
      <c r="D2093" s="83" t="s">
        <v>2391</v>
      </c>
      <c r="E2093" s="85">
        <v>2864874</v>
      </c>
      <c r="F2093" s="85">
        <v>1809624</v>
      </c>
      <c r="G2093" s="85">
        <v>0</v>
      </c>
      <c r="H2093" s="85">
        <v>0</v>
      </c>
      <c r="I2093" s="85">
        <v>0</v>
      </c>
      <c r="J2093" s="85">
        <v>199228</v>
      </c>
      <c r="K2093" s="85">
        <v>589627</v>
      </c>
      <c r="L2093" s="85">
        <v>0</v>
      </c>
      <c r="M2093" s="85">
        <v>0</v>
      </c>
      <c r="N2093" s="85">
        <v>0</v>
      </c>
      <c r="O2093" s="153">
        <v>1017108</v>
      </c>
      <c r="P2093" s="153">
        <v>3661</v>
      </c>
      <c r="Q2093" s="153">
        <v>0</v>
      </c>
      <c r="R2093" s="153">
        <v>0</v>
      </c>
      <c r="S2093" s="153">
        <v>0</v>
      </c>
      <c r="T2093" s="86" t="s">
        <v>4364</v>
      </c>
      <c r="U2093" s="154" t="s">
        <v>4364</v>
      </c>
      <c r="V2093" s="86" t="s">
        <v>4364</v>
      </c>
      <c r="W2093" s="86">
        <v>3.6245630261079999E-2</v>
      </c>
      <c r="X2093" s="86">
        <v>-4.3187555957000003E-3</v>
      </c>
      <c r="Y2093" s="86">
        <v>3.540186278508E-2</v>
      </c>
      <c r="Z2093" s="154" t="s">
        <v>4364</v>
      </c>
      <c r="AA2093" s="86">
        <v>-8.3058790775400002E-2</v>
      </c>
      <c r="AB2093" s="86" t="s">
        <v>4364</v>
      </c>
      <c r="AC2093" s="86" t="s">
        <v>4364</v>
      </c>
      <c r="AD2093" s="86" t="s">
        <v>4364</v>
      </c>
      <c r="AE2093" s="86" t="s">
        <v>4364</v>
      </c>
      <c r="AF2093" s="86" t="s">
        <v>4364</v>
      </c>
      <c r="AG2093" s="86">
        <v>2.8997186418019998E-2</v>
      </c>
    </row>
    <row r="2094" spans="1:33" x14ac:dyDescent="0.35">
      <c r="A2094" s="84">
        <v>22322</v>
      </c>
      <c r="B2094" s="126">
        <v>46112</v>
      </c>
      <c r="C2094" s="84">
        <v>12462</v>
      </c>
      <c r="D2094" s="83" t="s">
        <v>4383</v>
      </c>
      <c r="E2094" s="85">
        <v>5725024</v>
      </c>
      <c r="F2094" s="85">
        <v>2886314</v>
      </c>
      <c r="G2094" s="85">
        <v>0</v>
      </c>
      <c r="H2094" s="85">
        <v>17600</v>
      </c>
      <c r="I2094" s="85">
        <v>0</v>
      </c>
      <c r="J2094" s="85">
        <v>805163</v>
      </c>
      <c r="K2094" s="85">
        <v>1599458</v>
      </c>
      <c r="L2094" s="85">
        <v>0</v>
      </c>
      <c r="M2094" s="85">
        <v>0</v>
      </c>
      <c r="N2094" s="85">
        <v>0</v>
      </c>
      <c r="O2094" s="153">
        <v>367718</v>
      </c>
      <c r="P2094" s="153">
        <v>91038</v>
      </c>
      <c r="Q2094" s="153">
        <v>5337</v>
      </c>
      <c r="R2094" s="153">
        <v>0</v>
      </c>
      <c r="S2094" s="153">
        <v>0</v>
      </c>
      <c r="T2094" s="86" t="s">
        <v>4364</v>
      </c>
      <c r="U2094" s="154">
        <v>0.13682047785297999</v>
      </c>
      <c r="V2094" s="154" t="s">
        <v>4364</v>
      </c>
      <c r="W2094" s="86">
        <v>2.7496334559499999E-2</v>
      </c>
      <c r="X2094" s="86">
        <v>1.193487332615E-2</v>
      </c>
      <c r="Y2094" s="86">
        <v>8.5537246977E-4</v>
      </c>
      <c r="Z2094" s="154" t="s">
        <v>4364</v>
      </c>
      <c r="AA2094" s="86">
        <v>0</v>
      </c>
      <c r="AB2094" s="86">
        <v>0</v>
      </c>
      <c r="AC2094" s="86" t="s">
        <v>4364</v>
      </c>
      <c r="AD2094" s="154" t="s">
        <v>4364</v>
      </c>
      <c r="AE2094" s="154" t="s">
        <v>4364</v>
      </c>
      <c r="AF2094" s="154" t="s">
        <v>4364</v>
      </c>
      <c r="AG2094" s="86">
        <v>7.2840880631799996E-3</v>
      </c>
    </row>
    <row r="2095" spans="1:33" x14ac:dyDescent="0.35">
      <c r="A2095" s="84">
        <v>22323</v>
      </c>
      <c r="B2095" s="126">
        <v>46112</v>
      </c>
      <c r="C2095" s="84">
        <v>12463</v>
      </c>
      <c r="D2095" s="83" t="s">
        <v>2392</v>
      </c>
      <c r="E2095" s="85">
        <v>74317</v>
      </c>
      <c r="F2095" s="85">
        <v>2794</v>
      </c>
      <c r="G2095" s="85">
        <v>0</v>
      </c>
      <c r="H2095" s="85">
        <v>0</v>
      </c>
      <c r="I2095" s="85">
        <v>0</v>
      </c>
      <c r="J2095" s="85">
        <v>0</v>
      </c>
      <c r="K2095" s="85">
        <v>0</v>
      </c>
      <c r="L2095" s="85">
        <v>0</v>
      </c>
      <c r="M2095" s="85">
        <v>0</v>
      </c>
      <c r="N2095" s="85">
        <v>0</v>
      </c>
      <c r="O2095" s="153">
        <v>2794</v>
      </c>
      <c r="P2095" s="153">
        <v>0</v>
      </c>
      <c r="Q2095" s="153">
        <v>0</v>
      </c>
      <c r="R2095" s="153">
        <v>0</v>
      </c>
      <c r="S2095" s="153">
        <v>0</v>
      </c>
      <c r="T2095" s="154" t="s">
        <v>4364</v>
      </c>
      <c r="U2095" s="154" t="s">
        <v>4364</v>
      </c>
      <c r="V2095" s="154" t="s">
        <v>4364</v>
      </c>
      <c r="W2095" s="86">
        <v>0</v>
      </c>
      <c r="X2095" s="86" t="s">
        <v>4364</v>
      </c>
      <c r="Y2095" s="86" t="s">
        <v>4364</v>
      </c>
      <c r="Z2095" s="154" t="s">
        <v>4364</v>
      </c>
      <c r="AA2095" s="86">
        <v>0</v>
      </c>
      <c r="AB2095" s="154" t="s">
        <v>4364</v>
      </c>
      <c r="AC2095" s="154" t="s">
        <v>4364</v>
      </c>
      <c r="AD2095" s="154" t="s">
        <v>4364</v>
      </c>
      <c r="AE2095" s="154" t="s">
        <v>4364</v>
      </c>
      <c r="AF2095" s="154" t="s">
        <v>4364</v>
      </c>
      <c r="AG2095" s="86">
        <v>0</v>
      </c>
    </row>
    <row r="2096" spans="1:33" x14ac:dyDescent="0.35">
      <c r="A2096" s="84">
        <v>22337</v>
      </c>
      <c r="B2096" s="126">
        <v>46112</v>
      </c>
      <c r="C2096" s="84">
        <v>12476</v>
      </c>
      <c r="D2096" s="83" t="s">
        <v>2393</v>
      </c>
      <c r="E2096" s="85">
        <v>16836755</v>
      </c>
      <c r="F2096" s="85">
        <v>4251843</v>
      </c>
      <c r="G2096" s="85">
        <v>164405</v>
      </c>
      <c r="H2096" s="85">
        <v>0</v>
      </c>
      <c r="I2096" s="85">
        <v>0</v>
      </c>
      <c r="J2096" s="85">
        <v>936394</v>
      </c>
      <c r="K2096" s="85">
        <v>1722230</v>
      </c>
      <c r="L2096" s="85">
        <v>0</v>
      </c>
      <c r="M2096" s="85">
        <v>0</v>
      </c>
      <c r="N2096" s="85">
        <v>0</v>
      </c>
      <c r="O2096" s="153">
        <v>515533</v>
      </c>
      <c r="P2096" s="153">
        <v>64915</v>
      </c>
      <c r="Q2096" s="153">
        <v>377939</v>
      </c>
      <c r="R2096" s="153">
        <v>470427</v>
      </c>
      <c r="S2096" s="153">
        <v>0</v>
      </c>
      <c r="T2096" s="154">
        <v>-1.0668575801E-3</v>
      </c>
      <c r="U2096" s="154" t="s">
        <v>4364</v>
      </c>
      <c r="V2096" s="86" t="s">
        <v>4364</v>
      </c>
      <c r="W2096" s="86">
        <v>8.7511652725100007E-3</v>
      </c>
      <c r="X2096" s="86">
        <v>0</v>
      </c>
      <c r="Y2096" s="86">
        <v>1.0299456166499999E-3</v>
      </c>
      <c r="Z2096" s="154" t="s">
        <v>4364</v>
      </c>
      <c r="AA2096" s="86">
        <v>0</v>
      </c>
      <c r="AB2096" s="86">
        <v>0</v>
      </c>
      <c r="AC2096" s="86">
        <v>0</v>
      </c>
      <c r="AD2096" s="154" t="s">
        <v>4364</v>
      </c>
      <c r="AE2096" s="154" t="s">
        <v>4364</v>
      </c>
      <c r="AF2096" s="154" t="s">
        <v>4364</v>
      </c>
      <c r="AG2096" s="86">
        <v>1.4966406221999999E-3</v>
      </c>
    </row>
    <row r="2097" spans="1:33" x14ac:dyDescent="0.35">
      <c r="A2097" s="84">
        <v>22362</v>
      </c>
      <c r="B2097" s="126">
        <v>46112</v>
      </c>
      <c r="C2097" s="84">
        <v>12500</v>
      </c>
      <c r="D2097" s="83" t="s">
        <v>2394</v>
      </c>
      <c r="E2097" s="85">
        <v>12123340</v>
      </c>
      <c r="F2097" s="85">
        <v>7529388</v>
      </c>
      <c r="G2097" s="85">
        <v>0</v>
      </c>
      <c r="H2097" s="85">
        <v>709</v>
      </c>
      <c r="I2097" s="85">
        <v>0</v>
      </c>
      <c r="J2097" s="85">
        <v>2422605</v>
      </c>
      <c r="K2097" s="85">
        <v>4455192</v>
      </c>
      <c r="L2097" s="85">
        <v>0</v>
      </c>
      <c r="M2097" s="85">
        <v>0</v>
      </c>
      <c r="N2097" s="85">
        <v>0</v>
      </c>
      <c r="O2097" s="153">
        <v>527679</v>
      </c>
      <c r="P2097" s="153">
        <v>123204</v>
      </c>
      <c r="Q2097" s="153">
        <v>0</v>
      </c>
      <c r="R2097" s="153">
        <v>0</v>
      </c>
      <c r="S2097" s="153">
        <v>0</v>
      </c>
      <c r="T2097" s="86" t="s">
        <v>4364</v>
      </c>
      <c r="U2097" s="154">
        <v>0</v>
      </c>
      <c r="V2097" s="154" t="s">
        <v>4364</v>
      </c>
      <c r="W2097" s="86">
        <v>4.4799048818200002E-2</v>
      </c>
      <c r="X2097" s="86">
        <v>2.1050060976799999E-3</v>
      </c>
      <c r="Y2097" s="86">
        <v>1.479966400345E-2</v>
      </c>
      <c r="Z2097" s="154" t="s">
        <v>4364</v>
      </c>
      <c r="AA2097" s="86">
        <v>0</v>
      </c>
      <c r="AB2097" s="154" t="s">
        <v>4364</v>
      </c>
      <c r="AC2097" s="154" t="s">
        <v>4364</v>
      </c>
      <c r="AD2097" s="154" t="s">
        <v>4364</v>
      </c>
      <c r="AE2097" s="154" t="s">
        <v>4364</v>
      </c>
      <c r="AF2097" s="154" t="s">
        <v>4364</v>
      </c>
      <c r="AG2097" s="86">
        <v>1.2424539490539999E-2</v>
      </c>
    </row>
    <row r="2098" spans="1:33" x14ac:dyDescent="0.35">
      <c r="A2098" s="84">
        <v>22369</v>
      </c>
      <c r="B2098" s="126">
        <v>46112</v>
      </c>
      <c r="C2098" s="84">
        <v>12506</v>
      </c>
      <c r="D2098" s="83" t="s">
        <v>2395</v>
      </c>
      <c r="E2098" s="85">
        <v>53318439</v>
      </c>
      <c r="F2098" s="85">
        <v>17518531</v>
      </c>
      <c r="G2098" s="85">
        <v>2454497</v>
      </c>
      <c r="H2098" s="85">
        <v>0</v>
      </c>
      <c r="I2098" s="85">
        <v>0</v>
      </c>
      <c r="J2098" s="85">
        <v>4980648</v>
      </c>
      <c r="K2098" s="85">
        <v>4455114</v>
      </c>
      <c r="L2098" s="85">
        <v>0</v>
      </c>
      <c r="M2098" s="85">
        <v>0</v>
      </c>
      <c r="N2098" s="85">
        <v>0</v>
      </c>
      <c r="O2098" s="153">
        <v>1942286</v>
      </c>
      <c r="P2098" s="153">
        <v>824635</v>
      </c>
      <c r="Q2098" s="153">
        <v>1915238</v>
      </c>
      <c r="R2098" s="153">
        <v>871369</v>
      </c>
      <c r="S2098" s="153">
        <v>74744</v>
      </c>
      <c r="T2098" s="154">
        <v>7.9177715083100005E-3</v>
      </c>
      <c r="U2098" s="154" t="s">
        <v>4364</v>
      </c>
      <c r="V2098" s="154" t="s">
        <v>4364</v>
      </c>
      <c r="W2098" s="86">
        <v>-1.8200003493E-3</v>
      </c>
      <c r="X2098" s="86">
        <v>-1.76579662E-5</v>
      </c>
      <c r="Y2098" s="86">
        <v>7.9817543193000005E-4</v>
      </c>
      <c r="Z2098" s="154" t="s">
        <v>4364</v>
      </c>
      <c r="AA2098" s="86">
        <v>0</v>
      </c>
      <c r="AB2098" s="154">
        <v>0</v>
      </c>
      <c r="AC2098" s="86">
        <v>-2.2486077936000001E-3</v>
      </c>
      <c r="AD2098" s="154">
        <v>0</v>
      </c>
      <c r="AE2098" s="154" t="s">
        <v>4364</v>
      </c>
      <c r="AF2098" s="154" t="s">
        <v>4364</v>
      </c>
      <c r="AG2098" s="86">
        <v>7.6706702099999999E-4</v>
      </c>
    </row>
    <row r="2099" spans="1:33" x14ac:dyDescent="0.35">
      <c r="A2099" s="84">
        <v>22400</v>
      </c>
      <c r="B2099" s="126">
        <v>46112</v>
      </c>
      <c r="C2099" s="84">
        <v>12537</v>
      </c>
      <c r="D2099" s="83" t="s">
        <v>2396</v>
      </c>
      <c r="E2099" s="85">
        <v>5475611</v>
      </c>
      <c r="F2099" s="85">
        <v>4460493</v>
      </c>
      <c r="G2099" s="85">
        <v>0</v>
      </c>
      <c r="H2099" s="85">
        <v>0</v>
      </c>
      <c r="I2099" s="85">
        <v>0</v>
      </c>
      <c r="J2099" s="85">
        <v>1182560</v>
      </c>
      <c r="K2099" s="85">
        <v>2459868</v>
      </c>
      <c r="L2099" s="85">
        <v>0</v>
      </c>
      <c r="M2099" s="85">
        <v>0</v>
      </c>
      <c r="N2099" s="85">
        <v>0</v>
      </c>
      <c r="O2099" s="153">
        <v>420411</v>
      </c>
      <c r="P2099" s="153">
        <v>397654</v>
      </c>
      <c r="Q2099" s="153">
        <v>0</v>
      </c>
      <c r="R2099" s="153">
        <v>0</v>
      </c>
      <c r="S2099" s="153">
        <v>0</v>
      </c>
      <c r="T2099" s="86" t="s">
        <v>4364</v>
      </c>
      <c r="U2099" s="154" t="s">
        <v>4364</v>
      </c>
      <c r="V2099" s="154" t="s">
        <v>4364</v>
      </c>
      <c r="W2099" s="86">
        <v>1.559277502042E-2</v>
      </c>
      <c r="X2099" s="86">
        <v>0</v>
      </c>
      <c r="Y2099" s="86">
        <v>2.4712763148299999E-3</v>
      </c>
      <c r="Z2099" s="154" t="s">
        <v>4364</v>
      </c>
      <c r="AA2099" s="86">
        <v>1.2551177279720001E-2</v>
      </c>
      <c r="AB2099" s="86" t="s">
        <v>4364</v>
      </c>
      <c r="AC2099" s="86" t="s">
        <v>4364</v>
      </c>
      <c r="AD2099" s="86" t="s">
        <v>4364</v>
      </c>
      <c r="AE2099" s="154" t="s">
        <v>4364</v>
      </c>
      <c r="AF2099" s="86" t="s">
        <v>4364</v>
      </c>
      <c r="AG2099" s="86">
        <v>3.3634682264499999E-3</v>
      </c>
    </row>
    <row r="2100" spans="1:33" x14ac:dyDescent="0.35">
      <c r="A2100" s="84">
        <v>22417</v>
      </c>
      <c r="B2100" s="126">
        <v>46112</v>
      </c>
      <c r="C2100" s="84">
        <v>12553</v>
      </c>
      <c r="D2100" s="83" t="s">
        <v>2397</v>
      </c>
      <c r="E2100" s="85">
        <v>472199</v>
      </c>
      <c r="F2100" s="85">
        <v>137082</v>
      </c>
      <c r="G2100" s="85">
        <v>0</v>
      </c>
      <c r="H2100" s="85">
        <v>0</v>
      </c>
      <c r="I2100" s="85">
        <v>0</v>
      </c>
      <c r="J2100" s="85">
        <v>0</v>
      </c>
      <c r="K2100" s="85">
        <v>0</v>
      </c>
      <c r="L2100" s="85">
        <v>0</v>
      </c>
      <c r="M2100" s="85">
        <v>0</v>
      </c>
      <c r="N2100" s="85">
        <v>0</v>
      </c>
      <c r="O2100" s="153">
        <v>137082</v>
      </c>
      <c r="P2100" s="153">
        <v>0</v>
      </c>
      <c r="Q2100" s="153">
        <v>0</v>
      </c>
      <c r="R2100" s="153">
        <v>0</v>
      </c>
      <c r="S2100" s="153">
        <v>0</v>
      </c>
      <c r="T2100" s="86" t="s">
        <v>4364</v>
      </c>
      <c r="U2100" s="86" t="s">
        <v>4364</v>
      </c>
      <c r="V2100" s="154" t="s">
        <v>4364</v>
      </c>
      <c r="W2100" s="86">
        <v>8.5607432116800008E-3</v>
      </c>
      <c r="X2100" s="86" t="s">
        <v>4364</v>
      </c>
      <c r="Y2100" s="86" t="s">
        <v>4364</v>
      </c>
      <c r="Z2100" s="154" t="s">
        <v>4364</v>
      </c>
      <c r="AA2100" s="86" t="s">
        <v>4364</v>
      </c>
      <c r="AB2100" s="154" t="s">
        <v>4364</v>
      </c>
      <c r="AC2100" s="86" t="s">
        <v>4364</v>
      </c>
      <c r="AD2100" s="154" t="s">
        <v>4364</v>
      </c>
      <c r="AE2100" s="154" t="s">
        <v>4364</v>
      </c>
      <c r="AF2100" s="154" t="s">
        <v>4364</v>
      </c>
      <c r="AG2100" s="86">
        <v>8.5607432116800008E-3</v>
      </c>
    </row>
    <row r="2101" spans="1:33" x14ac:dyDescent="0.35">
      <c r="A2101" s="84">
        <v>22426</v>
      </c>
      <c r="B2101" s="126">
        <v>46112</v>
      </c>
      <c r="C2101" s="84">
        <v>12562</v>
      </c>
      <c r="D2101" s="83" t="s">
        <v>2398</v>
      </c>
      <c r="E2101" s="85">
        <v>59992157</v>
      </c>
      <c r="F2101" s="85">
        <v>38201342</v>
      </c>
      <c r="G2101" s="85">
        <v>481384</v>
      </c>
      <c r="H2101" s="85">
        <v>0</v>
      </c>
      <c r="I2101" s="85">
        <v>0</v>
      </c>
      <c r="J2101" s="85">
        <v>613344</v>
      </c>
      <c r="K2101" s="85">
        <v>3334253</v>
      </c>
      <c r="L2101" s="85">
        <v>0</v>
      </c>
      <c r="M2101" s="85">
        <v>0</v>
      </c>
      <c r="N2101" s="85">
        <v>82406</v>
      </c>
      <c r="O2101" s="153">
        <v>659783</v>
      </c>
      <c r="P2101" s="153">
        <v>179524</v>
      </c>
      <c r="Q2101" s="153">
        <v>17769479</v>
      </c>
      <c r="R2101" s="153">
        <v>15081169</v>
      </c>
      <c r="S2101" s="153">
        <v>0</v>
      </c>
      <c r="T2101" s="86">
        <v>4.8329956422299997E-3</v>
      </c>
      <c r="U2101" s="154" t="s">
        <v>4364</v>
      </c>
      <c r="V2101" s="154" t="s">
        <v>4364</v>
      </c>
      <c r="W2101" s="86">
        <v>1.6532263164569998E-2</v>
      </c>
      <c r="X2101" s="154">
        <v>0</v>
      </c>
      <c r="Y2101" s="86">
        <v>4.4442507618E-4</v>
      </c>
      <c r="Z2101" s="154" t="s">
        <v>4364</v>
      </c>
      <c r="AA2101" s="86">
        <v>2.29932768903E-3</v>
      </c>
      <c r="AB2101" s="154">
        <v>0</v>
      </c>
      <c r="AC2101" s="154">
        <v>0</v>
      </c>
      <c r="AD2101" s="154" t="s">
        <v>4364</v>
      </c>
      <c r="AE2101" s="154" t="s">
        <v>4364</v>
      </c>
      <c r="AF2101" s="154">
        <v>0</v>
      </c>
      <c r="AG2101" s="86">
        <v>4.2890964047E-4</v>
      </c>
    </row>
    <row r="2102" spans="1:33" x14ac:dyDescent="0.35">
      <c r="A2102" s="84">
        <v>22428</v>
      </c>
      <c r="B2102" s="126">
        <v>46112</v>
      </c>
      <c r="C2102" s="84">
        <v>12564</v>
      </c>
      <c r="D2102" s="83" t="s">
        <v>2399</v>
      </c>
      <c r="E2102" s="85">
        <v>9113914</v>
      </c>
      <c r="F2102" s="85">
        <v>2903271</v>
      </c>
      <c r="G2102" s="85">
        <v>0</v>
      </c>
      <c r="H2102" s="85">
        <v>21268</v>
      </c>
      <c r="I2102" s="85">
        <v>0</v>
      </c>
      <c r="J2102" s="85">
        <v>720173</v>
      </c>
      <c r="K2102" s="85">
        <v>1263687</v>
      </c>
      <c r="L2102" s="85">
        <v>0</v>
      </c>
      <c r="M2102" s="85">
        <v>0</v>
      </c>
      <c r="N2102" s="85">
        <v>0</v>
      </c>
      <c r="O2102" s="153">
        <v>599964</v>
      </c>
      <c r="P2102" s="153">
        <v>298179</v>
      </c>
      <c r="Q2102" s="153">
        <v>0</v>
      </c>
      <c r="R2102" s="153">
        <v>0</v>
      </c>
      <c r="S2102" s="153">
        <v>0</v>
      </c>
      <c r="T2102" s="86" t="s">
        <v>4364</v>
      </c>
      <c r="U2102" s="154">
        <v>3.1359827899749997E-2</v>
      </c>
      <c r="V2102" s="154" t="s">
        <v>4364</v>
      </c>
      <c r="W2102" s="86">
        <v>2.0984721397220001E-2</v>
      </c>
      <c r="X2102" s="86">
        <v>0</v>
      </c>
      <c r="Y2102" s="86">
        <v>7.9882084613999997E-4</v>
      </c>
      <c r="Z2102" s="154" t="s">
        <v>4364</v>
      </c>
      <c r="AA2102" s="86">
        <v>0</v>
      </c>
      <c r="AB2102" s="86" t="s">
        <v>4364</v>
      </c>
      <c r="AC2102" s="154" t="s">
        <v>4364</v>
      </c>
      <c r="AD2102" s="154" t="s">
        <v>4364</v>
      </c>
      <c r="AE2102" s="154" t="s">
        <v>4364</v>
      </c>
      <c r="AF2102" s="154" t="s">
        <v>4364</v>
      </c>
      <c r="AG2102" s="86">
        <v>4.3016391271400002E-3</v>
      </c>
    </row>
    <row r="2103" spans="1:33" x14ac:dyDescent="0.35">
      <c r="A2103" s="84">
        <v>22447</v>
      </c>
      <c r="B2103" s="126">
        <v>46112</v>
      </c>
      <c r="C2103" s="84">
        <v>12583</v>
      </c>
      <c r="D2103" s="83" t="s">
        <v>2400</v>
      </c>
      <c r="E2103" s="85">
        <v>17949565</v>
      </c>
      <c r="F2103" s="85">
        <v>9751936</v>
      </c>
      <c r="G2103" s="85">
        <v>269118</v>
      </c>
      <c r="H2103" s="85">
        <v>0</v>
      </c>
      <c r="I2103" s="85">
        <v>0</v>
      </c>
      <c r="J2103" s="85">
        <v>1236320</v>
      </c>
      <c r="K2103" s="85">
        <v>3472209</v>
      </c>
      <c r="L2103" s="85">
        <v>0</v>
      </c>
      <c r="M2103" s="85">
        <v>0</v>
      </c>
      <c r="N2103" s="85">
        <v>0</v>
      </c>
      <c r="O2103" s="153">
        <v>571132</v>
      </c>
      <c r="P2103" s="153">
        <v>711414</v>
      </c>
      <c r="Q2103" s="153">
        <v>2336203</v>
      </c>
      <c r="R2103" s="153">
        <v>1155540</v>
      </c>
      <c r="S2103" s="153">
        <v>0</v>
      </c>
      <c r="T2103" s="86">
        <v>1.480607414275E-2</v>
      </c>
      <c r="U2103" s="154" t="s">
        <v>4364</v>
      </c>
      <c r="V2103" s="154" t="s">
        <v>4364</v>
      </c>
      <c r="W2103" s="86">
        <v>2.8947075660300001E-3</v>
      </c>
      <c r="X2103" s="86">
        <v>0</v>
      </c>
      <c r="Y2103" s="86">
        <v>0</v>
      </c>
      <c r="Z2103" s="154" t="s">
        <v>4364</v>
      </c>
      <c r="AA2103" s="86">
        <v>0</v>
      </c>
      <c r="AB2103" s="154">
        <v>0</v>
      </c>
      <c r="AC2103" s="154">
        <v>0</v>
      </c>
      <c r="AD2103" s="154" t="s">
        <v>4364</v>
      </c>
      <c r="AE2103" s="154" t="s">
        <v>4364</v>
      </c>
      <c r="AF2103" s="154" t="s">
        <v>4364</v>
      </c>
      <c r="AG2103" s="86">
        <v>5.7930221301000001E-4</v>
      </c>
    </row>
    <row r="2104" spans="1:33" x14ac:dyDescent="0.35">
      <c r="A2104" s="84">
        <v>22456</v>
      </c>
      <c r="B2104" s="126">
        <v>46112</v>
      </c>
      <c r="C2104" s="84">
        <v>12591</v>
      </c>
      <c r="D2104" s="83" t="s">
        <v>2401</v>
      </c>
      <c r="E2104" s="85">
        <v>20244051</v>
      </c>
      <c r="F2104" s="85">
        <v>10763435</v>
      </c>
      <c r="G2104" s="85">
        <v>0</v>
      </c>
      <c r="H2104" s="85">
        <v>0</v>
      </c>
      <c r="I2104" s="85">
        <v>0</v>
      </c>
      <c r="J2104" s="85">
        <v>1598242</v>
      </c>
      <c r="K2104" s="85">
        <v>3834707</v>
      </c>
      <c r="L2104" s="85">
        <v>0</v>
      </c>
      <c r="M2104" s="85">
        <v>0</v>
      </c>
      <c r="N2104" s="85">
        <v>0</v>
      </c>
      <c r="O2104" s="153">
        <v>2860339</v>
      </c>
      <c r="P2104" s="153">
        <v>196843</v>
      </c>
      <c r="Q2104" s="153">
        <v>1189757</v>
      </c>
      <c r="R2104" s="153">
        <v>1083547</v>
      </c>
      <c r="S2104" s="153">
        <v>0</v>
      </c>
      <c r="T2104" s="86" t="s">
        <v>4364</v>
      </c>
      <c r="U2104" s="154" t="s">
        <v>4364</v>
      </c>
      <c r="V2104" s="154" t="s">
        <v>4364</v>
      </c>
      <c r="W2104" s="86">
        <v>4.41471596777E-3</v>
      </c>
      <c r="X2104" s="86">
        <v>0</v>
      </c>
      <c r="Y2104" s="86">
        <v>0</v>
      </c>
      <c r="Z2104" s="154" t="s">
        <v>4364</v>
      </c>
      <c r="AA2104" s="86">
        <v>0</v>
      </c>
      <c r="AB2104" s="86">
        <v>0</v>
      </c>
      <c r="AC2104" s="86">
        <v>0</v>
      </c>
      <c r="AD2104" s="154" t="s">
        <v>4364</v>
      </c>
      <c r="AE2104" s="154" t="s">
        <v>4364</v>
      </c>
      <c r="AF2104" s="154" t="s">
        <v>4364</v>
      </c>
      <c r="AG2104" s="86">
        <v>9.9062008922999991E-4</v>
      </c>
    </row>
    <row r="2105" spans="1:33" x14ac:dyDescent="0.35">
      <c r="A2105" s="84">
        <v>22464</v>
      </c>
      <c r="B2105" s="126">
        <v>46112</v>
      </c>
      <c r="C2105" s="84">
        <v>12599</v>
      </c>
      <c r="D2105" s="83" t="s">
        <v>2402</v>
      </c>
      <c r="E2105" s="85">
        <v>47909236</v>
      </c>
      <c r="F2105" s="85">
        <v>14237671</v>
      </c>
      <c r="G2105" s="85">
        <v>1329871</v>
      </c>
      <c r="H2105" s="85">
        <v>0</v>
      </c>
      <c r="I2105" s="85">
        <v>0</v>
      </c>
      <c r="J2105" s="85">
        <v>944084</v>
      </c>
      <c r="K2105" s="85">
        <v>2878485</v>
      </c>
      <c r="L2105" s="85">
        <v>0</v>
      </c>
      <c r="M2105" s="85">
        <v>0</v>
      </c>
      <c r="N2105" s="85">
        <v>0</v>
      </c>
      <c r="O2105" s="153">
        <v>1405407</v>
      </c>
      <c r="P2105" s="153">
        <v>257930</v>
      </c>
      <c r="Q2105" s="153">
        <v>4054411</v>
      </c>
      <c r="R2105" s="153">
        <v>3367483</v>
      </c>
      <c r="S2105" s="153">
        <v>0</v>
      </c>
      <c r="T2105" s="154">
        <v>1.1562915180839999E-2</v>
      </c>
      <c r="U2105" s="154" t="s">
        <v>4364</v>
      </c>
      <c r="V2105" s="154" t="s">
        <v>4364</v>
      </c>
      <c r="W2105" s="86">
        <v>1.1071894319159999E-2</v>
      </c>
      <c r="X2105" s="86">
        <v>0</v>
      </c>
      <c r="Y2105" s="86">
        <v>0</v>
      </c>
      <c r="Z2105" s="154" t="s">
        <v>4364</v>
      </c>
      <c r="AA2105" s="154">
        <v>0</v>
      </c>
      <c r="AB2105" s="154">
        <v>0</v>
      </c>
      <c r="AC2105" s="154">
        <v>0</v>
      </c>
      <c r="AD2105" s="86" t="s">
        <v>4364</v>
      </c>
      <c r="AE2105" s="154" t="s">
        <v>4364</v>
      </c>
      <c r="AF2105" s="154" t="s">
        <v>4364</v>
      </c>
      <c r="AG2105" s="86">
        <v>2.0335313644700001E-3</v>
      </c>
    </row>
    <row r="2106" spans="1:33" x14ac:dyDescent="0.35">
      <c r="A2106" s="84">
        <v>22478</v>
      </c>
      <c r="B2106" s="126">
        <v>46112</v>
      </c>
      <c r="C2106" s="84">
        <v>12612</v>
      </c>
      <c r="D2106" s="83" t="s">
        <v>2403</v>
      </c>
      <c r="E2106" s="85">
        <v>53889639</v>
      </c>
      <c r="F2106" s="85">
        <v>23127112</v>
      </c>
      <c r="G2106" s="85">
        <v>2180182</v>
      </c>
      <c r="H2106" s="85">
        <v>0</v>
      </c>
      <c r="I2106" s="85">
        <v>0</v>
      </c>
      <c r="J2106" s="85">
        <v>2067472</v>
      </c>
      <c r="K2106" s="85">
        <v>4831534</v>
      </c>
      <c r="L2106" s="85">
        <v>0</v>
      </c>
      <c r="M2106" s="85">
        <v>0</v>
      </c>
      <c r="N2106" s="85">
        <v>0</v>
      </c>
      <c r="O2106" s="153">
        <v>240504</v>
      </c>
      <c r="P2106" s="153">
        <v>1290</v>
      </c>
      <c r="Q2106" s="153">
        <v>8717606</v>
      </c>
      <c r="R2106" s="153">
        <v>5088524</v>
      </c>
      <c r="S2106" s="153">
        <v>0</v>
      </c>
      <c r="T2106" s="154">
        <v>8.8302384937600006E-3</v>
      </c>
      <c r="U2106" s="154" t="s">
        <v>4364</v>
      </c>
      <c r="V2106" s="154" t="s">
        <v>4364</v>
      </c>
      <c r="W2106" s="86">
        <v>2.4677303834070002E-2</v>
      </c>
      <c r="X2106" s="86">
        <v>5.2581992370000002E-4</v>
      </c>
      <c r="Y2106" s="86">
        <v>3.9076390354000001E-4</v>
      </c>
      <c r="Z2106" s="154" t="s">
        <v>4364</v>
      </c>
      <c r="AA2106" s="86">
        <v>0</v>
      </c>
      <c r="AB2106" s="154">
        <v>0</v>
      </c>
      <c r="AC2106" s="154">
        <v>0</v>
      </c>
      <c r="AD2106" s="154" t="s">
        <v>4364</v>
      </c>
      <c r="AE2106" s="154" t="s">
        <v>4364</v>
      </c>
      <c r="AF2106" s="154" t="s">
        <v>4364</v>
      </c>
      <c r="AG2106" s="86">
        <v>1.4517441038099999E-3</v>
      </c>
    </row>
    <row r="2107" spans="1:33" x14ac:dyDescent="0.35">
      <c r="A2107" s="84">
        <v>22520</v>
      </c>
      <c r="B2107" s="126">
        <v>46112</v>
      </c>
      <c r="C2107" s="84">
        <v>12654</v>
      </c>
      <c r="D2107" s="83" t="s">
        <v>2404</v>
      </c>
      <c r="E2107" s="85">
        <v>295030186</v>
      </c>
      <c r="F2107" s="85">
        <v>187693221</v>
      </c>
      <c r="G2107" s="85">
        <v>17898389</v>
      </c>
      <c r="H2107" s="85">
        <v>0</v>
      </c>
      <c r="I2107" s="85">
        <v>0</v>
      </c>
      <c r="J2107" s="85">
        <v>7801777</v>
      </c>
      <c r="K2107" s="85">
        <v>53231812</v>
      </c>
      <c r="L2107" s="85">
        <v>0</v>
      </c>
      <c r="M2107" s="85">
        <v>29144859</v>
      </c>
      <c r="N2107" s="85">
        <v>0</v>
      </c>
      <c r="O2107" s="153">
        <v>6657921</v>
      </c>
      <c r="P2107" s="153">
        <v>11926089</v>
      </c>
      <c r="Q2107" s="153">
        <v>46970516</v>
      </c>
      <c r="R2107" s="153">
        <v>14061858</v>
      </c>
      <c r="S2107" s="153">
        <v>0</v>
      </c>
      <c r="T2107" s="86">
        <v>2.5913801883669998E-2</v>
      </c>
      <c r="U2107" s="154" t="s">
        <v>4364</v>
      </c>
      <c r="V2107" s="86" t="s">
        <v>4364</v>
      </c>
      <c r="W2107" s="86">
        <v>3.7124781313530003E-2</v>
      </c>
      <c r="X2107" s="86">
        <v>1.31036271901E-3</v>
      </c>
      <c r="Y2107" s="86">
        <v>8.3987244018299996E-3</v>
      </c>
      <c r="Z2107" s="154" t="s">
        <v>4364</v>
      </c>
      <c r="AA2107" s="86">
        <v>2.7915092262300002E-3</v>
      </c>
      <c r="AB2107" s="86">
        <v>0</v>
      </c>
      <c r="AC2107" s="86">
        <v>0</v>
      </c>
      <c r="AD2107" s="154" t="s">
        <v>4364</v>
      </c>
      <c r="AE2107" s="154">
        <v>0</v>
      </c>
      <c r="AF2107" s="154" t="s">
        <v>4364</v>
      </c>
      <c r="AG2107" s="86">
        <v>7.4876225209799998E-3</v>
      </c>
    </row>
    <row r="2108" spans="1:33" x14ac:dyDescent="0.35">
      <c r="A2108" s="84">
        <v>22527</v>
      </c>
      <c r="B2108" s="126">
        <v>46112</v>
      </c>
      <c r="C2108" s="84">
        <v>12661</v>
      </c>
      <c r="D2108" s="83" t="s">
        <v>2405</v>
      </c>
      <c r="E2108" s="85">
        <v>3792296</v>
      </c>
      <c r="F2108" s="85">
        <v>2657051</v>
      </c>
      <c r="G2108" s="85">
        <v>29486</v>
      </c>
      <c r="H2108" s="85">
        <v>0</v>
      </c>
      <c r="I2108" s="85">
        <v>0</v>
      </c>
      <c r="J2108" s="85">
        <v>783241</v>
      </c>
      <c r="K2108" s="85">
        <v>992977</v>
      </c>
      <c r="L2108" s="85">
        <v>0</v>
      </c>
      <c r="M2108" s="85">
        <v>0</v>
      </c>
      <c r="N2108" s="85">
        <v>0</v>
      </c>
      <c r="O2108" s="153">
        <v>271119</v>
      </c>
      <c r="P2108" s="153">
        <v>222751</v>
      </c>
      <c r="Q2108" s="153">
        <v>357477</v>
      </c>
      <c r="R2108" s="153">
        <v>0</v>
      </c>
      <c r="S2108" s="153">
        <v>0</v>
      </c>
      <c r="T2108" s="86">
        <v>0</v>
      </c>
      <c r="U2108" s="154" t="s">
        <v>4364</v>
      </c>
      <c r="V2108" s="154" t="s">
        <v>4364</v>
      </c>
      <c r="W2108" s="86">
        <v>0</v>
      </c>
      <c r="X2108" s="86">
        <v>0</v>
      </c>
      <c r="Y2108" s="86">
        <v>0</v>
      </c>
      <c r="Z2108" s="154" t="s">
        <v>4364</v>
      </c>
      <c r="AA2108" s="86">
        <v>0</v>
      </c>
      <c r="AB2108" s="86">
        <v>0</v>
      </c>
      <c r="AC2108" s="86" t="s">
        <v>4364</v>
      </c>
      <c r="AD2108" s="154" t="s">
        <v>4364</v>
      </c>
      <c r="AE2108" s="154" t="s">
        <v>4364</v>
      </c>
      <c r="AF2108" s="154" t="s">
        <v>4364</v>
      </c>
      <c r="AG2108" s="86">
        <v>0</v>
      </c>
    </row>
    <row r="2109" spans="1:33" x14ac:dyDescent="0.35">
      <c r="A2109" s="84">
        <v>22530</v>
      </c>
      <c r="B2109" s="126">
        <v>46112</v>
      </c>
      <c r="C2109" s="84">
        <v>12664</v>
      </c>
      <c r="D2109" s="83" t="s">
        <v>2406</v>
      </c>
      <c r="E2109" s="85">
        <v>41228725</v>
      </c>
      <c r="F2109" s="85">
        <v>19030131</v>
      </c>
      <c r="G2109" s="85">
        <v>479089</v>
      </c>
      <c r="H2109" s="85">
        <v>183476</v>
      </c>
      <c r="I2109" s="85">
        <v>0</v>
      </c>
      <c r="J2109" s="85">
        <v>3152311</v>
      </c>
      <c r="K2109" s="85">
        <v>12942953</v>
      </c>
      <c r="L2109" s="85">
        <v>0</v>
      </c>
      <c r="M2109" s="85">
        <v>0</v>
      </c>
      <c r="N2109" s="85">
        <v>0</v>
      </c>
      <c r="O2109" s="153">
        <v>672299</v>
      </c>
      <c r="P2109" s="153">
        <v>1118422</v>
      </c>
      <c r="Q2109" s="153">
        <v>449304</v>
      </c>
      <c r="R2109" s="153">
        <v>32276</v>
      </c>
      <c r="S2109" s="153">
        <v>0</v>
      </c>
      <c r="T2109" s="86">
        <v>7.2804565990300003E-3</v>
      </c>
      <c r="U2109" s="154">
        <v>0</v>
      </c>
      <c r="V2109" s="154" t="s">
        <v>4364</v>
      </c>
      <c r="W2109" s="86">
        <v>1.3412943046259999E-2</v>
      </c>
      <c r="X2109" s="86">
        <v>1.5408313954599999E-3</v>
      </c>
      <c r="Y2109" s="86">
        <v>4.0135608091300002E-3</v>
      </c>
      <c r="Z2109" s="154" t="s">
        <v>4364</v>
      </c>
      <c r="AA2109" s="86">
        <v>0</v>
      </c>
      <c r="AB2109" s="86">
        <v>0</v>
      </c>
      <c r="AC2109" s="86">
        <v>0</v>
      </c>
      <c r="AD2109" s="154" t="s">
        <v>4364</v>
      </c>
      <c r="AE2109" s="86" t="s">
        <v>4364</v>
      </c>
      <c r="AF2109" s="86" t="s">
        <v>4364</v>
      </c>
      <c r="AG2109" s="86">
        <v>3.90279932429E-3</v>
      </c>
    </row>
    <row r="2110" spans="1:33" x14ac:dyDescent="0.35">
      <c r="A2110" s="84">
        <v>22566</v>
      </c>
      <c r="B2110" s="126">
        <v>46112</v>
      </c>
      <c r="C2110" s="84">
        <v>12699</v>
      </c>
      <c r="D2110" s="83" t="s">
        <v>2407</v>
      </c>
      <c r="E2110" s="85">
        <v>51037447</v>
      </c>
      <c r="F2110" s="85">
        <v>21750417</v>
      </c>
      <c r="G2110" s="85">
        <v>0</v>
      </c>
      <c r="H2110" s="85">
        <v>0</v>
      </c>
      <c r="I2110" s="85">
        <v>1314396</v>
      </c>
      <c r="J2110" s="85">
        <v>2172269</v>
      </c>
      <c r="K2110" s="85">
        <v>4221969</v>
      </c>
      <c r="L2110" s="85">
        <v>0</v>
      </c>
      <c r="M2110" s="85">
        <v>0</v>
      </c>
      <c r="N2110" s="85">
        <v>0</v>
      </c>
      <c r="O2110" s="153">
        <v>2074620</v>
      </c>
      <c r="P2110" s="153">
        <v>322326</v>
      </c>
      <c r="Q2110" s="153">
        <v>5980810</v>
      </c>
      <c r="R2110" s="153">
        <v>5664027</v>
      </c>
      <c r="S2110" s="153">
        <v>0</v>
      </c>
      <c r="T2110" s="86" t="s">
        <v>4364</v>
      </c>
      <c r="U2110" s="154" t="s">
        <v>4364</v>
      </c>
      <c r="V2110" s="154">
        <v>0</v>
      </c>
      <c r="W2110" s="86">
        <v>1.0274796126759999E-2</v>
      </c>
      <c r="X2110" s="86">
        <v>0</v>
      </c>
      <c r="Y2110" s="86">
        <v>1.6977139249799999E-3</v>
      </c>
      <c r="Z2110" s="154" t="s">
        <v>4364</v>
      </c>
      <c r="AA2110" s="86">
        <v>0</v>
      </c>
      <c r="AB2110" s="86">
        <v>0</v>
      </c>
      <c r="AC2110" s="86">
        <v>0</v>
      </c>
      <c r="AD2110" s="154" t="s">
        <v>4364</v>
      </c>
      <c r="AE2110" s="154" t="s">
        <v>4364</v>
      </c>
      <c r="AF2110" s="154" t="s">
        <v>4364</v>
      </c>
      <c r="AG2110" s="86">
        <v>1.40364211711E-3</v>
      </c>
    </row>
    <row r="2111" spans="1:33" x14ac:dyDescent="0.35">
      <c r="A2111" s="84">
        <v>22625</v>
      </c>
      <c r="B2111" s="126">
        <v>46112</v>
      </c>
      <c r="C2111" s="84">
        <v>12757</v>
      </c>
      <c r="D2111" s="83" t="s">
        <v>2408</v>
      </c>
      <c r="E2111" s="85">
        <v>101262105</v>
      </c>
      <c r="F2111" s="85">
        <v>62843444</v>
      </c>
      <c r="G2111" s="85">
        <v>1471915</v>
      </c>
      <c r="H2111" s="85">
        <v>0</v>
      </c>
      <c r="I2111" s="85">
        <v>0</v>
      </c>
      <c r="J2111" s="85">
        <v>10796364</v>
      </c>
      <c r="K2111" s="85">
        <v>27712985</v>
      </c>
      <c r="L2111" s="85">
        <v>0</v>
      </c>
      <c r="M2111" s="85">
        <v>0</v>
      </c>
      <c r="N2111" s="85">
        <v>0</v>
      </c>
      <c r="O2111" s="153">
        <v>8817687</v>
      </c>
      <c r="P2111" s="153">
        <v>4848064</v>
      </c>
      <c r="Q2111" s="153">
        <v>4970560</v>
      </c>
      <c r="R2111" s="153">
        <v>4225869</v>
      </c>
      <c r="S2111" s="153">
        <v>0</v>
      </c>
      <c r="T2111" s="154">
        <v>1.505798081497E-2</v>
      </c>
      <c r="U2111" s="154" t="s">
        <v>4364</v>
      </c>
      <c r="V2111" s="154" t="s">
        <v>4364</v>
      </c>
      <c r="W2111" s="86">
        <v>1.6033710630880001E-2</v>
      </c>
      <c r="X2111" s="86">
        <v>2.7914365976800001E-3</v>
      </c>
      <c r="Y2111" s="86">
        <v>2.37496582153E-3</v>
      </c>
      <c r="Z2111" s="154" t="s">
        <v>4364</v>
      </c>
      <c r="AA2111" s="86">
        <v>1.1927296438099999E-3</v>
      </c>
      <c r="AB2111" s="86">
        <v>-1.1791751282999999E-3</v>
      </c>
      <c r="AC2111" s="86">
        <v>0</v>
      </c>
      <c r="AD2111" s="86" t="s">
        <v>4364</v>
      </c>
      <c r="AE2111" s="86" t="s">
        <v>4364</v>
      </c>
      <c r="AF2111" s="154" t="s">
        <v>4364</v>
      </c>
      <c r="AG2111" s="86">
        <v>4.4676001534700001E-3</v>
      </c>
    </row>
    <row r="2112" spans="1:33" x14ac:dyDescent="0.35">
      <c r="A2112" s="84">
        <v>22637</v>
      </c>
      <c r="B2112" s="126">
        <v>46112</v>
      </c>
      <c r="C2112" s="84">
        <v>12769</v>
      </c>
      <c r="D2112" s="83" t="s">
        <v>2409</v>
      </c>
      <c r="E2112" s="85">
        <v>894246167</v>
      </c>
      <c r="F2112" s="85">
        <v>561363585</v>
      </c>
      <c r="G2112" s="85">
        <v>17938072</v>
      </c>
      <c r="H2112" s="85">
        <v>0</v>
      </c>
      <c r="I2112" s="85">
        <v>5764083</v>
      </c>
      <c r="J2112" s="85">
        <v>20715490</v>
      </c>
      <c r="K2112" s="85">
        <v>64689097</v>
      </c>
      <c r="L2112" s="85">
        <v>0</v>
      </c>
      <c r="M2112" s="85">
        <v>2921008</v>
      </c>
      <c r="N2112" s="85">
        <v>0</v>
      </c>
      <c r="O2112" s="153">
        <v>30699125</v>
      </c>
      <c r="P2112" s="153">
        <v>23034000</v>
      </c>
      <c r="Q2112" s="153">
        <v>250147833</v>
      </c>
      <c r="R2112" s="153">
        <v>145454877</v>
      </c>
      <c r="S2112" s="153">
        <v>0</v>
      </c>
      <c r="T2112" s="86">
        <v>1.8352785266880001E-2</v>
      </c>
      <c r="U2112" s="154" t="s">
        <v>4364</v>
      </c>
      <c r="V2112" s="154">
        <v>4.5371357673700003E-3</v>
      </c>
      <c r="W2112" s="86">
        <v>3.854408937401E-2</v>
      </c>
      <c r="X2112" s="86">
        <v>3.5607427090599999E-3</v>
      </c>
      <c r="Y2112" s="86">
        <v>5.4299344886700003E-3</v>
      </c>
      <c r="Z2112" s="154" t="s">
        <v>4364</v>
      </c>
      <c r="AA2112" s="86">
        <v>0</v>
      </c>
      <c r="AB2112" s="86">
        <v>7.4217047140000004E-5</v>
      </c>
      <c r="AC2112" s="86">
        <v>-1.4607793480000001E-4</v>
      </c>
      <c r="AD2112" s="154" t="s">
        <v>4364</v>
      </c>
      <c r="AE2112" s="154">
        <v>0</v>
      </c>
      <c r="AF2112" s="154" t="s">
        <v>4364</v>
      </c>
      <c r="AG2112" s="86">
        <v>4.2851156654399999E-3</v>
      </c>
    </row>
    <row r="2113" spans="1:33" x14ac:dyDescent="0.35">
      <c r="A2113" s="84">
        <v>22652</v>
      </c>
      <c r="B2113" s="126">
        <v>46112</v>
      </c>
      <c r="C2113" s="84">
        <v>12784</v>
      </c>
      <c r="D2113" s="83" t="s">
        <v>2410</v>
      </c>
      <c r="E2113" s="85">
        <v>13053818</v>
      </c>
      <c r="F2113" s="85">
        <v>8333567</v>
      </c>
      <c r="G2113" s="85">
        <v>0</v>
      </c>
      <c r="H2113" s="85">
        <v>0</v>
      </c>
      <c r="I2113" s="85">
        <v>26522</v>
      </c>
      <c r="J2113" s="85">
        <v>31518</v>
      </c>
      <c r="K2113" s="85">
        <v>28140</v>
      </c>
      <c r="L2113" s="85">
        <v>0</v>
      </c>
      <c r="M2113" s="85">
        <v>0</v>
      </c>
      <c r="N2113" s="85">
        <v>0</v>
      </c>
      <c r="O2113" s="153">
        <v>26569</v>
      </c>
      <c r="P2113" s="153">
        <v>0</v>
      </c>
      <c r="Q2113" s="153">
        <v>8220817</v>
      </c>
      <c r="R2113" s="153">
        <v>0</v>
      </c>
      <c r="S2113" s="153">
        <v>0</v>
      </c>
      <c r="T2113" s="86" t="s">
        <v>4364</v>
      </c>
      <c r="U2113" s="154" t="s">
        <v>4364</v>
      </c>
      <c r="V2113" s="154">
        <v>0</v>
      </c>
      <c r="W2113" s="86">
        <v>0</v>
      </c>
      <c r="X2113" s="86">
        <v>0</v>
      </c>
      <c r="Y2113" s="86">
        <v>0</v>
      </c>
      <c r="Z2113" s="154" t="s">
        <v>4364</v>
      </c>
      <c r="AA2113" s="86" t="s">
        <v>4364</v>
      </c>
      <c r="AB2113" s="86">
        <v>0</v>
      </c>
      <c r="AC2113" s="86" t="s">
        <v>4364</v>
      </c>
      <c r="AD2113" s="154">
        <v>0</v>
      </c>
      <c r="AE2113" s="154" t="s">
        <v>4364</v>
      </c>
      <c r="AF2113" s="154" t="s">
        <v>4364</v>
      </c>
      <c r="AG2113" s="86">
        <v>0</v>
      </c>
    </row>
    <row r="2114" spans="1:33" x14ac:dyDescent="0.35">
      <c r="A2114" s="84">
        <v>22657</v>
      </c>
      <c r="B2114" s="126">
        <v>46112</v>
      </c>
      <c r="C2114" s="84">
        <v>12789</v>
      </c>
      <c r="D2114" s="83" t="s">
        <v>2411</v>
      </c>
      <c r="E2114" s="85">
        <v>78530058</v>
      </c>
      <c r="F2114" s="85">
        <v>35555675</v>
      </c>
      <c r="G2114" s="85">
        <v>0</v>
      </c>
      <c r="H2114" s="85">
        <v>0</v>
      </c>
      <c r="I2114" s="85">
        <v>90378</v>
      </c>
      <c r="J2114" s="85">
        <v>7674831</v>
      </c>
      <c r="K2114" s="85">
        <v>5751075</v>
      </c>
      <c r="L2114" s="85">
        <v>0</v>
      </c>
      <c r="M2114" s="85">
        <v>0</v>
      </c>
      <c r="N2114" s="85">
        <v>0</v>
      </c>
      <c r="O2114" s="153">
        <v>621702</v>
      </c>
      <c r="P2114" s="153">
        <v>724650</v>
      </c>
      <c r="Q2114" s="153">
        <v>19113839</v>
      </c>
      <c r="R2114" s="153">
        <v>1579200</v>
      </c>
      <c r="S2114" s="153">
        <v>0</v>
      </c>
      <c r="T2114" s="86" t="s">
        <v>4364</v>
      </c>
      <c r="U2114" s="154" t="s">
        <v>4364</v>
      </c>
      <c r="V2114" s="154">
        <v>0</v>
      </c>
      <c r="W2114" s="86">
        <v>1.6960990114259999E-2</v>
      </c>
      <c r="X2114" s="86">
        <v>1.1243627765499999E-3</v>
      </c>
      <c r="Y2114" s="86">
        <v>8.8816190122999997E-4</v>
      </c>
      <c r="Z2114" s="86" t="s">
        <v>4364</v>
      </c>
      <c r="AA2114" s="86">
        <v>0</v>
      </c>
      <c r="AB2114" s="86">
        <v>0</v>
      </c>
      <c r="AC2114" s="86">
        <v>0</v>
      </c>
      <c r="AD2114" s="154" t="s">
        <v>4364</v>
      </c>
      <c r="AE2114" s="154" t="s">
        <v>4364</v>
      </c>
      <c r="AF2114" s="154" t="s">
        <v>4364</v>
      </c>
      <c r="AG2114" s="86">
        <v>6.7631062334000001E-4</v>
      </c>
    </row>
    <row r="2115" spans="1:33" x14ac:dyDescent="0.35">
      <c r="A2115" s="84">
        <v>22681</v>
      </c>
      <c r="B2115" s="126">
        <v>46112</v>
      </c>
      <c r="C2115" s="84">
        <v>12812</v>
      </c>
      <c r="D2115" s="83" t="s">
        <v>2412</v>
      </c>
      <c r="E2115" s="85">
        <v>6064790</v>
      </c>
      <c r="F2115" s="85">
        <v>5398932</v>
      </c>
      <c r="G2115" s="85">
        <v>0</v>
      </c>
      <c r="H2115" s="85">
        <v>0</v>
      </c>
      <c r="I2115" s="85">
        <v>0</v>
      </c>
      <c r="J2115" s="85">
        <v>1318335</v>
      </c>
      <c r="K2115" s="85">
        <v>1677132</v>
      </c>
      <c r="L2115" s="85">
        <v>0</v>
      </c>
      <c r="M2115" s="85">
        <v>0</v>
      </c>
      <c r="N2115" s="85">
        <v>0</v>
      </c>
      <c r="O2115" s="153">
        <v>698054</v>
      </c>
      <c r="P2115" s="153">
        <v>1705411</v>
      </c>
      <c r="Q2115" s="153">
        <v>0</v>
      </c>
      <c r="R2115" s="153">
        <v>0</v>
      </c>
      <c r="S2115" s="153">
        <v>0</v>
      </c>
      <c r="T2115" s="86" t="s">
        <v>4364</v>
      </c>
      <c r="U2115" s="154" t="s">
        <v>4364</v>
      </c>
      <c r="V2115" s="154" t="s">
        <v>4364</v>
      </c>
      <c r="W2115" s="86">
        <v>7.8282978983600007E-3</v>
      </c>
      <c r="X2115" s="86">
        <v>0</v>
      </c>
      <c r="Y2115" s="86">
        <v>6.7854437327599998E-3</v>
      </c>
      <c r="Z2115" s="154" t="s">
        <v>4364</v>
      </c>
      <c r="AA2115" s="86">
        <v>1.9263521209599999E-3</v>
      </c>
      <c r="AB2115" s="86" t="s">
        <v>4364</v>
      </c>
      <c r="AC2115" s="86" t="s">
        <v>4364</v>
      </c>
      <c r="AD2115" s="154" t="s">
        <v>4364</v>
      </c>
      <c r="AE2115" s="154" t="s">
        <v>4364</v>
      </c>
      <c r="AF2115" s="154" t="s">
        <v>4364</v>
      </c>
      <c r="AG2115" s="86">
        <v>3.4653749085100001E-3</v>
      </c>
    </row>
    <row r="2116" spans="1:33" x14ac:dyDescent="0.35">
      <c r="A2116" s="84">
        <v>22688</v>
      </c>
      <c r="B2116" s="126">
        <v>46112</v>
      </c>
      <c r="C2116" s="84">
        <v>12818</v>
      </c>
      <c r="D2116" s="83" t="s">
        <v>2413</v>
      </c>
      <c r="E2116" s="85">
        <v>26016720</v>
      </c>
      <c r="F2116" s="85">
        <v>9834307</v>
      </c>
      <c r="G2116" s="85">
        <v>358980</v>
      </c>
      <c r="H2116" s="85">
        <v>0</v>
      </c>
      <c r="I2116" s="85">
        <v>0</v>
      </c>
      <c r="J2116" s="85">
        <v>672422</v>
      </c>
      <c r="K2116" s="85">
        <v>1977165</v>
      </c>
      <c r="L2116" s="85">
        <v>0</v>
      </c>
      <c r="M2116" s="85">
        <v>669697</v>
      </c>
      <c r="N2116" s="85">
        <v>14359</v>
      </c>
      <c r="O2116" s="153">
        <v>83643</v>
      </c>
      <c r="P2116" s="153">
        <v>1101742</v>
      </c>
      <c r="Q2116" s="153">
        <v>946831</v>
      </c>
      <c r="R2116" s="153">
        <v>3696090</v>
      </c>
      <c r="S2116" s="153">
        <v>313378</v>
      </c>
      <c r="T2116" s="154">
        <v>3.1453897515499998E-2</v>
      </c>
      <c r="U2116" s="154" t="s">
        <v>4364</v>
      </c>
      <c r="V2116" s="154" t="s">
        <v>4364</v>
      </c>
      <c r="W2116" s="86">
        <v>8.0978972664319998E-2</v>
      </c>
      <c r="X2116" s="154">
        <v>-3.5421528941999999E-3</v>
      </c>
      <c r="Y2116" s="86">
        <v>2.37937095305E-3</v>
      </c>
      <c r="Z2116" s="154" t="s">
        <v>4364</v>
      </c>
      <c r="AA2116" s="154">
        <v>8.4897415585800003E-3</v>
      </c>
      <c r="AB2116" s="154">
        <v>0</v>
      </c>
      <c r="AC2116" s="154">
        <v>0</v>
      </c>
      <c r="AD2116" s="154">
        <v>0</v>
      </c>
      <c r="AE2116" s="154">
        <v>0</v>
      </c>
      <c r="AF2116" s="154">
        <v>0.11370594251503</v>
      </c>
      <c r="AG2116" s="86">
        <v>4.2794571493800001E-3</v>
      </c>
    </row>
    <row r="2117" spans="1:33" x14ac:dyDescent="0.35">
      <c r="A2117" s="84">
        <v>22695</v>
      </c>
      <c r="B2117" s="126">
        <v>46112</v>
      </c>
      <c r="C2117" s="84">
        <v>12825</v>
      </c>
      <c r="D2117" s="83" t="s">
        <v>2414</v>
      </c>
      <c r="E2117" s="85">
        <v>3548714</v>
      </c>
      <c r="F2117" s="85">
        <v>2199554</v>
      </c>
      <c r="G2117" s="85">
        <v>119622</v>
      </c>
      <c r="H2117" s="85">
        <v>0</v>
      </c>
      <c r="I2117" s="85">
        <v>0</v>
      </c>
      <c r="J2117" s="85">
        <v>358289</v>
      </c>
      <c r="K2117" s="85">
        <v>960206</v>
      </c>
      <c r="L2117" s="85">
        <v>0</v>
      </c>
      <c r="M2117" s="85">
        <v>0</v>
      </c>
      <c r="N2117" s="85">
        <v>0</v>
      </c>
      <c r="O2117" s="153">
        <v>113111</v>
      </c>
      <c r="P2117" s="153">
        <v>109059</v>
      </c>
      <c r="Q2117" s="153">
        <v>0</v>
      </c>
      <c r="R2117" s="153">
        <v>539267</v>
      </c>
      <c r="S2117" s="153">
        <v>0</v>
      </c>
      <c r="T2117" s="154">
        <v>0</v>
      </c>
      <c r="U2117" s="154" t="s">
        <v>4364</v>
      </c>
      <c r="V2117" s="154" t="s">
        <v>4364</v>
      </c>
      <c r="W2117" s="86">
        <v>0</v>
      </c>
      <c r="X2117" s="86">
        <v>0</v>
      </c>
      <c r="Y2117" s="86">
        <v>0</v>
      </c>
      <c r="Z2117" s="154" t="s">
        <v>4364</v>
      </c>
      <c r="AA2117" s="86">
        <v>0</v>
      </c>
      <c r="AB2117" s="154" t="s">
        <v>4364</v>
      </c>
      <c r="AC2117" s="154">
        <v>0</v>
      </c>
      <c r="AD2117" s="154" t="s">
        <v>4364</v>
      </c>
      <c r="AE2117" s="154" t="s">
        <v>4364</v>
      </c>
      <c r="AF2117" s="154" t="s">
        <v>4364</v>
      </c>
      <c r="AG2117" s="86">
        <v>0</v>
      </c>
    </row>
    <row r="2118" spans="1:33" x14ac:dyDescent="0.35">
      <c r="A2118" s="84">
        <v>22700</v>
      </c>
      <c r="B2118" s="126">
        <v>46112</v>
      </c>
      <c r="C2118" s="84">
        <v>12830</v>
      </c>
      <c r="D2118" s="83" t="s">
        <v>2415</v>
      </c>
      <c r="E2118" s="85">
        <v>2028202</v>
      </c>
      <c r="F2118" s="85">
        <v>895986</v>
      </c>
      <c r="G2118" s="85">
        <v>0</v>
      </c>
      <c r="H2118" s="85">
        <v>0</v>
      </c>
      <c r="I2118" s="85">
        <v>0</v>
      </c>
      <c r="J2118" s="85">
        <v>521139</v>
      </c>
      <c r="K2118" s="85">
        <v>245717</v>
      </c>
      <c r="L2118" s="85">
        <v>0</v>
      </c>
      <c r="M2118" s="85">
        <v>0</v>
      </c>
      <c r="N2118" s="85">
        <v>0</v>
      </c>
      <c r="O2118" s="153">
        <v>129130</v>
      </c>
      <c r="P2118" s="153">
        <v>0</v>
      </c>
      <c r="Q2118" s="153">
        <v>0</v>
      </c>
      <c r="R2118" s="153">
        <v>0</v>
      </c>
      <c r="S2118" s="153">
        <v>0</v>
      </c>
      <c r="T2118" s="154" t="s">
        <v>4364</v>
      </c>
      <c r="U2118" s="86" t="s">
        <v>4364</v>
      </c>
      <c r="V2118" s="154" t="s">
        <v>4364</v>
      </c>
      <c r="W2118" s="86">
        <v>1.806148004824E-2</v>
      </c>
      <c r="X2118" s="86">
        <v>0</v>
      </c>
      <c r="Y2118" s="86">
        <v>0</v>
      </c>
      <c r="Z2118" s="154" t="s">
        <v>4364</v>
      </c>
      <c r="AA2118" s="86" t="s">
        <v>4364</v>
      </c>
      <c r="AB2118" s="154" t="s">
        <v>4364</v>
      </c>
      <c r="AC2118" s="154" t="s">
        <v>4364</v>
      </c>
      <c r="AD2118" s="154" t="s">
        <v>4364</v>
      </c>
      <c r="AE2118" s="154" t="s">
        <v>4364</v>
      </c>
      <c r="AF2118" s="154" t="s">
        <v>4364</v>
      </c>
      <c r="AG2118" s="86">
        <v>3.2651588887700001E-3</v>
      </c>
    </row>
    <row r="2119" spans="1:33" x14ac:dyDescent="0.35">
      <c r="A2119" s="84">
        <v>22704</v>
      </c>
      <c r="B2119" s="126">
        <v>46112</v>
      </c>
      <c r="C2119" s="84">
        <v>12834</v>
      </c>
      <c r="D2119" s="83" t="s">
        <v>2416</v>
      </c>
      <c r="E2119" s="85">
        <v>27546082</v>
      </c>
      <c r="F2119" s="85">
        <v>13490594</v>
      </c>
      <c r="G2119" s="85">
        <v>311267</v>
      </c>
      <c r="H2119" s="85">
        <v>0</v>
      </c>
      <c r="I2119" s="85">
        <v>0</v>
      </c>
      <c r="J2119" s="85">
        <v>337909</v>
      </c>
      <c r="K2119" s="85">
        <v>1568156</v>
      </c>
      <c r="L2119" s="85">
        <v>0</v>
      </c>
      <c r="M2119" s="85">
        <v>415417</v>
      </c>
      <c r="N2119" s="85">
        <v>46035</v>
      </c>
      <c r="O2119" s="153">
        <v>255430</v>
      </c>
      <c r="P2119" s="153">
        <v>343248</v>
      </c>
      <c r="Q2119" s="153">
        <v>7551515</v>
      </c>
      <c r="R2119" s="153">
        <v>984379</v>
      </c>
      <c r="S2119" s="153">
        <v>1677238</v>
      </c>
      <c r="T2119" s="86">
        <v>7.6478144986499999E-3</v>
      </c>
      <c r="U2119" s="154" t="s">
        <v>4364</v>
      </c>
      <c r="V2119" s="154" t="s">
        <v>4364</v>
      </c>
      <c r="W2119" s="86">
        <v>1.4468492495690001E-2</v>
      </c>
      <c r="X2119" s="86">
        <v>0</v>
      </c>
      <c r="Y2119" s="86">
        <v>9.9578627527999999E-4</v>
      </c>
      <c r="Z2119" s="154" t="s">
        <v>4364</v>
      </c>
      <c r="AA2119" s="86">
        <v>5.5882757038799996E-3</v>
      </c>
      <c r="AB2119" s="86">
        <v>0</v>
      </c>
      <c r="AC2119" s="154">
        <v>0</v>
      </c>
      <c r="AD2119" s="154">
        <v>0</v>
      </c>
      <c r="AE2119" s="154">
        <v>0</v>
      </c>
      <c r="AF2119" s="154">
        <v>0</v>
      </c>
      <c r="AG2119" s="86">
        <v>8.1155205495999998E-4</v>
      </c>
    </row>
    <row r="2120" spans="1:33" x14ac:dyDescent="0.35">
      <c r="A2120" s="84">
        <v>22719</v>
      </c>
      <c r="B2120" s="126">
        <v>46112</v>
      </c>
      <c r="C2120" s="84">
        <v>12849</v>
      </c>
      <c r="D2120" s="83" t="s">
        <v>2417</v>
      </c>
      <c r="E2120" s="85">
        <v>20367503</v>
      </c>
      <c r="F2120" s="85">
        <v>10017185</v>
      </c>
      <c r="G2120" s="85">
        <v>184951</v>
      </c>
      <c r="H2120" s="85">
        <v>0</v>
      </c>
      <c r="I2120" s="85">
        <v>0</v>
      </c>
      <c r="J2120" s="85">
        <v>2485609</v>
      </c>
      <c r="K2120" s="85">
        <v>3181994</v>
      </c>
      <c r="L2120" s="85">
        <v>0</v>
      </c>
      <c r="M2120" s="85">
        <v>0</v>
      </c>
      <c r="N2120" s="85">
        <v>1210500</v>
      </c>
      <c r="O2120" s="153">
        <v>429389</v>
      </c>
      <c r="P2120" s="153">
        <v>2320750</v>
      </c>
      <c r="Q2120" s="153">
        <v>196675</v>
      </c>
      <c r="R2120" s="153">
        <v>0</v>
      </c>
      <c r="S2120" s="153">
        <v>7317</v>
      </c>
      <c r="T2120" s="154">
        <v>0</v>
      </c>
      <c r="U2120" s="154" t="s">
        <v>4364</v>
      </c>
      <c r="V2120" s="154" t="s">
        <v>4364</v>
      </c>
      <c r="W2120" s="86">
        <v>4.7748415874299998E-3</v>
      </c>
      <c r="X2120" s="154">
        <v>0</v>
      </c>
      <c r="Y2120" s="154">
        <v>4.1160055113100003E-3</v>
      </c>
      <c r="Z2120" s="154" t="s">
        <v>4364</v>
      </c>
      <c r="AA2120" s="154">
        <v>1.37317964336E-3</v>
      </c>
      <c r="AB2120" s="154">
        <v>0</v>
      </c>
      <c r="AC2120" s="154">
        <v>0</v>
      </c>
      <c r="AD2120" s="154">
        <v>0</v>
      </c>
      <c r="AE2120" s="154" t="s">
        <v>4364</v>
      </c>
      <c r="AF2120" s="154">
        <v>0</v>
      </c>
      <c r="AG2120" s="86">
        <v>1.8264250036700001E-3</v>
      </c>
    </row>
    <row r="2121" spans="1:33" x14ac:dyDescent="0.35">
      <c r="A2121" s="84">
        <v>22723</v>
      </c>
      <c r="B2121" s="126">
        <v>46112</v>
      </c>
      <c r="C2121" s="84">
        <v>12853</v>
      </c>
      <c r="D2121" s="83" t="s">
        <v>2418</v>
      </c>
      <c r="E2121" s="85">
        <v>7210607</v>
      </c>
      <c r="F2121" s="85">
        <v>3261034</v>
      </c>
      <c r="G2121" s="85">
        <v>0</v>
      </c>
      <c r="H2121" s="85">
        <v>0</v>
      </c>
      <c r="I2121" s="85">
        <v>0</v>
      </c>
      <c r="J2121" s="85">
        <v>1898377</v>
      </c>
      <c r="K2121" s="85">
        <v>347058</v>
      </c>
      <c r="L2121" s="85">
        <v>0</v>
      </c>
      <c r="M2121" s="85">
        <v>0</v>
      </c>
      <c r="N2121" s="85">
        <v>0</v>
      </c>
      <c r="O2121" s="153">
        <v>935673</v>
      </c>
      <c r="P2121" s="153">
        <v>70676</v>
      </c>
      <c r="Q2121" s="153">
        <v>0</v>
      </c>
      <c r="R2121" s="153">
        <v>9250</v>
      </c>
      <c r="S2121" s="153">
        <v>0</v>
      </c>
      <c r="T2121" s="86" t="s">
        <v>4364</v>
      </c>
      <c r="U2121" s="154" t="s">
        <v>4364</v>
      </c>
      <c r="V2121" s="86" t="s">
        <v>4364</v>
      </c>
      <c r="W2121" s="86">
        <v>0</v>
      </c>
      <c r="X2121" s="86">
        <v>0</v>
      </c>
      <c r="Y2121" s="86">
        <v>0</v>
      </c>
      <c r="Z2121" s="154" t="s">
        <v>4364</v>
      </c>
      <c r="AA2121" s="86">
        <v>0</v>
      </c>
      <c r="AB2121" s="86" t="s">
        <v>4364</v>
      </c>
      <c r="AC2121" s="86">
        <v>0</v>
      </c>
      <c r="AD2121" s="154" t="s">
        <v>4364</v>
      </c>
      <c r="AE2121" s="154" t="s">
        <v>4364</v>
      </c>
      <c r="AF2121" s="154" t="s">
        <v>4364</v>
      </c>
      <c r="AG2121" s="86">
        <v>0</v>
      </c>
    </row>
    <row r="2122" spans="1:33" x14ac:dyDescent="0.35">
      <c r="A2122" s="84">
        <v>22740</v>
      </c>
      <c r="B2122" s="126">
        <v>46112</v>
      </c>
      <c r="C2122" s="84">
        <v>12869</v>
      </c>
      <c r="D2122" s="83" t="s">
        <v>2419</v>
      </c>
      <c r="E2122" s="85">
        <v>5721053</v>
      </c>
      <c r="F2122" s="85">
        <v>4214503</v>
      </c>
      <c r="G2122" s="85">
        <v>160493</v>
      </c>
      <c r="H2122" s="85">
        <v>80804</v>
      </c>
      <c r="I2122" s="85">
        <v>0</v>
      </c>
      <c r="J2122" s="85">
        <v>475300</v>
      </c>
      <c r="K2122" s="85">
        <v>2253609</v>
      </c>
      <c r="L2122" s="85">
        <v>0</v>
      </c>
      <c r="M2122" s="85">
        <v>0</v>
      </c>
      <c r="N2122" s="85">
        <v>0</v>
      </c>
      <c r="O2122" s="153">
        <v>941372</v>
      </c>
      <c r="P2122" s="153">
        <v>302925</v>
      </c>
      <c r="Q2122" s="153">
        <v>0</v>
      </c>
      <c r="R2122" s="153">
        <v>0</v>
      </c>
      <c r="S2122" s="153">
        <v>0</v>
      </c>
      <c r="T2122" s="154">
        <v>1.6360281152509999E-2</v>
      </c>
      <c r="U2122" s="154">
        <v>0.1183165590015</v>
      </c>
      <c r="V2122" s="154" t="s">
        <v>4364</v>
      </c>
      <c r="W2122" s="86">
        <v>4.3335274092360002E-2</v>
      </c>
      <c r="X2122" s="86">
        <v>0</v>
      </c>
      <c r="Y2122" s="86">
        <v>1.6570503652339998E-2</v>
      </c>
      <c r="Z2122" s="154" t="s">
        <v>4364</v>
      </c>
      <c r="AA2122" s="86">
        <v>7.1663745495200003E-3</v>
      </c>
      <c r="AB2122" s="154" t="s">
        <v>4364</v>
      </c>
      <c r="AC2122" s="154" t="s">
        <v>4364</v>
      </c>
      <c r="AD2122" s="154" t="s">
        <v>4364</v>
      </c>
      <c r="AE2122" s="154" t="s">
        <v>4364</v>
      </c>
      <c r="AF2122" s="154" t="s">
        <v>4364</v>
      </c>
      <c r="AG2122" s="86">
        <v>2.1828671126050001E-2</v>
      </c>
    </row>
    <row r="2123" spans="1:33" x14ac:dyDescent="0.35">
      <c r="A2123" s="84">
        <v>22747</v>
      </c>
      <c r="B2123" s="126">
        <v>46112</v>
      </c>
      <c r="C2123" s="84">
        <v>12876</v>
      </c>
      <c r="D2123" s="83" t="s">
        <v>2420</v>
      </c>
      <c r="E2123" s="85">
        <v>24578581</v>
      </c>
      <c r="F2123" s="85">
        <v>20920986</v>
      </c>
      <c r="G2123" s="85">
        <v>45864</v>
      </c>
      <c r="H2123" s="85">
        <v>0</v>
      </c>
      <c r="I2123" s="85">
        <v>0</v>
      </c>
      <c r="J2123" s="85">
        <v>6077564</v>
      </c>
      <c r="K2123" s="85">
        <v>6745522</v>
      </c>
      <c r="L2123" s="85">
        <v>0</v>
      </c>
      <c r="M2123" s="85">
        <v>0</v>
      </c>
      <c r="N2123" s="85">
        <v>0</v>
      </c>
      <c r="O2123" s="153">
        <v>3266266</v>
      </c>
      <c r="P2123" s="153">
        <v>2857346</v>
      </c>
      <c r="Q2123" s="153">
        <v>1928424</v>
      </c>
      <c r="R2123" s="153">
        <v>0</v>
      </c>
      <c r="S2123" s="153">
        <v>0</v>
      </c>
      <c r="T2123" s="154">
        <v>2.9961107091169999E-2</v>
      </c>
      <c r="U2123" s="154" t="s">
        <v>4364</v>
      </c>
      <c r="V2123" s="154" t="s">
        <v>4364</v>
      </c>
      <c r="W2123" s="86">
        <v>1.9188160970499999E-2</v>
      </c>
      <c r="X2123" s="86">
        <v>3.6878704356199999E-3</v>
      </c>
      <c r="Y2123" s="86">
        <v>8.4124633914700007E-3</v>
      </c>
      <c r="Z2123" s="154" t="s">
        <v>4364</v>
      </c>
      <c r="AA2123" s="86">
        <v>3.2851884853800002E-3</v>
      </c>
      <c r="AB2123" s="86">
        <v>0</v>
      </c>
      <c r="AC2123" s="154" t="s">
        <v>4364</v>
      </c>
      <c r="AD2123" s="154" t="s">
        <v>4364</v>
      </c>
      <c r="AE2123" s="154" t="s">
        <v>4364</v>
      </c>
      <c r="AF2123" s="154" t="s">
        <v>4364</v>
      </c>
      <c r="AG2123" s="86">
        <v>7.2133021208099996E-3</v>
      </c>
    </row>
    <row r="2124" spans="1:33" x14ac:dyDescent="0.35">
      <c r="A2124" s="84">
        <v>22754</v>
      </c>
      <c r="B2124" s="126">
        <v>46112</v>
      </c>
      <c r="C2124" s="84">
        <v>12883</v>
      </c>
      <c r="D2124" s="83" t="s">
        <v>2421</v>
      </c>
      <c r="E2124" s="85">
        <v>61537433</v>
      </c>
      <c r="F2124" s="85">
        <v>27684877</v>
      </c>
      <c r="G2124" s="85">
        <v>0</v>
      </c>
      <c r="H2124" s="85">
        <v>0</v>
      </c>
      <c r="I2124" s="85">
        <v>611254</v>
      </c>
      <c r="J2124" s="85">
        <v>4252176</v>
      </c>
      <c r="K2124" s="85">
        <v>9738526</v>
      </c>
      <c r="L2124" s="85">
        <v>0</v>
      </c>
      <c r="M2124" s="85">
        <v>0</v>
      </c>
      <c r="N2124" s="85">
        <v>0</v>
      </c>
      <c r="O2124" s="153">
        <v>3304677</v>
      </c>
      <c r="P2124" s="153">
        <v>1707605</v>
      </c>
      <c r="Q2124" s="153">
        <v>7042271</v>
      </c>
      <c r="R2124" s="153">
        <v>1028368</v>
      </c>
      <c r="S2124" s="153">
        <v>0</v>
      </c>
      <c r="T2124" s="154" t="s">
        <v>4364</v>
      </c>
      <c r="U2124" s="86" t="s">
        <v>4364</v>
      </c>
      <c r="V2124" s="154">
        <v>0</v>
      </c>
      <c r="W2124" s="86">
        <v>7.0828396864599996E-3</v>
      </c>
      <c r="X2124" s="86">
        <v>0</v>
      </c>
      <c r="Y2124" s="86">
        <v>1.84462780256E-3</v>
      </c>
      <c r="Z2124" s="154" t="s">
        <v>4364</v>
      </c>
      <c r="AA2124" s="86">
        <v>0</v>
      </c>
      <c r="AB2124" s="154">
        <v>5.7703299776999998E-4</v>
      </c>
      <c r="AC2124" s="154">
        <v>0</v>
      </c>
      <c r="AD2124" s="154" t="s">
        <v>4364</v>
      </c>
      <c r="AE2124" s="154" t="s">
        <v>4364</v>
      </c>
      <c r="AF2124" s="154" t="s">
        <v>4364</v>
      </c>
      <c r="AG2124" s="86">
        <v>1.4986734843500001E-3</v>
      </c>
    </row>
    <row r="2125" spans="1:33" x14ac:dyDescent="0.35">
      <c r="A2125" s="84">
        <v>22785</v>
      </c>
      <c r="B2125" s="126">
        <v>46112</v>
      </c>
      <c r="C2125" s="84">
        <v>12914</v>
      </c>
      <c r="D2125" s="83" t="s">
        <v>2422</v>
      </c>
      <c r="E2125" s="85">
        <v>591686</v>
      </c>
      <c r="F2125" s="85">
        <v>194099</v>
      </c>
      <c r="G2125" s="85">
        <v>0</v>
      </c>
      <c r="H2125" s="85">
        <v>0</v>
      </c>
      <c r="I2125" s="85">
        <v>0</v>
      </c>
      <c r="J2125" s="85">
        <v>37000</v>
      </c>
      <c r="K2125" s="85">
        <v>3462</v>
      </c>
      <c r="L2125" s="85">
        <v>0</v>
      </c>
      <c r="M2125" s="85">
        <v>0</v>
      </c>
      <c r="N2125" s="85">
        <v>0</v>
      </c>
      <c r="O2125" s="153">
        <v>153637</v>
      </c>
      <c r="P2125" s="153">
        <v>0</v>
      </c>
      <c r="Q2125" s="153">
        <v>0</v>
      </c>
      <c r="R2125" s="153">
        <v>0</v>
      </c>
      <c r="S2125" s="153">
        <v>0</v>
      </c>
      <c r="T2125" s="86" t="s">
        <v>4364</v>
      </c>
      <c r="U2125" s="154" t="s">
        <v>4364</v>
      </c>
      <c r="V2125" s="154" t="s">
        <v>4364</v>
      </c>
      <c r="W2125" s="86">
        <v>5.4138561730370002E-2</v>
      </c>
      <c r="X2125" s="86">
        <v>0</v>
      </c>
      <c r="Y2125" s="86">
        <v>0</v>
      </c>
      <c r="Z2125" s="154" t="s">
        <v>4364</v>
      </c>
      <c r="AA2125" s="86" t="s">
        <v>4364</v>
      </c>
      <c r="AB2125" s="86" t="s">
        <v>4364</v>
      </c>
      <c r="AC2125" s="86" t="s">
        <v>4364</v>
      </c>
      <c r="AD2125" s="154" t="s">
        <v>4364</v>
      </c>
      <c r="AE2125" s="86" t="s">
        <v>4364</v>
      </c>
      <c r="AF2125" s="86" t="s">
        <v>4364</v>
      </c>
      <c r="AG2125" s="86">
        <v>4.5830975664919997E-2</v>
      </c>
    </row>
    <row r="2126" spans="1:33" x14ac:dyDescent="0.35">
      <c r="A2126" s="84">
        <v>22883</v>
      </c>
      <c r="B2126" s="126">
        <v>46112</v>
      </c>
      <c r="C2126" s="84">
        <v>13012</v>
      </c>
      <c r="D2126" s="83" t="s">
        <v>2423</v>
      </c>
      <c r="E2126" s="85">
        <v>25428047</v>
      </c>
      <c r="F2126" s="85">
        <v>7053632</v>
      </c>
      <c r="G2126" s="85">
        <v>0</v>
      </c>
      <c r="H2126" s="85">
        <v>0</v>
      </c>
      <c r="I2126" s="85">
        <v>0</v>
      </c>
      <c r="J2126" s="85">
        <v>1211867</v>
      </c>
      <c r="K2126" s="85">
        <v>3044208</v>
      </c>
      <c r="L2126" s="85">
        <v>0</v>
      </c>
      <c r="M2126" s="85">
        <v>0</v>
      </c>
      <c r="N2126" s="85">
        <v>0</v>
      </c>
      <c r="O2126" s="153">
        <v>1282732</v>
      </c>
      <c r="P2126" s="153">
        <v>457671</v>
      </c>
      <c r="Q2126" s="153">
        <v>921262</v>
      </c>
      <c r="R2126" s="153">
        <v>135894</v>
      </c>
      <c r="S2126" s="153">
        <v>0</v>
      </c>
      <c r="T2126" s="86" t="s">
        <v>4364</v>
      </c>
      <c r="U2126" s="154" t="s">
        <v>4364</v>
      </c>
      <c r="V2126" s="154" t="s">
        <v>4364</v>
      </c>
      <c r="W2126" s="86">
        <v>9.3634565512600004E-3</v>
      </c>
      <c r="X2126" s="86">
        <v>0</v>
      </c>
      <c r="Y2126" s="86">
        <v>0</v>
      </c>
      <c r="Z2126" s="154" t="s">
        <v>4364</v>
      </c>
      <c r="AA2126" s="86">
        <v>0</v>
      </c>
      <c r="AB2126" s="86">
        <v>0</v>
      </c>
      <c r="AC2126" s="86">
        <v>0</v>
      </c>
      <c r="AD2126" s="154" t="s">
        <v>4364</v>
      </c>
      <c r="AE2126" s="86" t="s">
        <v>4364</v>
      </c>
      <c r="AF2126" s="154" t="s">
        <v>4364</v>
      </c>
      <c r="AG2126" s="86">
        <v>2.0138338547799998E-3</v>
      </c>
    </row>
    <row r="2127" spans="1:33" x14ac:dyDescent="0.35">
      <c r="A2127" s="84">
        <v>22931</v>
      </c>
      <c r="B2127" s="126">
        <v>46112</v>
      </c>
      <c r="C2127" s="84">
        <v>13060</v>
      </c>
      <c r="D2127" s="83" t="s">
        <v>2424</v>
      </c>
      <c r="E2127" s="85">
        <v>608216341</v>
      </c>
      <c r="F2127" s="85">
        <v>319313708</v>
      </c>
      <c r="G2127" s="85">
        <v>29855076</v>
      </c>
      <c r="H2127" s="85">
        <v>0</v>
      </c>
      <c r="I2127" s="85">
        <v>3336487</v>
      </c>
      <c r="J2127" s="85">
        <v>70898188</v>
      </c>
      <c r="K2127" s="85">
        <v>18185587</v>
      </c>
      <c r="L2127" s="85">
        <v>0</v>
      </c>
      <c r="M2127" s="85">
        <v>2170266</v>
      </c>
      <c r="N2127" s="85">
        <v>194113</v>
      </c>
      <c r="O2127" s="153">
        <v>16237799</v>
      </c>
      <c r="P2127" s="153">
        <v>13348375</v>
      </c>
      <c r="Q2127" s="153">
        <v>134906321</v>
      </c>
      <c r="R2127" s="153">
        <v>30181495</v>
      </c>
      <c r="S2127" s="153">
        <v>0</v>
      </c>
      <c r="T2127" s="86">
        <v>1.8336534923739999E-2</v>
      </c>
      <c r="U2127" s="154" t="s">
        <v>4364</v>
      </c>
      <c r="V2127" s="154">
        <v>-8.8638611503000005E-3</v>
      </c>
      <c r="W2127" s="86">
        <v>1.402695410542E-2</v>
      </c>
      <c r="X2127" s="86">
        <v>3.5049931047999999E-4</v>
      </c>
      <c r="Y2127" s="86">
        <v>4.8345538956399998E-3</v>
      </c>
      <c r="Z2127" s="154" t="s">
        <v>4364</v>
      </c>
      <c r="AA2127" s="86">
        <v>7.1829567365999996E-3</v>
      </c>
      <c r="AB2127" s="154">
        <v>-3.8899926000000001E-5</v>
      </c>
      <c r="AC2127" s="154">
        <v>-5.16474434E-5</v>
      </c>
      <c r="AD2127" s="154" t="s">
        <v>4364</v>
      </c>
      <c r="AE2127" s="154">
        <v>0</v>
      </c>
      <c r="AF2127" s="154">
        <v>-8.6410713650000002E-4</v>
      </c>
      <c r="AG2127" s="86">
        <v>3.1114318483599999E-3</v>
      </c>
    </row>
    <row r="2128" spans="1:33" x14ac:dyDescent="0.35">
      <c r="A2128" s="84">
        <v>22953</v>
      </c>
      <c r="B2128" s="126">
        <v>46112</v>
      </c>
      <c r="C2128" s="84">
        <v>13082</v>
      </c>
      <c r="D2128" s="83" t="s">
        <v>2425</v>
      </c>
      <c r="E2128" s="85">
        <v>4442821</v>
      </c>
      <c r="F2128" s="85">
        <v>1495490</v>
      </c>
      <c r="G2128" s="85">
        <v>0</v>
      </c>
      <c r="H2128" s="85">
        <v>0</v>
      </c>
      <c r="I2128" s="85">
        <v>0</v>
      </c>
      <c r="J2128" s="85">
        <v>551286</v>
      </c>
      <c r="K2128" s="85">
        <v>420021</v>
      </c>
      <c r="L2128" s="85">
        <v>0</v>
      </c>
      <c r="M2128" s="85">
        <v>0</v>
      </c>
      <c r="N2128" s="85">
        <v>0</v>
      </c>
      <c r="O2128" s="153">
        <v>501842</v>
      </c>
      <c r="P2128" s="153">
        <v>22341</v>
      </c>
      <c r="Q2128" s="153">
        <v>0</v>
      </c>
      <c r="R2128" s="153">
        <v>0</v>
      </c>
      <c r="S2128" s="153">
        <v>0</v>
      </c>
      <c r="T2128" s="86" t="s">
        <v>4364</v>
      </c>
      <c r="U2128" s="154" t="s">
        <v>4364</v>
      </c>
      <c r="V2128" s="154" t="s">
        <v>4364</v>
      </c>
      <c r="W2128" s="86">
        <v>2.6132542678119999E-2</v>
      </c>
      <c r="X2128" s="86">
        <v>0</v>
      </c>
      <c r="Y2128" s="86">
        <v>0</v>
      </c>
      <c r="Z2128" s="154" t="s">
        <v>4364</v>
      </c>
      <c r="AA2128" s="86">
        <v>0</v>
      </c>
      <c r="AB2128" s="86" t="s">
        <v>4364</v>
      </c>
      <c r="AC2128" s="86" t="s">
        <v>4364</v>
      </c>
      <c r="AD2128" s="154">
        <v>0</v>
      </c>
      <c r="AE2128" s="154" t="s">
        <v>4364</v>
      </c>
      <c r="AF2128" s="154" t="s">
        <v>4364</v>
      </c>
      <c r="AG2128" s="86">
        <v>1.063312799202E-2</v>
      </c>
    </row>
    <row r="2129" spans="1:33" x14ac:dyDescent="0.35">
      <c r="A2129" s="84">
        <v>22962</v>
      </c>
      <c r="B2129" s="126">
        <v>46112</v>
      </c>
      <c r="C2129" s="84">
        <v>13091</v>
      </c>
      <c r="D2129" s="83" t="s">
        <v>2426</v>
      </c>
      <c r="E2129" s="85">
        <v>12327885</v>
      </c>
      <c r="F2129" s="85">
        <v>4034699</v>
      </c>
      <c r="G2129" s="85">
        <v>0</v>
      </c>
      <c r="H2129" s="85">
        <v>34471</v>
      </c>
      <c r="I2129" s="85">
        <v>0</v>
      </c>
      <c r="J2129" s="85">
        <v>1118565</v>
      </c>
      <c r="K2129" s="85">
        <v>966918</v>
      </c>
      <c r="L2129" s="85">
        <v>0</v>
      </c>
      <c r="M2129" s="85">
        <v>0</v>
      </c>
      <c r="N2129" s="85">
        <v>0</v>
      </c>
      <c r="O2129" s="153">
        <v>989362</v>
      </c>
      <c r="P2129" s="153">
        <v>925385</v>
      </c>
      <c r="Q2129" s="153">
        <v>0</v>
      </c>
      <c r="R2129" s="153">
        <v>0</v>
      </c>
      <c r="S2129" s="153">
        <v>0</v>
      </c>
      <c r="T2129" s="86" t="s">
        <v>4364</v>
      </c>
      <c r="U2129" s="86">
        <v>4.875589061801E-2</v>
      </c>
      <c r="V2129" s="154" t="s">
        <v>4364</v>
      </c>
      <c r="W2129" s="86">
        <v>1.9862153856790001E-2</v>
      </c>
      <c r="X2129" s="86">
        <v>0</v>
      </c>
      <c r="Y2129" s="86">
        <v>1.202228395252E-2</v>
      </c>
      <c r="Z2129" s="154" t="s">
        <v>4364</v>
      </c>
      <c r="AA2129" s="86">
        <v>4.7519876929299999E-3</v>
      </c>
      <c r="AB2129" s="86" t="s">
        <v>4364</v>
      </c>
      <c r="AC2129" s="86" t="s">
        <v>4364</v>
      </c>
      <c r="AD2129" s="154" t="s">
        <v>4364</v>
      </c>
      <c r="AE2129" s="154" t="s">
        <v>4364</v>
      </c>
      <c r="AF2129" s="154" t="s">
        <v>4364</v>
      </c>
      <c r="AG2129" s="86">
        <v>9.2760342908700007E-3</v>
      </c>
    </row>
    <row r="2130" spans="1:33" x14ac:dyDescent="0.35">
      <c r="A2130" s="84">
        <v>22972</v>
      </c>
      <c r="B2130" s="126">
        <v>46112</v>
      </c>
      <c r="C2130" s="84">
        <v>13101</v>
      </c>
      <c r="D2130" s="83" t="s">
        <v>2427</v>
      </c>
      <c r="E2130" s="85">
        <v>20317958</v>
      </c>
      <c r="F2130" s="85">
        <v>6647942</v>
      </c>
      <c r="G2130" s="85">
        <v>392570</v>
      </c>
      <c r="H2130" s="85">
        <v>0</v>
      </c>
      <c r="I2130" s="85">
        <v>0</v>
      </c>
      <c r="J2130" s="85">
        <v>1790283</v>
      </c>
      <c r="K2130" s="85">
        <v>3377898</v>
      </c>
      <c r="L2130" s="85">
        <v>0</v>
      </c>
      <c r="M2130" s="85">
        <v>0</v>
      </c>
      <c r="N2130" s="85">
        <v>0</v>
      </c>
      <c r="O2130" s="153">
        <v>804083</v>
      </c>
      <c r="P2130" s="153">
        <v>283108</v>
      </c>
      <c r="Q2130" s="153">
        <v>0</v>
      </c>
      <c r="R2130" s="153">
        <v>0</v>
      </c>
      <c r="S2130" s="153">
        <v>0</v>
      </c>
      <c r="T2130" s="86">
        <v>1.198444157317E-2</v>
      </c>
      <c r="U2130" s="154" t="s">
        <v>4364</v>
      </c>
      <c r="V2130" s="154" t="s">
        <v>4364</v>
      </c>
      <c r="W2130" s="86">
        <v>2.6243321833199999E-3</v>
      </c>
      <c r="X2130" s="86">
        <v>0</v>
      </c>
      <c r="Y2130" s="86">
        <v>3.6514586236000002E-4</v>
      </c>
      <c r="Z2130" s="154" t="s">
        <v>4364</v>
      </c>
      <c r="AA2130" s="86">
        <v>0</v>
      </c>
      <c r="AB2130" s="86" t="s">
        <v>4364</v>
      </c>
      <c r="AC2130" s="154" t="s">
        <v>4364</v>
      </c>
      <c r="AD2130" s="154" t="s">
        <v>4364</v>
      </c>
      <c r="AE2130" s="154" t="s">
        <v>4364</v>
      </c>
      <c r="AF2130" s="154" t="s">
        <v>4364</v>
      </c>
      <c r="AG2130" s="86">
        <v>1.22945031477E-3</v>
      </c>
    </row>
    <row r="2131" spans="1:33" x14ac:dyDescent="0.35">
      <c r="A2131" s="84">
        <v>22978</v>
      </c>
      <c r="B2131" s="126">
        <v>46112</v>
      </c>
      <c r="C2131" s="84">
        <v>13107</v>
      </c>
      <c r="D2131" s="83" t="s">
        <v>4257</v>
      </c>
      <c r="E2131" s="85">
        <v>23074287</v>
      </c>
      <c r="F2131" s="85">
        <v>14319542</v>
      </c>
      <c r="G2131" s="85">
        <v>0</v>
      </c>
      <c r="H2131" s="85">
        <v>0</v>
      </c>
      <c r="I2131" s="85">
        <v>0</v>
      </c>
      <c r="J2131" s="85">
        <v>2098829</v>
      </c>
      <c r="K2131" s="85">
        <v>5077955</v>
      </c>
      <c r="L2131" s="85">
        <v>0</v>
      </c>
      <c r="M2131" s="85">
        <v>0</v>
      </c>
      <c r="N2131" s="85">
        <v>0</v>
      </c>
      <c r="O2131" s="153">
        <v>189586</v>
      </c>
      <c r="P2131" s="153">
        <v>125693</v>
      </c>
      <c r="Q2131" s="153">
        <v>0</v>
      </c>
      <c r="R2131" s="153">
        <v>6408297</v>
      </c>
      <c r="S2131" s="153">
        <v>419182</v>
      </c>
      <c r="T2131" s="154">
        <v>-2.4166129842099999E-2</v>
      </c>
      <c r="U2131" s="154" t="s">
        <v>4364</v>
      </c>
      <c r="V2131" s="154" t="s">
        <v>4364</v>
      </c>
      <c r="W2131" s="86">
        <v>0</v>
      </c>
      <c r="X2131" s="86">
        <v>0</v>
      </c>
      <c r="Y2131" s="86">
        <v>2.16598568346E-3</v>
      </c>
      <c r="Z2131" s="154" t="s">
        <v>4364</v>
      </c>
      <c r="AA2131" s="86">
        <v>0</v>
      </c>
      <c r="AB2131" s="154" t="s">
        <v>4364</v>
      </c>
      <c r="AC2131" s="86">
        <v>0</v>
      </c>
      <c r="AD2131" s="86">
        <v>0</v>
      </c>
      <c r="AE2131" s="154" t="s">
        <v>4364</v>
      </c>
      <c r="AF2131" s="154" t="s">
        <v>4364</v>
      </c>
      <c r="AG2131" s="86">
        <v>7.1797497362999999E-4</v>
      </c>
    </row>
    <row r="2132" spans="1:33" x14ac:dyDescent="0.35">
      <c r="A2132" s="84">
        <v>23004</v>
      </c>
      <c r="B2132" s="126">
        <v>46112</v>
      </c>
      <c r="C2132" s="84">
        <v>13133</v>
      </c>
      <c r="D2132" s="83" t="s">
        <v>2428</v>
      </c>
      <c r="E2132" s="85">
        <v>390708862</v>
      </c>
      <c r="F2132" s="85">
        <v>242530223</v>
      </c>
      <c r="G2132" s="85">
        <v>18687526</v>
      </c>
      <c r="H2132" s="85">
        <v>0</v>
      </c>
      <c r="I2132" s="85">
        <v>0</v>
      </c>
      <c r="J2132" s="85">
        <v>32762052</v>
      </c>
      <c r="K2132" s="85">
        <v>43466322</v>
      </c>
      <c r="L2132" s="85">
        <v>0</v>
      </c>
      <c r="M2132" s="85">
        <v>0</v>
      </c>
      <c r="N2132" s="85">
        <v>0</v>
      </c>
      <c r="O2132" s="153">
        <v>27338406</v>
      </c>
      <c r="P2132" s="153">
        <v>9050729</v>
      </c>
      <c r="Q2132" s="153">
        <v>50635000</v>
      </c>
      <c r="R2132" s="153">
        <v>60590188</v>
      </c>
      <c r="S2132" s="153">
        <v>0</v>
      </c>
      <c r="T2132" s="154">
        <v>3.4159969875780002E-2</v>
      </c>
      <c r="U2132" s="154" t="s">
        <v>4364</v>
      </c>
      <c r="V2132" s="86" t="s">
        <v>4364</v>
      </c>
      <c r="W2132" s="86">
        <v>2.3364092581330001E-2</v>
      </c>
      <c r="X2132" s="86">
        <v>6.7343448304999995E-4</v>
      </c>
      <c r="Y2132" s="86">
        <v>2.84001935488E-3</v>
      </c>
      <c r="Z2132" s="154" t="s">
        <v>4364</v>
      </c>
      <c r="AA2132" s="86">
        <v>4.5878415617E-4</v>
      </c>
      <c r="AB2132" s="86">
        <v>-1.86592517E-5</v>
      </c>
      <c r="AC2132" s="86">
        <v>-1.717555625E-4</v>
      </c>
      <c r="AD2132" s="154" t="s">
        <v>4364</v>
      </c>
      <c r="AE2132" s="154" t="s">
        <v>4364</v>
      </c>
      <c r="AF2132" s="154" t="s">
        <v>4364</v>
      </c>
      <c r="AG2132" s="86">
        <v>5.9980205466699998E-3</v>
      </c>
    </row>
    <row r="2133" spans="1:33" x14ac:dyDescent="0.35">
      <c r="A2133" s="84">
        <v>23015</v>
      </c>
      <c r="B2133" s="126">
        <v>46112</v>
      </c>
      <c r="C2133" s="84">
        <v>13144</v>
      </c>
      <c r="D2133" s="83" t="s">
        <v>2429</v>
      </c>
      <c r="E2133" s="85">
        <v>30164507</v>
      </c>
      <c r="F2133" s="85">
        <v>9790383</v>
      </c>
      <c r="G2133" s="85">
        <v>0</v>
      </c>
      <c r="H2133" s="85">
        <v>0</v>
      </c>
      <c r="I2133" s="85">
        <v>0</v>
      </c>
      <c r="J2133" s="85">
        <v>2769028</v>
      </c>
      <c r="K2133" s="85">
        <v>4735874</v>
      </c>
      <c r="L2133" s="85">
        <v>0</v>
      </c>
      <c r="M2133" s="85">
        <v>0</v>
      </c>
      <c r="N2133" s="85">
        <v>115749</v>
      </c>
      <c r="O2133" s="153">
        <v>589083</v>
      </c>
      <c r="P2133" s="153">
        <v>469774</v>
      </c>
      <c r="Q2133" s="153">
        <v>1110875</v>
      </c>
      <c r="R2133" s="153">
        <v>0</v>
      </c>
      <c r="S2133" s="153">
        <v>0</v>
      </c>
      <c r="T2133" s="86" t="s">
        <v>4364</v>
      </c>
      <c r="U2133" s="154" t="s">
        <v>4364</v>
      </c>
      <c r="V2133" s="154" t="s">
        <v>4364</v>
      </c>
      <c r="W2133" s="86">
        <v>6.5273726134300004E-3</v>
      </c>
      <c r="X2133" s="86">
        <v>-3.9630624469999998E-4</v>
      </c>
      <c r="Y2133" s="86">
        <v>1.4643549382800001E-3</v>
      </c>
      <c r="Z2133" s="154" t="s">
        <v>4364</v>
      </c>
      <c r="AA2133" s="86">
        <v>0</v>
      </c>
      <c r="AB2133" s="86">
        <v>0</v>
      </c>
      <c r="AC2133" s="86" t="s">
        <v>4364</v>
      </c>
      <c r="AD2133" s="154" t="s">
        <v>4364</v>
      </c>
      <c r="AE2133" s="86" t="s">
        <v>4364</v>
      </c>
      <c r="AF2133" s="154">
        <v>0</v>
      </c>
      <c r="AG2133" s="86">
        <v>9.2580546501000005E-4</v>
      </c>
    </row>
    <row r="2134" spans="1:33" x14ac:dyDescent="0.35">
      <c r="A2134" s="84">
        <v>23017</v>
      </c>
      <c r="B2134" s="126">
        <v>46112</v>
      </c>
      <c r="C2134" s="84">
        <v>13146</v>
      </c>
      <c r="D2134" s="83" t="s">
        <v>2430</v>
      </c>
      <c r="E2134" s="85">
        <v>146915255</v>
      </c>
      <c r="F2134" s="85">
        <v>105973872</v>
      </c>
      <c r="G2134" s="85">
        <v>5222776</v>
      </c>
      <c r="H2134" s="85">
        <v>50981</v>
      </c>
      <c r="I2134" s="85">
        <v>16997</v>
      </c>
      <c r="J2134" s="85">
        <v>8658263</v>
      </c>
      <c r="K2134" s="85">
        <v>10246691</v>
      </c>
      <c r="L2134" s="85">
        <v>0</v>
      </c>
      <c r="M2134" s="85">
        <v>9365190</v>
      </c>
      <c r="N2134" s="85">
        <v>0</v>
      </c>
      <c r="O2134" s="153">
        <v>7193158</v>
      </c>
      <c r="P2134" s="153">
        <v>1609554</v>
      </c>
      <c r="Q2134" s="153">
        <v>55511340</v>
      </c>
      <c r="R2134" s="153">
        <v>7627780</v>
      </c>
      <c r="S2134" s="153">
        <v>471139</v>
      </c>
      <c r="T2134" s="154">
        <v>1.7164416120189999E-2</v>
      </c>
      <c r="U2134" s="154">
        <v>0.31527056320178998</v>
      </c>
      <c r="V2134" s="154">
        <v>0</v>
      </c>
      <c r="W2134" s="86">
        <v>2.0312660957220001E-2</v>
      </c>
      <c r="X2134" s="86">
        <v>1.38976898852E-3</v>
      </c>
      <c r="Y2134" s="86">
        <v>3.0293840386800002E-3</v>
      </c>
      <c r="Z2134" s="154" t="s">
        <v>4364</v>
      </c>
      <c r="AA2134" s="86">
        <v>0</v>
      </c>
      <c r="AB2134" s="154">
        <v>0</v>
      </c>
      <c r="AC2134" s="154">
        <v>0</v>
      </c>
      <c r="AD2134" s="154">
        <v>0</v>
      </c>
      <c r="AE2134" s="154">
        <v>0</v>
      </c>
      <c r="AF2134" s="154" t="s">
        <v>4364</v>
      </c>
      <c r="AG2134" s="86">
        <v>2.6172835068000002E-3</v>
      </c>
    </row>
    <row r="2135" spans="1:33" x14ac:dyDescent="0.35">
      <c r="A2135" s="84">
        <v>23052</v>
      </c>
      <c r="B2135" s="126">
        <v>46112</v>
      </c>
      <c r="C2135" s="84">
        <v>13181</v>
      </c>
      <c r="D2135" s="83" t="s">
        <v>2431</v>
      </c>
      <c r="E2135" s="85">
        <v>9284925</v>
      </c>
      <c r="F2135" s="85">
        <v>1951102</v>
      </c>
      <c r="G2135" s="85">
        <v>0</v>
      </c>
      <c r="H2135" s="85">
        <v>44812</v>
      </c>
      <c r="I2135" s="85">
        <v>0</v>
      </c>
      <c r="J2135" s="85">
        <v>840129</v>
      </c>
      <c r="K2135" s="85">
        <v>624363</v>
      </c>
      <c r="L2135" s="85">
        <v>0</v>
      </c>
      <c r="M2135" s="85">
        <v>0</v>
      </c>
      <c r="N2135" s="85">
        <v>0</v>
      </c>
      <c r="O2135" s="153">
        <v>419670</v>
      </c>
      <c r="P2135" s="153">
        <v>22128</v>
      </c>
      <c r="Q2135" s="153">
        <v>0</v>
      </c>
      <c r="R2135" s="153">
        <v>0</v>
      </c>
      <c r="S2135" s="153">
        <v>0</v>
      </c>
      <c r="T2135" s="86" t="s">
        <v>4364</v>
      </c>
      <c r="U2135" s="154">
        <v>5.4561308379999995E-4</v>
      </c>
      <c r="V2135" s="154" t="s">
        <v>4364</v>
      </c>
      <c r="W2135" s="86">
        <v>2.6541419068419999E-2</v>
      </c>
      <c r="X2135" s="86">
        <v>0</v>
      </c>
      <c r="Y2135" s="86">
        <v>8.4852706408999998E-4</v>
      </c>
      <c r="Z2135" s="154" t="s">
        <v>4364</v>
      </c>
      <c r="AA2135" s="86">
        <v>0</v>
      </c>
      <c r="AB2135" s="154" t="s">
        <v>4364</v>
      </c>
      <c r="AC2135" s="86" t="s">
        <v>4364</v>
      </c>
      <c r="AD2135" s="154" t="s">
        <v>4364</v>
      </c>
      <c r="AE2135" s="154" t="s">
        <v>4364</v>
      </c>
      <c r="AF2135" s="154" t="s">
        <v>4364</v>
      </c>
      <c r="AG2135" s="86">
        <v>5.6542049482600004E-3</v>
      </c>
    </row>
    <row r="2136" spans="1:33" x14ac:dyDescent="0.35">
      <c r="A2136" s="84">
        <v>23060</v>
      </c>
      <c r="B2136" s="126">
        <v>46112</v>
      </c>
      <c r="C2136" s="84">
        <v>13189</v>
      </c>
      <c r="D2136" s="83" t="s">
        <v>2432</v>
      </c>
      <c r="E2136" s="85">
        <v>12830888</v>
      </c>
      <c r="F2136" s="85">
        <v>5399618</v>
      </c>
      <c r="G2136" s="85">
        <v>0</v>
      </c>
      <c r="H2136" s="85">
        <v>2080</v>
      </c>
      <c r="I2136" s="85">
        <v>0</v>
      </c>
      <c r="J2136" s="85">
        <v>3294205</v>
      </c>
      <c r="K2136" s="85">
        <v>1660320</v>
      </c>
      <c r="L2136" s="85">
        <v>0</v>
      </c>
      <c r="M2136" s="85">
        <v>0</v>
      </c>
      <c r="N2136" s="85">
        <v>0</v>
      </c>
      <c r="O2136" s="153">
        <v>298280</v>
      </c>
      <c r="P2136" s="153">
        <v>144734</v>
      </c>
      <c r="Q2136" s="153">
        <v>0</v>
      </c>
      <c r="R2136" s="153">
        <v>0</v>
      </c>
      <c r="S2136" s="153">
        <v>0</v>
      </c>
      <c r="T2136" s="154" t="s">
        <v>4364</v>
      </c>
      <c r="U2136" s="86">
        <v>0</v>
      </c>
      <c r="V2136" s="154" t="s">
        <v>4364</v>
      </c>
      <c r="W2136" s="86">
        <v>2.2368227472999999E-3</v>
      </c>
      <c r="X2136" s="154">
        <v>0</v>
      </c>
      <c r="Y2136" s="154">
        <v>-7.7829491151000007E-6</v>
      </c>
      <c r="Z2136" s="154" t="s">
        <v>4364</v>
      </c>
      <c r="AA2136" s="86">
        <v>0</v>
      </c>
      <c r="AB2136" s="154" t="s">
        <v>4364</v>
      </c>
      <c r="AC2136" s="154" t="s">
        <v>4364</v>
      </c>
      <c r="AD2136" s="154" t="s">
        <v>4364</v>
      </c>
      <c r="AE2136" s="154" t="s">
        <v>4364</v>
      </c>
      <c r="AF2136" s="154" t="s">
        <v>4364</v>
      </c>
      <c r="AG2136" s="86">
        <v>1.3624096342999999E-4</v>
      </c>
    </row>
    <row r="2137" spans="1:33" x14ac:dyDescent="0.35">
      <c r="A2137" s="84">
        <v>23070</v>
      </c>
      <c r="B2137" s="126">
        <v>46112</v>
      </c>
      <c r="C2137" s="84">
        <v>13199</v>
      </c>
      <c r="D2137" s="83" t="s">
        <v>2433</v>
      </c>
      <c r="E2137" s="85">
        <v>62807213</v>
      </c>
      <c r="F2137" s="85">
        <v>28159275</v>
      </c>
      <c r="G2137" s="85">
        <v>0</v>
      </c>
      <c r="H2137" s="85">
        <v>762</v>
      </c>
      <c r="I2137" s="85">
        <v>0</v>
      </c>
      <c r="J2137" s="85">
        <v>3308729</v>
      </c>
      <c r="K2137" s="85">
        <v>11979637</v>
      </c>
      <c r="L2137" s="85">
        <v>0</v>
      </c>
      <c r="M2137" s="85">
        <v>0</v>
      </c>
      <c r="N2137" s="85">
        <v>0</v>
      </c>
      <c r="O2137" s="153">
        <v>1843168</v>
      </c>
      <c r="P2137" s="153">
        <v>2845800</v>
      </c>
      <c r="Q2137" s="153">
        <v>3814598</v>
      </c>
      <c r="R2137" s="153">
        <v>4366582</v>
      </c>
      <c r="S2137" s="153">
        <v>0</v>
      </c>
      <c r="T2137" s="154" t="s">
        <v>4364</v>
      </c>
      <c r="U2137" s="154">
        <v>6.24512099922E-3</v>
      </c>
      <c r="V2137" s="154" t="s">
        <v>4364</v>
      </c>
      <c r="W2137" s="86">
        <v>1.1466642864689999E-2</v>
      </c>
      <c r="X2137" s="86">
        <v>5.7928551286999996E-4</v>
      </c>
      <c r="Y2137" s="86">
        <v>1.4721364858200001E-3</v>
      </c>
      <c r="Z2137" s="154" t="s">
        <v>4364</v>
      </c>
      <c r="AA2137" s="86">
        <v>0</v>
      </c>
      <c r="AB2137" s="154">
        <v>0</v>
      </c>
      <c r="AC2137" s="154">
        <v>0</v>
      </c>
      <c r="AD2137" s="154" t="s">
        <v>4364</v>
      </c>
      <c r="AE2137" s="154" t="s">
        <v>4364</v>
      </c>
      <c r="AF2137" s="154" t="s">
        <v>4364</v>
      </c>
      <c r="AG2137" s="86">
        <v>1.42298299476E-3</v>
      </c>
    </row>
    <row r="2138" spans="1:33" x14ac:dyDescent="0.35">
      <c r="A2138" s="84">
        <v>23109</v>
      </c>
      <c r="B2138" s="126">
        <v>46112</v>
      </c>
      <c r="C2138" s="84">
        <v>13238</v>
      </c>
      <c r="D2138" s="83" t="s">
        <v>2434</v>
      </c>
      <c r="E2138" s="85">
        <v>6393764</v>
      </c>
      <c r="F2138" s="85">
        <v>4454782</v>
      </c>
      <c r="G2138" s="85">
        <v>0</v>
      </c>
      <c r="H2138" s="85">
        <v>0</v>
      </c>
      <c r="I2138" s="85">
        <v>0</v>
      </c>
      <c r="J2138" s="85">
        <v>3179069</v>
      </c>
      <c r="K2138" s="85">
        <v>1205600</v>
      </c>
      <c r="L2138" s="85">
        <v>0</v>
      </c>
      <c r="M2138" s="85">
        <v>0</v>
      </c>
      <c r="N2138" s="85">
        <v>0</v>
      </c>
      <c r="O2138" s="153">
        <v>50877</v>
      </c>
      <c r="P2138" s="153">
        <v>19236</v>
      </c>
      <c r="Q2138" s="153">
        <v>0</v>
      </c>
      <c r="R2138" s="153">
        <v>0</v>
      </c>
      <c r="S2138" s="153">
        <v>0</v>
      </c>
      <c r="T2138" s="86" t="s">
        <v>4364</v>
      </c>
      <c r="U2138" s="154" t="s">
        <v>4364</v>
      </c>
      <c r="V2138" s="154" t="s">
        <v>4364</v>
      </c>
      <c r="W2138" s="86">
        <v>2.6788790217000002E-3</v>
      </c>
      <c r="X2138" s="86">
        <v>4.5500049024000002E-4</v>
      </c>
      <c r="Y2138" s="86">
        <v>-7.1444911400000001E-5</v>
      </c>
      <c r="Z2138" s="154" t="s">
        <v>4364</v>
      </c>
      <c r="AA2138" s="86">
        <v>0</v>
      </c>
      <c r="AB2138" s="86" t="s">
        <v>4364</v>
      </c>
      <c r="AC2138" s="86" t="s">
        <v>4364</v>
      </c>
      <c r="AD2138" s="154" t="s">
        <v>4364</v>
      </c>
      <c r="AE2138" s="154" t="s">
        <v>4364</v>
      </c>
      <c r="AF2138" s="154" t="s">
        <v>4364</v>
      </c>
      <c r="AG2138" s="86">
        <v>3.6767764957000001E-4</v>
      </c>
    </row>
    <row r="2139" spans="1:33" x14ac:dyDescent="0.35">
      <c r="A2139" s="84">
        <v>23125</v>
      </c>
      <c r="B2139" s="126">
        <v>46112</v>
      </c>
      <c r="C2139" s="84">
        <v>13254</v>
      </c>
      <c r="D2139" s="83" t="s">
        <v>4444</v>
      </c>
      <c r="E2139" s="85">
        <v>3381680</v>
      </c>
      <c r="F2139" s="85">
        <v>455488</v>
      </c>
      <c r="G2139" s="85">
        <v>0</v>
      </c>
      <c r="H2139" s="85">
        <v>0</v>
      </c>
      <c r="I2139" s="85">
        <v>0</v>
      </c>
      <c r="J2139" s="85">
        <v>0</v>
      </c>
      <c r="K2139" s="85">
        <v>0</v>
      </c>
      <c r="L2139" s="85">
        <v>0</v>
      </c>
      <c r="M2139" s="85">
        <v>0</v>
      </c>
      <c r="N2139" s="85">
        <v>0</v>
      </c>
      <c r="O2139" s="153">
        <v>455488</v>
      </c>
      <c r="P2139" s="153">
        <v>0</v>
      </c>
      <c r="Q2139" s="153">
        <v>0</v>
      </c>
      <c r="R2139" s="153">
        <v>0</v>
      </c>
      <c r="S2139" s="153">
        <v>0</v>
      </c>
      <c r="T2139" s="86" t="s">
        <v>4364</v>
      </c>
      <c r="U2139" s="154" t="s">
        <v>4364</v>
      </c>
      <c r="V2139" s="154" t="s">
        <v>4364</v>
      </c>
      <c r="W2139" s="86">
        <v>-5.1573015451000003E-3</v>
      </c>
      <c r="X2139" s="86" t="s">
        <v>4364</v>
      </c>
      <c r="Y2139" s="86" t="s">
        <v>4364</v>
      </c>
      <c r="Z2139" s="154" t="s">
        <v>4364</v>
      </c>
      <c r="AA2139" s="86" t="s">
        <v>4364</v>
      </c>
      <c r="AB2139" s="86" t="s">
        <v>4364</v>
      </c>
      <c r="AC2139" s="86" t="s">
        <v>4364</v>
      </c>
      <c r="AD2139" s="154" t="s">
        <v>4364</v>
      </c>
      <c r="AE2139" s="86" t="s">
        <v>4364</v>
      </c>
      <c r="AF2139" s="154" t="s">
        <v>4364</v>
      </c>
      <c r="AG2139" s="86">
        <v>-5.1573015451000003E-3</v>
      </c>
    </row>
    <row r="2140" spans="1:33" x14ac:dyDescent="0.35">
      <c r="A2140" s="84">
        <v>23144</v>
      </c>
      <c r="B2140" s="126">
        <v>46112</v>
      </c>
      <c r="C2140" s="84">
        <v>13273</v>
      </c>
      <c r="D2140" s="83" t="s">
        <v>2435</v>
      </c>
      <c r="E2140" s="85">
        <v>21810122</v>
      </c>
      <c r="F2140" s="85">
        <v>13918177</v>
      </c>
      <c r="G2140" s="85">
        <v>938217</v>
      </c>
      <c r="H2140" s="85">
        <v>0</v>
      </c>
      <c r="I2140" s="85">
        <v>0</v>
      </c>
      <c r="J2140" s="85">
        <v>2495236</v>
      </c>
      <c r="K2140" s="85">
        <v>2300956</v>
      </c>
      <c r="L2140" s="85">
        <v>0</v>
      </c>
      <c r="M2140" s="85">
        <v>1089753</v>
      </c>
      <c r="N2140" s="85">
        <v>615845</v>
      </c>
      <c r="O2140" s="153">
        <v>4106907</v>
      </c>
      <c r="P2140" s="153">
        <v>37276</v>
      </c>
      <c r="Q2140" s="153">
        <v>2333986</v>
      </c>
      <c r="R2140" s="153">
        <v>0</v>
      </c>
      <c r="S2140" s="153">
        <v>0</v>
      </c>
      <c r="T2140" s="86">
        <v>2.4066431805499999E-2</v>
      </c>
      <c r="U2140" s="154" t="s">
        <v>4364</v>
      </c>
      <c r="V2140" s="154" t="s">
        <v>4364</v>
      </c>
      <c r="W2140" s="86">
        <v>2.640101541236E-2</v>
      </c>
      <c r="X2140" s="86">
        <v>2.6286577366799999E-3</v>
      </c>
      <c r="Y2140" s="86">
        <v>4.8038116672400001E-3</v>
      </c>
      <c r="Z2140" s="154" t="s">
        <v>4364</v>
      </c>
      <c r="AA2140" s="86">
        <v>0</v>
      </c>
      <c r="AB2140" s="154">
        <v>0</v>
      </c>
      <c r="AC2140" s="154" t="s">
        <v>4364</v>
      </c>
      <c r="AD2140" s="154" t="s">
        <v>4364</v>
      </c>
      <c r="AE2140" s="154">
        <v>0</v>
      </c>
      <c r="AF2140" s="154">
        <v>0</v>
      </c>
      <c r="AG2140" s="86">
        <v>9.9515412704000005E-3</v>
      </c>
    </row>
    <row r="2141" spans="1:33" x14ac:dyDescent="0.35">
      <c r="A2141" s="84">
        <v>23156</v>
      </c>
      <c r="B2141" s="126">
        <v>46112</v>
      </c>
      <c r="C2141" s="84">
        <v>13285</v>
      </c>
      <c r="D2141" s="83" t="s">
        <v>2436</v>
      </c>
      <c r="E2141" s="85">
        <v>11865120</v>
      </c>
      <c r="F2141" s="85">
        <v>6937550</v>
      </c>
      <c r="G2141" s="85">
        <v>193236</v>
      </c>
      <c r="H2141" s="85">
        <v>0</v>
      </c>
      <c r="I2141" s="85">
        <v>0</v>
      </c>
      <c r="J2141" s="85">
        <v>2376253</v>
      </c>
      <c r="K2141" s="85">
        <v>3751592</v>
      </c>
      <c r="L2141" s="85">
        <v>0</v>
      </c>
      <c r="M2141" s="85">
        <v>0</v>
      </c>
      <c r="N2141" s="85">
        <v>0</v>
      </c>
      <c r="O2141" s="153">
        <v>284639</v>
      </c>
      <c r="P2141" s="153">
        <v>331830</v>
      </c>
      <c r="Q2141" s="153">
        <v>0</v>
      </c>
      <c r="R2141" s="153">
        <v>0</v>
      </c>
      <c r="S2141" s="153">
        <v>0</v>
      </c>
      <c r="T2141" s="154">
        <v>9.7707576437900002E-3</v>
      </c>
      <c r="U2141" s="154" t="s">
        <v>4364</v>
      </c>
      <c r="V2141" s="154" t="s">
        <v>4364</v>
      </c>
      <c r="W2141" s="86">
        <v>7.8164466629399992E-3</v>
      </c>
      <c r="X2141" s="86">
        <v>0</v>
      </c>
      <c r="Y2141" s="86">
        <v>4.2386080643800001E-3</v>
      </c>
      <c r="Z2141" s="154" t="s">
        <v>4364</v>
      </c>
      <c r="AA2141" s="86">
        <v>0</v>
      </c>
      <c r="AB2141" s="86" t="s">
        <v>4364</v>
      </c>
      <c r="AC2141" s="86" t="s">
        <v>4364</v>
      </c>
      <c r="AD2141" s="154">
        <v>0</v>
      </c>
      <c r="AE2141" s="154" t="s">
        <v>4364</v>
      </c>
      <c r="AF2141" s="154" t="s">
        <v>4364</v>
      </c>
      <c r="AG2141" s="86">
        <v>3.00028207268E-3</v>
      </c>
    </row>
    <row r="2142" spans="1:33" x14ac:dyDescent="0.35">
      <c r="A2142" s="84">
        <v>23162</v>
      </c>
      <c r="B2142" s="126">
        <v>46112</v>
      </c>
      <c r="C2142" s="84">
        <v>13291</v>
      </c>
      <c r="D2142" s="83" t="s">
        <v>2437</v>
      </c>
      <c r="E2142" s="85">
        <v>84588590</v>
      </c>
      <c r="F2142" s="85">
        <v>30309320</v>
      </c>
      <c r="G2142" s="85">
        <v>998421</v>
      </c>
      <c r="H2142" s="85">
        <v>0</v>
      </c>
      <c r="I2142" s="85">
        <v>0</v>
      </c>
      <c r="J2142" s="85">
        <v>4696539</v>
      </c>
      <c r="K2142" s="85">
        <v>12876133</v>
      </c>
      <c r="L2142" s="85">
        <v>0</v>
      </c>
      <c r="M2142" s="85">
        <v>0</v>
      </c>
      <c r="N2142" s="85">
        <v>0</v>
      </c>
      <c r="O2142" s="153">
        <v>2303865</v>
      </c>
      <c r="P2142" s="153">
        <v>3461311</v>
      </c>
      <c r="Q2142" s="153">
        <v>0</v>
      </c>
      <c r="R2142" s="153">
        <v>5973051</v>
      </c>
      <c r="S2142" s="153">
        <v>0</v>
      </c>
      <c r="T2142" s="154">
        <v>3.562501486729E-2</v>
      </c>
      <c r="U2142" s="154" t="s">
        <v>4364</v>
      </c>
      <c r="V2142" s="154" t="s">
        <v>4364</v>
      </c>
      <c r="W2142" s="86">
        <v>1.977752003091E-2</v>
      </c>
      <c r="X2142" s="86">
        <v>2.9327189932299999E-3</v>
      </c>
      <c r="Y2142" s="86">
        <v>5.2310326716500004E-3</v>
      </c>
      <c r="Z2142" s="154" t="s">
        <v>4364</v>
      </c>
      <c r="AA2142" s="86">
        <v>5.6290317829689997E-2</v>
      </c>
      <c r="AB2142" s="86" t="s">
        <v>4364</v>
      </c>
      <c r="AC2142" s="86">
        <v>0</v>
      </c>
      <c r="AD2142" s="86" t="s">
        <v>4364</v>
      </c>
      <c r="AE2142" s="86" t="s">
        <v>4364</v>
      </c>
      <c r="AF2142" s="86" t="s">
        <v>4364</v>
      </c>
      <c r="AG2142" s="86">
        <v>5.7421629430500004E-3</v>
      </c>
    </row>
    <row r="2143" spans="1:33" x14ac:dyDescent="0.35">
      <c r="A2143" s="84">
        <v>23170</v>
      </c>
      <c r="B2143" s="126">
        <v>46112</v>
      </c>
      <c r="C2143" s="84">
        <v>13299</v>
      </c>
      <c r="D2143" s="83" t="s">
        <v>2438</v>
      </c>
      <c r="E2143" s="85">
        <v>8180514</v>
      </c>
      <c r="F2143" s="85">
        <v>4632821</v>
      </c>
      <c r="G2143" s="85">
        <v>45370</v>
      </c>
      <c r="H2143" s="85">
        <v>0</v>
      </c>
      <c r="I2143" s="85">
        <v>0</v>
      </c>
      <c r="J2143" s="85">
        <v>1472803</v>
      </c>
      <c r="K2143" s="85">
        <v>2598755</v>
      </c>
      <c r="L2143" s="85">
        <v>0</v>
      </c>
      <c r="M2143" s="85">
        <v>0</v>
      </c>
      <c r="N2143" s="85">
        <v>0</v>
      </c>
      <c r="O2143" s="153">
        <v>476675</v>
      </c>
      <c r="P2143" s="153">
        <v>39218</v>
      </c>
      <c r="Q2143" s="153">
        <v>0</v>
      </c>
      <c r="R2143" s="153">
        <v>0</v>
      </c>
      <c r="S2143" s="153">
        <v>0</v>
      </c>
      <c r="T2143" s="86">
        <v>2.5662756060480001E-2</v>
      </c>
      <c r="U2143" s="154" t="s">
        <v>4364</v>
      </c>
      <c r="V2143" s="86" t="s">
        <v>4364</v>
      </c>
      <c r="W2143" s="86">
        <v>-5.4115832647999998E-3</v>
      </c>
      <c r="X2143" s="86">
        <v>-3.4009230348E-6</v>
      </c>
      <c r="Y2143" s="86">
        <v>1.72273239399E-3</v>
      </c>
      <c r="Z2143" s="154" t="s">
        <v>4364</v>
      </c>
      <c r="AA2143" s="86">
        <v>0</v>
      </c>
      <c r="AB2143" s="86" t="s">
        <v>4364</v>
      </c>
      <c r="AC2143" s="86" t="s">
        <v>4364</v>
      </c>
      <c r="AD2143" s="154" t="s">
        <v>4364</v>
      </c>
      <c r="AE2143" s="154" t="s">
        <v>4364</v>
      </c>
      <c r="AF2143" s="154" t="s">
        <v>4364</v>
      </c>
      <c r="AG2143" s="86">
        <v>6.1121269855999997E-4</v>
      </c>
    </row>
    <row r="2144" spans="1:33" x14ac:dyDescent="0.35">
      <c r="A2144" s="84">
        <v>23174</v>
      </c>
      <c r="B2144" s="126">
        <v>46112</v>
      </c>
      <c r="C2144" s="84">
        <v>13303</v>
      </c>
      <c r="D2144" s="83" t="s">
        <v>2439</v>
      </c>
      <c r="E2144" s="85">
        <v>6696498</v>
      </c>
      <c r="F2144" s="85">
        <v>3954866</v>
      </c>
      <c r="G2144" s="85">
        <v>0</v>
      </c>
      <c r="H2144" s="85">
        <v>0</v>
      </c>
      <c r="I2144" s="85">
        <v>0</v>
      </c>
      <c r="J2144" s="85">
        <v>1655195</v>
      </c>
      <c r="K2144" s="85">
        <v>1146806</v>
      </c>
      <c r="L2144" s="85">
        <v>0</v>
      </c>
      <c r="M2144" s="85">
        <v>0</v>
      </c>
      <c r="N2144" s="85">
        <v>0</v>
      </c>
      <c r="O2144" s="153">
        <v>759623</v>
      </c>
      <c r="P2144" s="153">
        <v>393241</v>
      </c>
      <c r="Q2144" s="153">
        <v>0</v>
      </c>
      <c r="R2144" s="153">
        <v>0</v>
      </c>
      <c r="S2144" s="153">
        <v>0</v>
      </c>
      <c r="T2144" s="154" t="s">
        <v>4364</v>
      </c>
      <c r="U2144" s="154" t="s">
        <v>4364</v>
      </c>
      <c r="V2144" s="154" t="s">
        <v>4364</v>
      </c>
      <c r="W2144" s="86">
        <v>7.1251373168519996E-2</v>
      </c>
      <c r="X2144" s="154">
        <v>0</v>
      </c>
      <c r="Y2144" s="154">
        <v>1.6224768608809999E-2</v>
      </c>
      <c r="Z2144" s="154" t="s">
        <v>4364</v>
      </c>
      <c r="AA2144" s="154">
        <v>0</v>
      </c>
      <c r="AB2144" s="154" t="s">
        <v>4364</v>
      </c>
      <c r="AC2144" s="154" t="s">
        <v>4364</v>
      </c>
      <c r="AD2144" s="154" t="s">
        <v>4364</v>
      </c>
      <c r="AE2144" s="154" t="s">
        <v>4364</v>
      </c>
      <c r="AF2144" s="154" t="s">
        <v>4364</v>
      </c>
      <c r="AG2144" s="86">
        <v>2.075311636287E-2</v>
      </c>
    </row>
    <row r="2145" spans="1:33" x14ac:dyDescent="0.35">
      <c r="A2145" s="84">
        <v>23177</v>
      </c>
      <c r="B2145" s="126">
        <v>46112</v>
      </c>
      <c r="C2145" s="84">
        <v>13306</v>
      </c>
      <c r="D2145" s="83" t="s">
        <v>2440</v>
      </c>
      <c r="E2145" s="85">
        <v>77312</v>
      </c>
      <c r="F2145" s="85">
        <v>38481</v>
      </c>
      <c r="G2145" s="85">
        <v>0</v>
      </c>
      <c r="H2145" s="85">
        <v>0</v>
      </c>
      <c r="I2145" s="85">
        <v>0</v>
      </c>
      <c r="J2145" s="85">
        <v>0</v>
      </c>
      <c r="K2145" s="85">
        <v>0</v>
      </c>
      <c r="L2145" s="85">
        <v>0</v>
      </c>
      <c r="M2145" s="85">
        <v>0</v>
      </c>
      <c r="N2145" s="85">
        <v>0</v>
      </c>
      <c r="O2145" s="153">
        <v>0</v>
      </c>
      <c r="P2145" s="153">
        <v>38481</v>
      </c>
      <c r="Q2145" s="153">
        <v>0</v>
      </c>
      <c r="R2145" s="153">
        <v>0</v>
      </c>
      <c r="S2145" s="153">
        <v>0</v>
      </c>
      <c r="T2145" s="154" t="s">
        <v>4364</v>
      </c>
      <c r="U2145" s="154" t="s">
        <v>4364</v>
      </c>
      <c r="V2145" s="154" t="s">
        <v>4364</v>
      </c>
      <c r="W2145" s="86" t="s">
        <v>4364</v>
      </c>
      <c r="X2145" s="86" t="s">
        <v>4364</v>
      </c>
      <c r="Y2145" s="86" t="s">
        <v>4364</v>
      </c>
      <c r="Z2145" s="154" t="s">
        <v>4364</v>
      </c>
      <c r="AA2145" s="86">
        <v>0</v>
      </c>
      <c r="AB2145" s="86" t="s">
        <v>4364</v>
      </c>
      <c r="AC2145" s="86" t="s">
        <v>4364</v>
      </c>
      <c r="AD2145" s="154" t="s">
        <v>4364</v>
      </c>
      <c r="AE2145" s="86" t="s">
        <v>4364</v>
      </c>
      <c r="AF2145" s="86" t="s">
        <v>4364</v>
      </c>
      <c r="AG2145" s="86">
        <v>0</v>
      </c>
    </row>
    <row r="2146" spans="1:33" x14ac:dyDescent="0.35">
      <c r="A2146" s="84">
        <v>23184</v>
      </c>
      <c r="B2146" s="126">
        <v>46112</v>
      </c>
      <c r="C2146" s="84">
        <v>13313</v>
      </c>
      <c r="D2146" s="83" t="s">
        <v>2441</v>
      </c>
      <c r="E2146" s="85">
        <v>28126704</v>
      </c>
      <c r="F2146" s="85">
        <v>24442491</v>
      </c>
      <c r="G2146" s="85">
        <v>0</v>
      </c>
      <c r="H2146" s="85">
        <v>0</v>
      </c>
      <c r="I2146" s="85">
        <v>0</v>
      </c>
      <c r="J2146" s="85">
        <v>186749</v>
      </c>
      <c r="K2146" s="85">
        <v>307825</v>
      </c>
      <c r="L2146" s="85">
        <v>0</v>
      </c>
      <c r="M2146" s="85">
        <v>253875</v>
      </c>
      <c r="N2146" s="85">
        <v>0</v>
      </c>
      <c r="O2146" s="153">
        <v>433704</v>
      </c>
      <c r="P2146" s="153">
        <v>50218</v>
      </c>
      <c r="Q2146" s="153">
        <v>22725938</v>
      </c>
      <c r="R2146" s="153">
        <v>0</v>
      </c>
      <c r="S2146" s="153">
        <v>484182</v>
      </c>
      <c r="T2146" s="86" t="s">
        <v>4364</v>
      </c>
      <c r="U2146" s="154" t="s">
        <v>4364</v>
      </c>
      <c r="V2146" s="86" t="s">
        <v>4364</v>
      </c>
      <c r="W2146" s="86">
        <v>3.2106802719460002E-2</v>
      </c>
      <c r="X2146" s="86">
        <v>0</v>
      </c>
      <c r="Y2146" s="86">
        <v>0</v>
      </c>
      <c r="Z2146" s="154" t="s">
        <v>4364</v>
      </c>
      <c r="AA2146" s="86">
        <v>0</v>
      </c>
      <c r="AB2146" s="86">
        <v>7.4231065394599997E-3</v>
      </c>
      <c r="AC2146" s="86">
        <v>0</v>
      </c>
      <c r="AD2146" s="154">
        <v>0</v>
      </c>
      <c r="AE2146" s="86">
        <v>0</v>
      </c>
      <c r="AF2146" s="86" t="s">
        <v>4364</v>
      </c>
      <c r="AG2146" s="86">
        <v>7.0235112625399998E-3</v>
      </c>
    </row>
    <row r="2147" spans="1:33" x14ac:dyDescent="0.35">
      <c r="A2147" s="84">
        <v>23198</v>
      </c>
      <c r="B2147" s="126">
        <v>46112</v>
      </c>
      <c r="C2147" s="84">
        <v>13327</v>
      </c>
      <c r="D2147" s="83" t="s">
        <v>2442</v>
      </c>
      <c r="E2147" s="85">
        <v>26995268</v>
      </c>
      <c r="F2147" s="85">
        <v>12083167</v>
      </c>
      <c r="G2147" s="85">
        <v>151759</v>
      </c>
      <c r="H2147" s="85">
        <v>0</v>
      </c>
      <c r="I2147" s="85">
        <v>0</v>
      </c>
      <c r="J2147" s="85">
        <v>2570475</v>
      </c>
      <c r="K2147" s="85">
        <v>4655828</v>
      </c>
      <c r="L2147" s="85">
        <v>0</v>
      </c>
      <c r="M2147" s="85">
        <v>0</v>
      </c>
      <c r="N2147" s="85">
        <v>0</v>
      </c>
      <c r="O2147" s="153">
        <v>1138816</v>
      </c>
      <c r="P2147" s="153">
        <v>1820414</v>
      </c>
      <c r="Q2147" s="153">
        <v>801240</v>
      </c>
      <c r="R2147" s="153">
        <v>944635</v>
      </c>
      <c r="S2147" s="153">
        <v>0</v>
      </c>
      <c r="T2147" s="154">
        <v>3.0203576912359999E-2</v>
      </c>
      <c r="U2147" s="154" t="s">
        <v>4364</v>
      </c>
      <c r="V2147" s="154" t="s">
        <v>4364</v>
      </c>
      <c r="W2147" s="86">
        <v>5.3752045549599996E-3</v>
      </c>
      <c r="X2147" s="86">
        <v>0</v>
      </c>
      <c r="Y2147" s="86">
        <v>1.9332393909000001E-4</v>
      </c>
      <c r="Z2147" s="154" t="s">
        <v>4364</v>
      </c>
      <c r="AA2147" s="86">
        <v>0</v>
      </c>
      <c r="AB2147" s="154">
        <v>0</v>
      </c>
      <c r="AC2147" s="154">
        <v>0</v>
      </c>
      <c r="AD2147" s="154" t="s">
        <v>4364</v>
      </c>
      <c r="AE2147" s="154" t="s">
        <v>4364</v>
      </c>
      <c r="AF2147" s="154" t="s">
        <v>4364</v>
      </c>
      <c r="AG2147" s="86">
        <v>9.0427026247999996E-4</v>
      </c>
    </row>
    <row r="2148" spans="1:33" x14ac:dyDescent="0.35">
      <c r="A2148" s="84">
        <v>23245</v>
      </c>
      <c r="B2148" s="126">
        <v>46112</v>
      </c>
      <c r="C2148" s="84">
        <v>13374</v>
      </c>
      <c r="D2148" s="83" t="s">
        <v>2443</v>
      </c>
      <c r="E2148" s="85">
        <v>3940971</v>
      </c>
      <c r="F2148" s="85">
        <v>61001</v>
      </c>
      <c r="G2148" s="85">
        <v>0</v>
      </c>
      <c r="H2148" s="85">
        <v>0</v>
      </c>
      <c r="I2148" s="85">
        <v>0</v>
      </c>
      <c r="J2148" s="85">
        <v>0</v>
      </c>
      <c r="K2148" s="85">
        <v>0</v>
      </c>
      <c r="L2148" s="85">
        <v>0</v>
      </c>
      <c r="M2148" s="85">
        <v>0</v>
      </c>
      <c r="N2148" s="85">
        <v>0</v>
      </c>
      <c r="O2148" s="153">
        <v>3465</v>
      </c>
      <c r="P2148" s="153">
        <v>57536</v>
      </c>
      <c r="Q2148" s="153">
        <v>0</v>
      </c>
      <c r="R2148" s="153">
        <v>0</v>
      </c>
      <c r="S2148" s="153">
        <v>0</v>
      </c>
      <c r="T2148" s="154" t="s">
        <v>4364</v>
      </c>
      <c r="U2148" s="154" t="s">
        <v>4364</v>
      </c>
      <c r="V2148" s="154" t="s">
        <v>4364</v>
      </c>
      <c r="W2148" s="86">
        <v>0</v>
      </c>
      <c r="X2148" s="86" t="s">
        <v>4364</v>
      </c>
      <c r="Y2148" s="86" t="s">
        <v>4364</v>
      </c>
      <c r="Z2148" s="154" t="s">
        <v>4364</v>
      </c>
      <c r="AA2148" s="86">
        <v>0</v>
      </c>
      <c r="AB2148" s="154" t="s">
        <v>4364</v>
      </c>
      <c r="AC2148" s="154" t="s">
        <v>4364</v>
      </c>
      <c r="AD2148" s="154" t="s">
        <v>4364</v>
      </c>
      <c r="AE2148" s="154" t="s">
        <v>4364</v>
      </c>
      <c r="AF2148" s="154" t="s">
        <v>4364</v>
      </c>
      <c r="AG2148" s="86">
        <v>0</v>
      </c>
    </row>
    <row r="2149" spans="1:33" x14ac:dyDescent="0.35">
      <c r="A2149" s="84">
        <v>23276</v>
      </c>
      <c r="B2149" s="126">
        <v>46112</v>
      </c>
      <c r="C2149" s="84">
        <v>13405</v>
      </c>
      <c r="D2149" s="83" t="s">
        <v>2444</v>
      </c>
      <c r="E2149" s="85">
        <v>12544342</v>
      </c>
      <c r="F2149" s="85">
        <v>8579775</v>
      </c>
      <c r="G2149" s="85">
        <v>0</v>
      </c>
      <c r="H2149" s="85">
        <v>0</v>
      </c>
      <c r="I2149" s="85">
        <v>0</v>
      </c>
      <c r="J2149" s="85">
        <v>3642862</v>
      </c>
      <c r="K2149" s="85">
        <v>2534826</v>
      </c>
      <c r="L2149" s="85">
        <v>0</v>
      </c>
      <c r="M2149" s="85">
        <v>0</v>
      </c>
      <c r="N2149" s="85">
        <v>0</v>
      </c>
      <c r="O2149" s="153">
        <v>924827</v>
      </c>
      <c r="P2149" s="153">
        <v>1431042</v>
      </c>
      <c r="Q2149" s="153">
        <v>0</v>
      </c>
      <c r="R2149" s="153">
        <v>46218</v>
      </c>
      <c r="S2149" s="153">
        <v>0</v>
      </c>
      <c r="T2149" s="154" t="s">
        <v>4364</v>
      </c>
      <c r="U2149" s="154" t="s">
        <v>4364</v>
      </c>
      <c r="V2149" s="86" t="s">
        <v>4364</v>
      </c>
      <c r="W2149" s="86">
        <v>8.3730027897000001E-4</v>
      </c>
      <c r="X2149" s="86">
        <v>8.6628123274000001E-4</v>
      </c>
      <c r="Y2149" s="86">
        <v>0</v>
      </c>
      <c r="Z2149" s="154" t="s">
        <v>4364</v>
      </c>
      <c r="AA2149" s="86">
        <v>0</v>
      </c>
      <c r="AB2149" s="154" t="s">
        <v>4364</v>
      </c>
      <c r="AC2149" s="86">
        <v>0</v>
      </c>
      <c r="AD2149" s="154" t="s">
        <v>4364</v>
      </c>
      <c r="AE2149" s="154" t="s">
        <v>4364</v>
      </c>
      <c r="AF2149" s="154" t="s">
        <v>4364</v>
      </c>
      <c r="AG2149" s="86">
        <v>4.4846199528E-4</v>
      </c>
    </row>
    <row r="2150" spans="1:33" x14ac:dyDescent="0.35">
      <c r="A2150" s="84">
        <v>23283</v>
      </c>
      <c r="B2150" s="126">
        <v>46112</v>
      </c>
      <c r="C2150" s="84">
        <v>13412</v>
      </c>
      <c r="D2150" s="83" t="s">
        <v>2445</v>
      </c>
      <c r="E2150" s="85">
        <v>163838498</v>
      </c>
      <c r="F2150" s="85">
        <v>94575908</v>
      </c>
      <c r="G2150" s="85">
        <v>902622</v>
      </c>
      <c r="H2150" s="85">
        <v>0</v>
      </c>
      <c r="I2150" s="85">
        <v>0</v>
      </c>
      <c r="J2150" s="85">
        <v>2088488</v>
      </c>
      <c r="K2150" s="85">
        <v>14080647</v>
      </c>
      <c r="L2150" s="85">
        <v>0</v>
      </c>
      <c r="M2150" s="85">
        <v>5430544</v>
      </c>
      <c r="N2150" s="85">
        <v>1250479</v>
      </c>
      <c r="O2150" s="153">
        <v>4159214</v>
      </c>
      <c r="P2150" s="153">
        <v>7687667</v>
      </c>
      <c r="Q2150" s="153">
        <v>43996259</v>
      </c>
      <c r="R2150" s="153">
        <v>14979988</v>
      </c>
      <c r="S2150" s="153">
        <v>0</v>
      </c>
      <c r="T2150" s="86">
        <v>2.0205690083860001E-2</v>
      </c>
      <c r="U2150" s="86" t="s">
        <v>4364</v>
      </c>
      <c r="V2150" s="86" t="s">
        <v>4364</v>
      </c>
      <c r="W2150" s="86">
        <v>6.7594605633990001E-2</v>
      </c>
      <c r="X2150" s="86">
        <v>6.9872727395000004E-3</v>
      </c>
      <c r="Y2150" s="86">
        <v>3.8714273686889997E-2</v>
      </c>
      <c r="Z2150" s="154" t="s">
        <v>4364</v>
      </c>
      <c r="AA2150" s="86">
        <v>9.8174204879500002E-3</v>
      </c>
      <c r="AB2150" s="86">
        <v>1.3233772405300001E-6</v>
      </c>
      <c r="AC2150" s="86">
        <v>1.0974432918300001E-3</v>
      </c>
      <c r="AD2150" s="86" t="s">
        <v>4364</v>
      </c>
      <c r="AE2150" s="154">
        <v>3.1091907373799999E-3</v>
      </c>
      <c r="AF2150" s="154">
        <v>2.2351599052500001E-2</v>
      </c>
      <c r="AG2150" s="86">
        <v>1.308798346714E-2</v>
      </c>
    </row>
    <row r="2151" spans="1:33" x14ac:dyDescent="0.35">
      <c r="A2151" s="84">
        <v>23287</v>
      </c>
      <c r="B2151" s="126">
        <v>46112</v>
      </c>
      <c r="C2151" s="84">
        <v>13416</v>
      </c>
      <c r="D2151" s="83" t="s">
        <v>2446</v>
      </c>
      <c r="E2151" s="85">
        <v>6104698</v>
      </c>
      <c r="F2151" s="85">
        <v>5102340</v>
      </c>
      <c r="G2151" s="85">
        <v>0</v>
      </c>
      <c r="H2151" s="85">
        <v>0</v>
      </c>
      <c r="I2151" s="85">
        <v>0</v>
      </c>
      <c r="J2151" s="85">
        <v>666209</v>
      </c>
      <c r="K2151" s="85">
        <v>2950039</v>
      </c>
      <c r="L2151" s="85">
        <v>0</v>
      </c>
      <c r="M2151" s="85">
        <v>0</v>
      </c>
      <c r="N2151" s="85">
        <v>0</v>
      </c>
      <c r="O2151" s="153">
        <v>360418</v>
      </c>
      <c r="P2151" s="153">
        <v>1125674</v>
      </c>
      <c r="Q2151" s="153">
        <v>0</v>
      </c>
      <c r="R2151" s="153">
        <v>0</v>
      </c>
      <c r="S2151" s="153">
        <v>0</v>
      </c>
      <c r="T2151" s="86" t="s">
        <v>4364</v>
      </c>
      <c r="U2151" s="154" t="s">
        <v>4364</v>
      </c>
      <c r="V2151" s="154" t="s">
        <v>4364</v>
      </c>
      <c r="W2151" s="86">
        <v>1.023761248889E-2</v>
      </c>
      <c r="X2151" s="86">
        <v>0</v>
      </c>
      <c r="Y2151" s="86">
        <v>1.51797675002E-3</v>
      </c>
      <c r="Z2151" s="154" t="s">
        <v>4364</v>
      </c>
      <c r="AA2151" s="154">
        <v>0</v>
      </c>
      <c r="AB2151" s="154" t="s">
        <v>4364</v>
      </c>
      <c r="AC2151" s="154" t="s">
        <v>4364</v>
      </c>
      <c r="AD2151" s="86" t="s">
        <v>4364</v>
      </c>
      <c r="AE2151" s="154" t="s">
        <v>4364</v>
      </c>
      <c r="AF2151" s="154" t="s">
        <v>4364</v>
      </c>
      <c r="AG2151" s="86">
        <v>1.70387530972E-3</v>
      </c>
    </row>
    <row r="2152" spans="1:33" x14ac:dyDescent="0.35">
      <c r="A2152" s="84">
        <v>23292</v>
      </c>
      <c r="B2152" s="126">
        <v>46112</v>
      </c>
      <c r="C2152" s="84">
        <v>13421</v>
      </c>
      <c r="D2152" s="83" t="s">
        <v>2447</v>
      </c>
      <c r="E2152" s="85">
        <v>15224232</v>
      </c>
      <c r="F2152" s="85">
        <v>11736736</v>
      </c>
      <c r="G2152" s="85">
        <v>0</v>
      </c>
      <c r="H2152" s="85">
        <v>0</v>
      </c>
      <c r="I2152" s="85">
        <v>0</v>
      </c>
      <c r="J2152" s="85">
        <v>1414169</v>
      </c>
      <c r="K2152" s="85">
        <v>1220540</v>
      </c>
      <c r="L2152" s="85">
        <v>0</v>
      </c>
      <c r="M2152" s="85">
        <v>0</v>
      </c>
      <c r="N2152" s="85">
        <v>0</v>
      </c>
      <c r="O2152" s="153">
        <v>766972</v>
      </c>
      <c r="P2152" s="153">
        <v>4329967</v>
      </c>
      <c r="Q2152" s="153">
        <v>3204765</v>
      </c>
      <c r="R2152" s="153">
        <v>800322</v>
      </c>
      <c r="S2152" s="153">
        <v>0</v>
      </c>
      <c r="T2152" s="154" t="s">
        <v>4364</v>
      </c>
      <c r="U2152" s="154" t="s">
        <v>4364</v>
      </c>
      <c r="V2152" s="154" t="s">
        <v>4364</v>
      </c>
      <c r="W2152" s="86">
        <v>5.3556145890799999E-3</v>
      </c>
      <c r="X2152" s="86">
        <v>0</v>
      </c>
      <c r="Y2152" s="86">
        <v>1.01137201432E-2</v>
      </c>
      <c r="Z2152" s="154" t="s">
        <v>4364</v>
      </c>
      <c r="AA2152" s="86">
        <v>0</v>
      </c>
      <c r="AB2152" s="86">
        <v>0</v>
      </c>
      <c r="AC2152" s="86">
        <v>0</v>
      </c>
      <c r="AD2152" s="154" t="s">
        <v>4364</v>
      </c>
      <c r="AE2152" s="154" t="s">
        <v>4364</v>
      </c>
      <c r="AF2152" s="154" t="s">
        <v>4364</v>
      </c>
      <c r="AG2152" s="86">
        <v>1.58984478368E-3</v>
      </c>
    </row>
    <row r="2153" spans="1:33" x14ac:dyDescent="0.35">
      <c r="A2153" s="84">
        <v>23294</v>
      </c>
      <c r="B2153" s="126">
        <v>46112</v>
      </c>
      <c r="C2153" s="84">
        <v>13423</v>
      </c>
      <c r="D2153" s="83" t="s">
        <v>2448</v>
      </c>
      <c r="E2153" s="85">
        <v>1585453</v>
      </c>
      <c r="F2153" s="85">
        <v>383546</v>
      </c>
      <c r="G2153" s="85">
        <v>0</v>
      </c>
      <c r="H2153" s="85">
        <v>866</v>
      </c>
      <c r="I2153" s="85">
        <v>0</v>
      </c>
      <c r="J2153" s="85">
        <v>0</v>
      </c>
      <c r="K2153" s="85">
        <v>0</v>
      </c>
      <c r="L2153" s="85">
        <v>0</v>
      </c>
      <c r="M2153" s="85">
        <v>0</v>
      </c>
      <c r="N2153" s="85">
        <v>0</v>
      </c>
      <c r="O2153" s="153">
        <v>382680</v>
      </c>
      <c r="P2153" s="153">
        <v>0</v>
      </c>
      <c r="Q2153" s="153">
        <v>0</v>
      </c>
      <c r="R2153" s="153">
        <v>0</v>
      </c>
      <c r="S2153" s="153">
        <v>0</v>
      </c>
      <c r="T2153" s="154" t="s">
        <v>4364</v>
      </c>
      <c r="U2153" s="154">
        <v>0</v>
      </c>
      <c r="V2153" s="154" t="s">
        <v>4364</v>
      </c>
      <c r="W2153" s="86">
        <v>-1.9553571810399999E-2</v>
      </c>
      <c r="X2153" s="86" t="s">
        <v>4364</v>
      </c>
      <c r="Y2153" s="86" t="s">
        <v>4364</v>
      </c>
      <c r="Z2153" s="154" t="s">
        <v>4364</v>
      </c>
      <c r="AA2153" s="86" t="s">
        <v>4364</v>
      </c>
      <c r="AB2153" s="154" t="s">
        <v>4364</v>
      </c>
      <c r="AC2153" s="154" t="s">
        <v>4364</v>
      </c>
      <c r="AD2153" s="154" t="s">
        <v>4364</v>
      </c>
      <c r="AE2153" s="154" t="s">
        <v>4364</v>
      </c>
      <c r="AF2153" s="154" t="s">
        <v>4364</v>
      </c>
      <c r="AG2153" s="86">
        <v>-1.9507675046000001E-2</v>
      </c>
    </row>
    <row r="2154" spans="1:33" x14ac:dyDescent="0.35">
      <c r="A2154" s="84">
        <v>23309</v>
      </c>
      <c r="B2154" s="126">
        <v>46112</v>
      </c>
      <c r="C2154" s="84">
        <v>13438</v>
      </c>
      <c r="D2154" s="83" t="s">
        <v>2449</v>
      </c>
      <c r="E2154" s="85">
        <v>4992614</v>
      </c>
      <c r="F2154" s="85">
        <v>3014234</v>
      </c>
      <c r="G2154" s="85">
        <v>0</v>
      </c>
      <c r="H2154" s="85">
        <v>0</v>
      </c>
      <c r="I2154" s="85">
        <v>0</v>
      </c>
      <c r="J2154" s="85">
        <v>867836</v>
      </c>
      <c r="K2154" s="85">
        <v>979713</v>
      </c>
      <c r="L2154" s="85">
        <v>0</v>
      </c>
      <c r="M2154" s="85">
        <v>0</v>
      </c>
      <c r="N2154" s="85">
        <v>0</v>
      </c>
      <c r="O2154" s="153">
        <v>1040868</v>
      </c>
      <c r="P2154" s="153">
        <v>125817</v>
      </c>
      <c r="Q2154" s="153">
        <v>0</v>
      </c>
      <c r="R2154" s="153">
        <v>0</v>
      </c>
      <c r="S2154" s="153">
        <v>0</v>
      </c>
      <c r="T2154" s="86" t="s">
        <v>4364</v>
      </c>
      <c r="U2154" s="154" t="s">
        <v>4364</v>
      </c>
      <c r="V2154" s="154" t="s">
        <v>4364</v>
      </c>
      <c r="W2154" s="86">
        <v>4.433278652758E-2</v>
      </c>
      <c r="X2154" s="86">
        <v>4.0191951899099998E-3</v>
      </c>
      <c r="Y2154" s="86">
        <v>3.9548094112539997E-2</v>
      </c>
      <c r="Z2154" s="154" t="s">
        <v>4364</v>
      </c>
      <c r="AA2154" s="86">
        <v>0</v>
      </c>
      <c r="AB2154" s="86" t="s">
        <v>4364</v>
      </c>
      <c r="AC2154" s="86" t="s">
        <v>4364</v>
      </c>
      <c r="AD2154" s="154" t="s">
        <v>4364</v>
      </c>
      <c r="AE2154" s="154" t="s">
        <v>4364</v>
      </c>
      <c r="AF2154" s="154" t="s">
        <v>4364</v>
      </c>
      <c r="AG2154" s="86">
        <v>2.926731173265E-2</v>
      </c>
    </row>
    <row r="2155" spans="1:33" x14ac:dyDescent="0.35">
      <c r="A2155" s="84">
        <v>23327</v>
      </c>
      <c r="B2155" s="126">
        <v>46112</v>
      </c>
      <c r="C2155" s="84">
        <v>13456</v>
      </c>
      <c r="D2155" s="83" t="s">
        <v>2450</v>
      </c>
      <c r="E2155" s="85">
        <v>5162424</v>
      </c>
      <c r="F2155" s="85">
        <v>4067614</v>
      </c>
      <c r="G2155" s="85">
        <v>0</v>
      </c>
      <c r="H2155" s="85">
        <v>0</v>
      </c>
      <c r="I2155" s="85">
        <v>0</v>
      </c>
      <c r="J2155" s="85">
        <v>594600</v>
      </c>
      <c r="K2155" s="85">
        <v>1437736</v>
      </c>
      <c r="L2155" s="85">
        <v>0</v>
      </c>
      <c r="M2155" s="85">
        <v>0</v>
      </c>
      <c r="N2155" s="85">
        <v>0</v>
      </c>
      <c r="O2155" s="153">
        <v>658480</v>
      </c>
      <c r="P2155" s="153">
        <v>1376798</v>
      </c>
      <c r="Q2155" s="153">
        <v>0</v>
      </c>
      <c r="R2155" s="153">
        <v>0</v>
      </c>
      <c r="S2155" s="153">
        <v>0</v>
      </c>
      <c r="T2155" s="86" t="s">
        <v>4364</v>
      </c>
      <c r="U2155" s="154" t="s">
        <v>4364</v>
      </c>
      <c r="V2155" s="154" t="s">
        <v>4364</v>
      </c>
      <c r="W2155" s="86">
        <v>5.5668971508799998E-3</v>
      </c>
      <c r="X2155" s="86">
        <v>-3.4121624761999998E-3</v>
      </c>
      <c r="Y2155" s="86">
        <v>-7.5164487860000003E-4</v>
      </c>
      <c r="Z2155" s="154" t="s">
        <v>4364</v>
      </c>
      <c r="AA2155" s="86">
        <v>-5.6842620710000004E-4</v>
      </c>
      <c r="AB2155" s="86" t="s">
        <v>4364</v>
      </c>
      <c r="AC2155" s="154" t="s">
        <v>4364</v>
      </c>
      <c r="AD2155" s="86" t="s">
        <v>4364</v>
      </c>
      <c r="AE2155" s="154" t="s">
        <v>4364</v>
      </c>
      <c r="AF2155" s="154" t="s">
        <v>4364</v>
      </c>
      <c r="AG2155" s="86">
        <v>2.6119822855000003E-4</v>
      </c>
    </row>
    <row r="2156" spans="1:33" x14ac:dyDescent="0.35">
      <c r="A2156" s="84">
        <v>23355</v>
      </c>
      <c r="B2156" s="126">
        <v>46112</v>
      </c>
      <c r="C2156" s="84">
        <v>13484</v>
      </c>
      <c r="D2156" s="83" t="s">
        <v>2451</v>
      </c>
      <c r="E2156" s="85">
        <v>39196596</v>
      </c>
      <c r="F2156" s="85">
        <v>8207215</v>
      </c>
      <c r="G2156" s="85">
        <v>0</v>
      </c>
      <c r="H2156" s="85">
        <v>0</v>
      </c>
      <c r="I2156" s="85">
        <v>0</v>
      </c>
      <c r="J2156" s="85">
        <v>1780141</v>
      </c>
      <c r="K2156" s="85">
        <v>6074009</v>
      </c>
      <c r="L2156" s="85">
        <v>0</v>
      </c>
      <c r="M2156" s="85">
        <v>0</v>
      </c>
      <c r="N2156" s="85">
        <v>0</v>
      </c>
      <c r="O2156" s="153">
        <v>198084</v>
      </c>
      <c r="P2156" s="153">
        <v>154981</v>
      </c>
      <c r="Q2156" s="153">
        <v>0</v>
      </c>
      <c r="R2156" s="153">
        <v>0</v>
      </c>
      <c r="S2156" s="153">
        <v>0</v>
      </c>
      <c r="T2156" s="86" t="s">
        <v>4364</v>
      </c>
      <c r="U2156" s="154" t="s">
        <v>4364</v>
      </c>
      <c r="V2156" s="154" t="s">
        <v>4364</v>
      </c>
      <c r="W2156" s="86">
        <v>1.3261975215079999E-2</v>
      </c>
      <c r="X2156" s="86">
        <v>-6.4533747499999995E-5</v>
      </c>
      <c r="Y2156" s="86">
        <v>1.64103761139E-3</v>
      </c>
      <c r="Z2156" s="154" t="s">
        <v>4364</v>
      </c>
      <c r="AA2156" s="86">
        <v>-9.5056914318000004E-3</v>
      </c>
      <c r="AB2156" s="86" t="s">
        <v>4364</v>
      </c>
      <c r="AC2156" s="86" t="s">
        <v>4364</v>
      </c>
      <c r="AD2156" s="154" t="s">
        <v>4364</v>
      </c>
      <c r="AE2156" s="86" t="s">
        <v>4364</v>
      </c>
      <c r="AF2156" s="86" t="s">
        <v>4364</v>
      </c>
      <c r="AG2156" s="86">
        <v>1.4679760382E-3</v>
      </c>
    </row>
    <row r="2157" spans="1:33" x14ac:dyDescent="0.35">
      <c r="A2157" s="84">
        <v>23361</v>
      </c>
      <c r="B2157" s="126">
        <v>46112</v>
      </c>
      <c r="C2157" s="84">
        <v>13490</v>
      </c>
      <c r="D2157" s="83" t="s">
        <v>2452</v>
      </c>
      <c r="E2157" s="85">
        <v>16803225</v>
      </c>
      <c r="F2157" s="85">
        <v>10655562</v>
      </c>
      <c r="G2157" s="85">
        <v>265724</v>
      </c>
      <c r="H2157" s="85">
        <v>0</v>
      </c>
      <c r="I2157" s="85">
        <v>0</v>
      </c>
      <c r="J2157" s="85">
        <v>1714518</v>
      </c>
      <c r="K2157" s="85">
        <v>6198989</v>
      </c>
      <c r="L2157" s="85">
        <v>0</v>
      </c>
      <c r="M2157" s="85">
        <v>0</v>
      </c>
      <c r="N2157" s="85">
        <v>0</v>
      </c>
      <c r="O2157" s="153">
        <v>1036376</v>
      </c>
      <c r="P2157" s="153">
        <v>1439955</v>
      </c>
      <c r="Q2157" s="153">
        <v>0</v>
      </c>
      <c r="R2157" s="153">
        <v>0</v>
      </c>
      <c r="S2157" s="153">
        <v>0</v>
      </c>
      <c r="T2157" s="154">
        <v>7.2086013135899997E-3</v>
      </c>
      <c r="U2157" s="154" t="s">
        <v>4364</v>
      </c>
      <c r="V2157" s="154" t="s">
        <v>4364</v>
      </c>
      <c r="W2157" s="86">
        <v>5.0007407092199996E-3</v>
      </c>
      <c r="X2157" s="86">
        <v>2.12976621402E-3</v>
      </c>
      <c r="Y2157" s="86">
        <v>1.90540407071E-3</v>
      </c>
      <c r="Z2157" s="154" t="s">
        <v>4364</v>
      </c>
      <c r="AA2157" s="86">
        <v>8.6806812238999999E-4</v>
      </c>
      <c r="AB2157" s="154" t="s">
        <v>4364</v>
      </c>
      <c r="AC2157" s="154" t="s">
        <v>4364</v>
      </c>
      <c r="AD2157" s="154" t="s">
        <v>4364</v>
      </c>
      <c r="AE2157" s="154" t="s">
        <v>4364</v>
      </c>
      <c r="AF2157" s="154" t="s">
        <v>4364</v>
      </c>
      <c r="AG2157" s="86">
        <v>2.4108695146700001E-3</v>
      </c>
    </row>
    <row r="2158" spans="1:33" x14ac:dyDescent="0.35">
      <c r="A2158" s="84">
        <v>23371</v>
      </c>
      <c r="B2158" s="126">
        <v>46112</v>
      </c>
      <c r="C2158" s="84">
        <v>13500</v>
      </c>
      <c r="D2158" s="83" t="s">
        <v>2453</v>
      </c>
      <c r="E2158" s="85">
        <v>67569359</v>
      </c>
      <c r="F2158" s="85">
        <v>54560628</v>
      </c>
      <c r="G2158" s="85">
        <v>545384</v>
      </c>
      <c r="H2158" s="85">
        <v>0</v>
      </c>
      <c r="I2158" s="85">
        <v>4296</v>
      </c>
      <c r="J2158" s="85">
        <v>5141411</v>
      </c>
      <c r="K2158" s="85">
        <v>18652736</v>
      </c>
      <c r="L2158" s="85">
        <v>0</v>
      </c>
      <c r="M2158" s="85">
        <v>0</v>
      </c>
      <c r="N2158" s="85">
        <v>0</v>
      </c>
      <c r="O2158" s="153">
        <v>2673100</v>
      </c>
      <c r="P2158" s="153">
        <v>5772146</v>
      </c>
      <c r="Q2158" s="153">
        <v>16721294</v>
      </c>
      <c r="R2158" s="153">
        <v>5050262</v>
      </c>
      <c r="S2158" s="153">
        <v>0</v>
      </c>
      <c r="T2158" s="86">
        <v>4.6751846924400001E-3</v>
      </c>
      <c r="U2158" s="154" t="s">
        <v>4364</v>
      </c>
      <c r="V2158" s="154">
        <v>0</v>
      </c>
      <c r="W2158" s="86">
        <v>6.8532776195500003E-3</v>
      </c>
      <c r="X2158" s="86">
        <v>0</v>
      </c>
      <c r="Y2158" s="86">
        <v>9.7153533569999996E-4</v>
      </c>
      <c r="Z2158" s="154" t="s">
        <v>4364</v>
      </c>
      <c r="AA2158" s="86">
        <v>1.8618459995999999E-4</v>
      </c>
      <c r="AB2158" s="154">
        <v>0</v>
      </c>
      <c r="AC2158" s="86">
        <v>0</v>
      </c>
      <c r="AD2158" s="154" t="s">
        <v>4364</v>
      </c>
      <c r="AE2158" s="154" t="s">
        <v>4364</v>
      </c>
      <c r="AF2158" s="154" t="s">
        <v>4364</v>
      </c>
      <c r="AG2158" s="86">
        <v>7.7722217909999996E-4</v>
      </c>
    </row>
    <row r="2159" spans="1:33" x14ac:dyDescent="0.35">
      <c r="A2159" s="84">
        <v>23376</v>
      </c>
      <c r="B2159" s="126">
        <v>46112</v>
      </c>
      <c r="C2159" s="84">
        <v>13505</v>
      </c>
      <c r="D2159" s="83" t="s">
        <v>2454</v>
      </c>
      <c r="E2159" s="85">
        <v>12093498</v>
      </c>
      <c r="F2159" s="85">
        <v>5796368</v>
      </c>
      <c r="G2159" s="85">
        <v>30810</v>
      </c>
      <c r="H2159" s="85">
        <v>0</v>
      </c>
      <c r="I2159" s="85">
        <v>0</v>
      </c>
      <c r="J2159" s="85">
        <v>992458</v>
      </c>
      <c r="K2159" s="85">
        <v>3098811</v>
      </c>
      <c r="L2159" s="85">
        <v>0</v>
      </c>
      <c r="M2159" s="85">
        <v>0</v>
      </c>
      <c r="N2159" s="85">
        <v>0</v>
      </c>
      <c r="O2159" s="153">
        <v>234101</v>
      </c>
      <c r="P2159" s="153">
        <v>912732</v>
      </c>
      <c r="Q2159" s="153">
        <v>527456</v>
      </c>
      <c r="R2159" s="153">
        <v>0</v>
      </c>
      <c r="S2159" s="153">
        <v>0</v>
      </c>
      <c r="T2159" s="154">
        <v>2.326253269494E-2</v>
      </c>
      <c r="U2159" s="154" t="s">
        <v>4364</v>
      </c>
      <c r="V2159" s="154" t="s">
        <v>4364</v>
      </c>
      <c r="W2159" s="86">
        <v>2.1997396442899999E-3</v>
      </c>
      <c r="X2159" s="86">
        <v>0</v>
      </c>
      <c r="Y2159" s="86">
        <v>2.9798176431E-3</v>
      </c>
      <c r="Z2159" s="154" t="s">
        <v>4364</v>
      </c>
      <c r="AA2159" s="86">
        <v>1.14160413015E-3</v>
      </c>
      <c r="AB2159" s="86">
        <v>0</v>
      </c>
      <c r="AC2159" s="86" t="s">
        <v>4364</v>
      </c>
      <c r="AD2159" s="154" t="s">
        <v>4364</v>
      </c>
      <c r="AE2159" s="154" t="s">
        <v>4364</v>
      </c>
      <c r="AF2159" s="154" t="s">
        <v>4364</v>
      </c>
      <c r="AG2159" s="86">
        <v>1.9409415829100001E-3</v>
      </c>
    </row>
    <row r="2160" spans="1:33" x14ac:dyDescent="0.35">
      <c r="A2160" s="84">
        <v>23386</v>
      </c>
      <c r="B2160" s="126">
        <v>46112</v>
      </c>
      <c r="C2160" s="84">
        <v>13515</v>
      </c>
      <c r="D2160" s="83" t="s">
        <v>2455</v>
      </c>
      <c r="E2160" s="85">
        <v>58035210</v>
      </c>
      <c r="F2160" s="85">
        <v>38471642</v>
      </c>
      <c r="G2160" s="85">
        <v>3187880</v>
      </c>
      <c r="H2160" s="85">
        <v>0</v>
      </c>
      <c r="I2160" s="85">
        <v>0</v>
      </c>
      <c r="J2160" s="85">
        <v>1789487</v>
      </c>
      <c r="K2160" s="85">
        <v>13928855</v>
      </c>
      <c r="L2160" s="85">
        <v>0</v>
      </c>
      <c r="M2160" s="85">
        <v>0</v>
      </c>
      <c r="N2160" s="85">
        <v>0</v>
      </c>
      <c r="O2160" s="153">
        <v>3102960</v>
      </c>
      <c r="P2160" s="153">
        <v>340012</v>
      </c>
      <c r="Q2160" s="153">
        <v>8246007</v>
      </c>
      <c r="R2160" s="153">
        <v>7876441</v>
      </c>
      <c r="S2160" s="153">
        <v>0</v>
      </c>
      <c r="T2160" s="86">
        <v>2.7423133692430001E-2</v>
      </c>
      <c r="U2160" s="154" t="s">
        <v>4364</v>
      </c>
      <c r="V2160" s="154" t="s">
        <v>4364</v>
      </c>
      <c r="W2160" s="86">
        <v>5.9902664124690003E-2</v>
      </c>
      <c r="X2160" s="86">
        <v>0</v>
      </c>
      <c r="Y2160" s="86">
        <v>7.2441933718999998E-3</v>
      </c>
      <c r="Z2160" s="154" t="s">
        <v>4364</v>
      </c>
      <c r="AA2160" s="86">
        <v>0</v>
      </c>
      <c r="AB2160" s="86">
        <v>0</v>
      </c>
      <c r="AC2160" s="86">
        <v>4.9739129105500001E-6</v>
      </c>
      <c r="AD2160" s="154" t="s">
        <v>4364</v>
      </c>
      <c r="AE2160" s="154" t="s">
        <v>4364</v>
      </c>
      <c r="AF2160" s="154" t="s">
        <v>4364</v>
      </c>
      <c r="AG2160" s="86">
        <v>1.1534648551209999E-2</v>
      </c>
    </row>
    <row r="2161" spans="1:33" x14ac:dyDescent="0.35">
      <c r="A2161" s="84">
        <v>23394</v>
      </c>
      <c r="B2161" s="126">
        <v>46112</v>
      </c>
      <c r="C2161" s="84">
        <v>13523</v>
      </c>
      <c r="D2161" s="83" t="s">
        <v>2456</v>
      </c>
      <c r="E2161" s="85">
        <v>120722959</v>
      </c>
      <c r="F2161" s="85">
        <v>62091856</v>
      </c>
      <c r="G2161" s="85">
        <v>1917379</v>
      </c>
      <c r="H2161" s="85">
        <v>0</v>
      </c>
      <c r="I2161" s="85">
        <v>0</v>
      </c>
      <c r="J2161" s="85">
        <v>9535060</v>
      </c>
      <c r="K2161" s="85">
        <v>4555195</v>
      </c>
      <c r="L2161" s="85">
        <v>0</v>
      </c>
      <c r="M2161" s="85">
        <v>3267069</v>
      </c>
      <c r="N2161" s="85">
        <v>260510</v>
      </c>
      <c r="O2161" s="153">
        <v>5152147</v>
      </c>
      <c r="P2161" s="153">
        <v>2565747</v>
      </c>
      <c r="Q2161" s="153">
        <v>26679618</v>
      </c>
      <c r="R2161" s="153">
        <v>8159131</v>
      </c>
      <c r="S2161" s="153">
        <v>0</v>
      </c>
      <c r="T2161" s="86">
        <v>2.468476661509E-2</v>
      </c>
      <c r="U2161" s="154" t="s">
        <v>4364</v>
      </c>
      <c r="V2161" s="86" t="s">
        <v>4364</v>
      </c>
      <c r="W2161" s="86">
        <v>1.7400542046079999E-2</v>
      </c>
      <c r="X2161" s="86">
        <v>4.8061316471299997E-3</v>
      </c>
      <c r="Y2161" s="86">
        <v>7.3410660154000001E-3</v>
      </c>
      <c r="Z2161" s="154" t="s">
        <v>4364</v>
      </c>
      <c r="AA2161" s="86">
        <v>-6.1204301770000004E-4</v>
      </c>
      <c r="AB2161" s="86">
        <v>-1.3797327523999999E-7</v>
      </c>
      <c r="AC2161" s="86">
        <v>0</v>
      </c>
      <c r="AD2161" s="86" t="s">
        <v>4364</v>
      </c>
      <c r="AE2161" s="86">
        <v>0</v>
      </c>
      <c r="AF2161" s="86">
        <v>0</v>
      </c>
      <c r="AG2161" s="86">
        <v>4.5658328628799998E-3</v>
      </c>
    </row>
    <row r="2162" spans="1:33" x14ac:dyDescent="0.35">
      <c r="A2162" s="84">
        <v>23425</v>
      </c>
      <c r="B2162" s="126">
        <v>46112</v>
      </c>
      <c r="C2162" s="84">
        <v>13554</v>
      </c>
      <c r="D2162" s="83" t="s">
        <v>2457</v>
      </c>
      <c r="E2162" s="85">
        <v>34746014</v>
      </c>
      <c r="F2162" s="85">
        <v>11458360</v>
      </c>
      <c r="G2162" s="85">
        <v>1329254</v>
      </c>
      <c r="H2162" s="85">
        <v>0</v>
      </c>
      <c r="I2162" s="85">
        <v>0</v>
      </c>
      <c r="J2162" s="85">
        <v>737132</v>
      </c>
      <c r="K2162" s="85">
        <v>1036621</v>
      </c>
      <c r="L2162" s="85">
        <v>0</v>
      </c>
      <c r="M2162" s="85">
        <v>0</v>
      </c>
      <c r="N2162" s="85">
        <v>0</v>
      </c>
      <c r="O2162" s="153">
        <v>1076368</v>
      </c>
      <c r="P2162" s="153">
        <v>85078</v>
      </c>
      <c r="Q2162" s="153">
        <v>6524584</v>
      </c>
      <c r="R2162" s="153">
        <v>0</v>
      </c>
      <c r="S2162" s="153">
        <v>669323</v>
      </c>
      <c r="T2162" s="154">
        <v>3.0705538083999998E-4</v>
      </c>
      <c r="U2162" s="154" t="s">
        <v>4364</v>
      </c>
      <c r="V2162" s="154" t="s">
        <v>4364</v>
      </c>
      <c r="W2162" s="86">
        <v>5.41030879313E-3</v>
      </c>
      <c r="X2162" s="86">
        <v>5.2177928122100004E-3</v>
      </c>
      <c r="Y2162" s="86">
        <v>-1.20106076E-5</v>
      </c>
      <c r="Z2162" s="154" t="s">
        <v>4364</v>
      </c>
      <c r="AA2162" s="86">
        <v>0</v>
      </c>
      <c r="AB2162" s="86">
        <v>0</v>
      </c>
      <c r="AC2162" s="154" t="s">
        <v>4364</v>
      </c>
      <c r="AD2162" s="154">
        <v>0</v>
      </c>
      <c r="AE2162" s="154" t="s">
        <v>4364</v>
      </c>
      <c r="AF2162" s="154" t="s">
        <v>4364</v>
      </c>
      <c r="AG2162" s="86">
        <v>9.0870119734999999E-4</v>
      </c>
    </row>
    <row r="2163" spans="1:33" x14ac:dyDescent="0.35">
      <c r="A2163" s="84">
        <v>23467</v>
      </c>
      <c r="B2163" s="126">
        <v>46112</v>
      </c>
      <c r="C2163" s="84">
        <v>13596</v>
      </c>
      <c r="D2163" s="83" t="s">
        <v>2458</v>
      </c>
      <c r="E2163" s="85">
        <v>6177634</v>
      </c>
      <c r="F2163" s="85">
        <v>1911574</v>
      </c>
      <c r="G2163" s="85">
        <v>292204</v>
      </c>
      <c r="H2163" s="85">
        <v>0</v>
      </c>
      <c r="I2163" s="85">
        <v>0</v>
      </c>
      <c r="J2163" s="85">
        <v>286881</v>
      </c>
      <c r="K2163" s="85">
        <v>582988</v>
      </c>
      <c r="L2163" s="85">
        <v>0</v>
      </c>
      <c r="M2163" s="85">
        <v>0</v>
      </c>
      <c r="N2163" s="85">
        <v>0</v>
      </c>
      <c r="O2163" s="153">
        <v>744975</v>
      </c>
      <c r="P2163" s="153">
        <v>4526</v>
      </c>
      <c r="Q2163" s="153">
        <v>0</v>
      </c>
      <c r="R2163" s="153">
        <v>0</v>
      </c>
      <c r="S2163" s="153">
        <v>0</v>
      </c>
      <c r="T2163" s="86">
        <v>2.435057783521E-2</v>
      </c>
      <c r="U2163" s="154" t="s">
        <v>4364</v>
      </c>
      <c r="V2163" s="154" t="s">
        <v>4364</v>
      </c>
      <c r="W2163" s="86">
        <v>1.962752544676E-2</v>
      </c>
      <c r="X2163" s="86">
        <v>0</v>
      </c>
      <c r="Y2163" s="86">
        <v>3.4131038628000001E-3</v>
      </c>
      <c r="Z2163" s="154" t="s">
        <v>4364</v>
      </c>
      <c r="AA2163" s="86">
        <v>0</v>
      </c>
      <c r="AB2163" s="154" t="s">
        <v>4364</v>
      </c>
      <c r="AC2163" s="154" t="s">
        <v>4364</v>
      </c>
      <c r="AD2163" s="154" t="s">
        <v>4364</v>
      </c>
      <c r="AE2163" s="154" t="s">
        <v>4364</v>
      </c>
      <c r="AF2163" s="154" t="s">
        <v>4364</v>
      </c>
      <c r="AG2163" s="86">
        <v>1.142952451613E-2</v>
      </c>
    </row>
    <row r="2164" spans="1:33" x14ac:dyDescent="0.35">
      <c r="A2164" s="84">
        <v>23494</v>
      </c>
      <c r="B2164" s="126">
        <v>46112</v>
      </c>
      <c r="C2164" s="84">
        <v>13623</v>
      </c>
      <c r="D2164" s="83" t="s">
        <v>2459</v>
      </c>
      <c r="E2164" s="85">
        <v>507165156</v>
      </c>
      <c r="F2164" s="85">
        <v>296519708</v>
      </c>
      <c r="G2164" s="85">
        <v>15885110</v>
      </c>
      <c r="H2164" s="85">
        <v>0</v>
      </c>
      <c r="I2164" s="85">
        <v>0</v>
      </c>
      <c r="J2164" s="85">
        <v>16804921</v>
      </c>
      <c r="K2164" s="85">
        <v>35079143</v>
      </c>
      <c r="L2164" s="85">
        <v>0</v>
      </c>
      <c r="M2164" s="85">
        <v>19816396</v>
      </c>
      <c r="N2164" s="85">
        <v>941097</v>
      </c>
      <c r="O2164" s="153">
        <v>24882599</v>
      </c>
      <c r="P2164" s="153">
        <v>6831313</v>
      </c>
      <c r="Q2164" s="153">
        <v>137556389</v>
      </c>
      <c r="R2164" s="153">
        <v>38722740</v>
      </c>
      <c r="S2164" s="153">
        <v>0</v>
      </c>
      <c r="T2164" s="86">
        <v>2.854109501991E-2</v>
      </c>
      <c r="U2164" s="154" t="s">
        <v>4364</v>
      </c>
      <c r="V2164" s="154" t="s">
        <v>4364</v>
      </c>
      <c r="W2164" s="86">
        <v>3.5730557795830002E-2</v>
      </c>
      <c r="X2164" s="86">
        <v>8.4432204856099997E-3</v>
      </c>
      <c r="Y2164" s="86">
        <v>2.2921973708219998E-2</v>
      </c>
      <c r="Z2164" s="154" t="s">
        <v>4364</v>
      </c>
      <c r="AA2164" s="86">
        <v>7.0968111451900004E-3</v>
      </c>
      <c r="AB2164" s="154">
        <v>0</v>
      </c>
      <c r="AC2164" s="154">
        <v>-1.0899798E-5</v>
      </c>
      <c r="AD2164" s="154" t="s">
        <v>4364</v>
      </c>
      <c r="AE2164" s="154">
        <v>0</v>
      </c>
      <c r="AF2164" s="154">
        <v>0</v>
      </c>
      <c r="AG2164" s="86">
        <v>9.1120117084900008E-3</v>
      </c>
    </row>
    <row r="2165" spans="1:33" x14ac:dyDescent="0.35">
      <c r="A2165" s="84">
        <v>23503</v>
      </c>
      <c r="B2165" s="126">
        <v>46112</v>
      </c>
      <c r="C2165" s="84">
        <v>13632</v>
      </c>
      <c r="D2165" s="83" t="s">
        <v>2460</v>
      </c>
      <c r="E2165" s="85">
        <v>31899803</v>
      </c>
      <c r="F2165" s="85">
        <v>24822811</v>
      </c>
      <c r="G2165" s="85">
        <v>411374</v>
      </c>
      <c r="H2165" s="85">
        <v>0</v>
      </c>
      <c r="I2165" s="85">
        <v>0</v>
      </c>
      <c r="J2165" s="85">
        <v>9989</v>
      </c>
      <c r="K2165" s="85">
        <v>22716</v>
      </c>
      <c r="L2165" s="85">
        <v>0</v>
      </c>
      <c r="M2165" s="85">
        <v>79747</v>
      </c>
      <c r="N2165" s="85">
        <v>0</v>
      </c>
      <c r="O2165" s="153">
        <v>333466</v>
      </c>
      <c r="P2165" s="153">
        <v>0</v>
      </c>
      <c r="Q2165" s="153">
        <v>23965518</v>
      </c>
      <c r="R2165" s="153">
        <v>0</v>
      </c>
      <c r="S2165" s="153">
        <v>0</v>
      </c>
      <c r="T2165" s="86">
        <v>1.367052229501E-2</v>
      </c>
      <c r="U2165" s="154" t="s">
        <v>4364</v>
      </c>
      <c r="V2165" s="86" t="s">
        <v>4364</v>
      </c>
      <c r="W2165" s="86">
        <v>-2.082738885E-4</v>
      </c>
      <c r="X2165" s="86">
        <v>0</v>
      </c>
      <c r="Y2165" s="86">
        <v>0</v>
      </c>
      <c r="Z2165" s="154" t="s">
        <v>4364</v>
      </c>
      <c r="AA2165" s="86">
        <v>0</v>
      </c>
      <c r="AB2165" s="86">
        <v>0</v>
      </c>
      <c r="AC2165" s="86" t="s">
        <v>4364</v>
      </c>
      <c r="AD2165" s="154" t="s">
        <v>4364</v>
      </c>
      <c r="AE2165" s="154">
        <v>0</v>
      </c>
      <c r="AF2165" s="154" t="s">
        <v>4364</v>
      </c>
      <c r="AG2165" s="86">
        <v>2.2593036438E-4</v>
      </c>
    </row>
    <row r="2166" spans="1:33" x14ac:dyDescent="0.35">
      <c r="A2166" s="84">
        <v>23525</v>
      </c>
      <c r="B2166" s="126">
        <v>46112</v>
      </c>
      <c r="C2166" s="84">
        <v>13654</v>
      </c>
      <c r="D2166" s="83" t="s">
        <v>2461</v>
      </c>
      <c r="E2166" s="85">
        <v>1742350</v>
      </c>
      <c r="F2166" s="85">
        <v>615697</v>
      </c>
      <c r="G2166" s="85">
        <v>0</v>
      </c>
      <c r="H2166" s="85">
        <v>0</v>
      </c>
      <c r="I2166" s="85">
        <v>0</v>
      </c>
      <c r="J2166" s="85">
        <v>191841</v>
      </c>
      <c r="K2166" s="85">
        <v>154990</v>
      </c>
      <c r="L2166" s="85">
        <v>0</v>
      </c>
      <c r="M2166" s="85">
        <v>0</v>
      </c>
      <c r="N2166" s="85">
        <v>0</v>
      </c>
      <c r="O2166" s="153">
        <v>80340</v>
      </c>
      <c r="P2166" s="153">
        <v>188526</v>
      </c>
      <c r="Q2166" s="153">
        <v>0</v>
      </c>
      <c r="R2166" s="153">
        <v>0</v>
      </c>
      <c r="S2166" s="153">
        <v>0</v>
      </c>
      <c r="T2166" s="86" t="s">
        <v>4364</v>
      </c>
      <c r="U2166" s="154" t="s">
        <v>4364</v>
      </c>
      <c r="V2166" s="86" t="s">
        <v>4364</v>
      </c>
      <c r="W2166" s="86">
        <v>0</v>
      </c>
      <c r="X2166" s="86">
        <v>0</v>
      </c>
      <c r="Y2166" s="86">
        <v>0</v>
      </c>
      <c r="Z2166" s="154" t="s">
        <v>4364</v>
      </c>
      <c r="AA2166" s="86">
        <v>0</v>
      </c>
      <c r="AB2166" s="86" t="s">
        <v>4364</v>
      </c>
      <c r="AC2166" s="86" t="s">
        <v>4364</v>
      </c>
      <c r="AD2166" s="154" t="s">
        <v>4364</v>
      </c>
      <c r="AE2166" s="86" t="s">
        <v>4364</v>
      </c>
      <c r="AF2166" s="86" t="s">
        <v>4364</v>
      </c>
      <c r="AG2166" s="86">
        <v>0</v>
      </c>
    </row>
    <row r="2167" spans="1:33" x14ac:dyDescent="0.35">
      <c r="A2167" s="84">
        <v>23540</v>
      </c>
      <c r="B2167" s="126">
        <v>46112</v>
      </c>
      <c r="C2167" s="84">
        <v>13669</v>
      </c>
      <c r="D2167" s="83" t="s">
        <v>2462</v>
      </c>
      <c r="E2167" s="85">
        <v>15486782</v>
      </c>
      <c r="F2167" s="85">
        <v>12241151</v>
      </c>
      <c r="G2167" s="85">
        <v>432261</v>
      </c>
      <c r="H2167" s="85">
        <v>26140</v>
      </c>
      <c r="I2167" s="85">
        <v>0</v>
      </c>
      <c r="J2167" s="85">
        <v>4169553</v>
      </c>
      <c r="K2167" s="85">
        <v>4348056</v>
      </c>
      <c r="L2167" s="85">
        <v>0</v>
      </c>
      <c r="M2167" s="85">
        <v>0</v>
      </c>
      <c r="N2167" s="85">
        <v>0</v>
      </c>
      <c r="O2167" s="153">
        <v>1695777</v>
      </c>
      <c r="P2167" s="153">
        <v>82726</v>
      </c>
      <c r="Q2167" s="153">
        <v>1261923</v>
      </c>
      <c r="R2167" s="153">
        <v>224715</v>
      </c>
      <c r="S2167" s="153">
        <v>0</v>
      </c>
      <c r="T2167" s="154">
        <v>3.77395361331E-3</v>
      </c>
      <c r="U2167" s="154">
        <v>0.14997433570051999</v>
      </c>
      <c r="V2167" s="154" t="s">
        <v>4364</v>
      </c>
      <c r="W2167" s="86">
        <v>3.5028460839230002E-2</v>
      </c>
      <c r="X2167" s="86">
        <v>0</v>
      </c>
      <c r="Y2167" s="86">
        <v>1.4372091186340001E-2</v>
      </c>
      <c r="Z2167" s="154" t="s">
        <v>4364</v>
      </c>
      <c r="AA2167" s="86">
        <v>0</v>
      </c>
      <c r="AB2167" s="86">
        <v>-1.739094743E-4</v>
      </c>
      <c r="AC2167" s="86">
        <v>0</v>
      </c>
      <c r="AD2167" s="154">
        <v>0</v>
      </c>
      <c r="AE2167" s="154" t="s">
        <v>4364</v>
      </c>
      <c r="AF2167" s="154" t="s">
        <v>4364</v>
      </c>
      <c r="AG2167" s="86">
        <v>9.9499746021500003E-3</v>
      </c>
    </row>
    <row r="2168" spans="1:33" x14ac:dyDescent="0.35">
      <c r="A2168" s="84">
        <v>23545</v>
      </c>
      <c r="B2168" s="126">
        <v>46112</v>
      </c>
      <c r="C2168" s="84">
        <v>13674</v>
      </c>
      <c r="D2168" s="83" t="s">
        <v>2463</v>
      </c>
      <c r="E2168" s="85">
        <v>31285259</v>
      </c>
      <c r="F2168" s="85">
        <v>15386876</v>
      </c>
      <c r="G2168" s="85">
        <v>0</v>
      </c>
      <c r="H2168" s="85">
        <v>0</v>
      </c>
      <c r="I2168" s="85">
        <v>0</v>
      </c>
      <c r="J2168" s="85">
        <v>3466288</v>
      </c>
      <c r="K2168" s="85">
        <v>6961622</v>
      </c>
      <c r="L2168" s="85">
        <v>0</v>
      </c>
      <c r="M2168" s="85">
        <v>0</v>
      </c>
      <c r="N2168" s="85">
        <v>0</v>
      </c>
      <c r="O2168" s="153">
        <v>4216943</v>
      </c>
      <c r="P2168" s="153">
        <v>742023</v>
      </c>
      <c r="Q2168" s="153">
        <v>0</v>
      </c>
      <c r="R2168" s="153">
        <v>0</v>
      </c>
      <c r="S2168" s="153">
        <v>0</v>
      </c>
      <c r="T2168" s="154" t="s">
        <v>4364</v>
      </c>
      <c r="U2168" s="154" t="s">
        <v>4364</v>
      </c>
      <c r="V2168" s="154" t="s">
        <v>4364</v>
      </c>
      <c r="W2168" s="86">
        <v>3.1687144948389999E-2</v>
      </c>
      <c r="X2168" s="86">
        <v>0</v>
      </c>
      <c r="Y2168" s="86">
        <v>2.2218007410299999E-3</v>
      </c>
      <c r="Z2168" s="154" t="s">
        <v>4364</v>
      </c>
      <c r="AA2168" s="86">
        <v>8.3672612797000003E-4</v>
      </c>
      <c r="AB2168" s="154" t="s">
        <v>4364</v>
      </c>
      <c r="AC2168" s="154" t="s">
        <v>4364</v>
      </c>
      <c r="AD2168" s="154" t="s">
        <v>4364</v>
      </c>
      <c r="AE2168" s="154" t="s">
        <v>4364</v>
      </c>
      <c r="AF2168" s="154" t="s">
        <v>4364</v>
      </c>
      <c r="AG2168" s="86">
        <v>1.0217030848490001E-2</v>
      </c>
    </row>
    <row r="2169" spans="1:33" x14ac:dyDescent="0.35">
      <c r="A2169" s="84">
        <v>23556</v>
      </c>
      <c r="B2169" s="126">
        <v>46112</v>
      </c>
      <c r="C2169" s="84">
        <v>13685</v>
      </c>
      <c r="D2169" s="83" t="s">
        <v>2464</v>
      </c>
      <c r="E2169" s="85">
        <v>1837406</v>
      </c>
      <c r="F2169" s="85">
        <v>852844</v>
      </c>
      <c r="G2169" s="85">
        <v>0</v>
      </c>
      <c r="H2169" s="85">
        <v>0</v>
      </c>
      <c r="I2169" s="85">
        <v>0</v>
      </c>
      <c r="J2169" s="85">
        <v>0</v>
      </c>
      <c r="K2169" s="85">
        <v>6655</v>
      </c>
      <c r="L2169" s="85">
        <v>0</v>
      </c>
      <c r="M2169" s="85">
        <v>0</v>
      </c>
      <c r="N2169" s="85">
        <v>0</v>
      </c>
      <c r="O2169" s="153">
        <v>846189</v>
      </c>
      <c r="P2169" s="153">
        <v>0</v>
      </c>
      <c r="Q2169" s="153">
        <v>0</v>
      </c>
      <c r="R2169" s="153">
        <v>0</v>
      </c>
      <c r="S2169" s="153">
        <v>0</v>
      </c>
      <c r="T2169" s="86" t="s">
        <v>4364</v>
      </c>
      <c r="U2169" s="86" t="s">
        <v>4364</v>
      </c>
      <c r="V2169" s="154" t="s">
        <v>4364</v>
      </c>
      <c r="W2169" s="86">
        <v>7.2177629120200003E-3</v>
      </c>
      <c r="X2169" s="86" t="s">
        <v>4364</v>
      </c>
      <c r="Y2169" s="86">
        <v>0</v>
      </c>
      <c r="Z2169" s="154" t="s">
        <v>4364</v>
      </c>
      <c r="AA2169" s="86" t="s">
        <v>4364</v>
      </c>
      <c r="AB2169" s="86" t="s">
        <v>4364</v>
      </c>
      <c r="AC2169" s="86" t="s">
        <v>4364</v>
      </c>
      <c r="AD2169" s="86" t="s">
        <v>4364</v>
      </c>
      <c r="AE2169" s="86" t="s">
        <v>4364</v>
      </c>
      <c r="AF2169" s="154" t="s">
        <v>4364</v>
      </c>
      <c r="AG2169" s="86">
        <v>7.0868914697999998E-3</v>
      </c>
    </row>
    <row r="2170" spans="1:33" x14ac:dyDescent="0.35">
      <c r="A2170" s="84">
        <v>23582</v>
      </c>
      <c r="B2170" s="126">
        <v>46112</v>
      </c>
      <c r="C2170" s="84">
        <v>13711</v>
      </c>
      <c r="D2170" s="83" t="s">
        <v>2465</v>
      </c>
      <c r="E2170" s="85">
        <v>24122086</v>
      </c>
      <c r="F2170" s="85">
        <v>8793460</v>
      </c>
      <c r="G2170" s="85">
        <v>112999</v>
      </c>
      <c r="H2170" s="85">
        <v>0</v>
      </c>
      <c r="I2170" s="85">
        <v>0</v>
      </c>
      <c r="J2170" s="85">
        <v>1173908</v>
      </c>
      <c r="K2170" s="85">
        <v>5628300</v>
      </c>
      <c r="L2170" s="85">
        <v>0</v>
      </c>
      <c r="M2170" s="85">
        <v>0</v>
      </c>
      <c r="N2170" s="85">
        <v>0</v>
      </c>
      <c r="O2170" s="153">
        <v>1781178</v>
      </c>
      <c r="P2170" s="153">
        <v>97075</v>
      </c>
      <c r="Q2170" s="153">
        <v>0</v>
      </c>
      <c r="R2170" s="153">
        <v>0</v>
      </c>
      <c r="S2170" s="153">
        <v>0</v>
      </c>
      <c r="T2170" s="154">
        <v>3.4592638422809997E-2</v>
      </c>
      <c r="U2170" s="86" t="s">
        <v>4364</v>
      </c>
      <c r="V2170" s="154" t="s">
        <v>4364</v>
      </c>
      <c r="W2170" s="86">
        <v>2.607367546798E-2</v>
      </c>
      <c r="X2170" s="86">
        <v>9.7852773494399997E-3</v>
      </c>
      <c r="Y2170" s="86">
        <v>1.1881959314999999E-3</v>
      </c>
      <c r="Z2170" s="154" t="s">
        <v>4364</v>
      </c>
      <c r="AA2170" s="86">
        <v>0</v>
      </c>
      <c r="AB2170" s="154" t="s">
        <v>4364</v>
      </c>
      <c r="AC2170" s="154" t="s">
        <v>4364</v>
      </c>
      <c r="AD2170" s="154" t="s">
        <v>4364</v>
      </c>
      <c r="AE2170" s="154" t="s">
        <v>4364</v>
      </c>
      <c r="AF2170" s="86" t="s">
        <v>4364</v>
      </c>
      <c r="AG2170" s="86">
        <v>6.8179926010999998E-3</v>
      </c>
    </row>
    <row r="2171" spans="1:33" x14ac:dyDescent="0.35">
      <c r="A2171" s="84">
        <v>23605</v>
      </c>
      <c r="B2171" s="126">
        <v>46112</v>
      </c>
      <c r="C2171" s="84">
        <v>13734</v>
      </c>
      <c r="D2171" s="83" t="s">
        <v>2466</v>
      </c>
      <c r="E2171" s="85">
        <v>319548765</v>
      </c>
      <c r="F2171" s="85">
        <v>259769630</v>
      </c>
      <c r="G2171" s="85">
        <v>4525698</v>
      </c>
      <c r="H2171" s="85">
        <v>0</v>
      </c>
      <c r="I2171" s="85">
        <v>0</v>
      </c>
      <c r="J2171" s="85">
        <v>53658713</v>
      </c>
      <c r="K2171" s="85">
        <v>56797395</v>
      </c>
      <c r="L2171" s="85">
        <v>0</v>
      </c>
      <c r="M2171" s="85">
        <v>0</v>
      </c>
      <c r="N2171" s="85">
        <v>0</v>
      </c>
      <c r="O2171" s="153">
        <v>5879069</v>
      </c>
      <c r="P2171" s="153">
        <v>13475924</v>
      </c>
      <c r="Q2171" s="153">
        <v>111747812</v>
      </c>
      <c r="R2171" s="153">
        <v>13685019</v>
      </c>
      <c r="S2171" s="153">
        <v>0</v>
      </c>
      <c r="T2171" s="154">
        <v>1.244711117524E-2</v>
      </c>
      <c r="U2171" s="154" t="s">
        <v>4364</v>
      </c>
      <c r="V2171" s="154" t="s">
        <v>4364</v>
      </c>
      <c r="W2171" s="86">
        <v>8.2796088506700005E-3</v>
      </c>
      <c r="X2171" s="154">
        <v>3.8685023641000003E-4</v>
      </c>
      <c r="Y2171" s="154">
        <v>1.09662229762E-3</v>
      </c>
      <c r="Z2171" s="154" t="s">
        <v>4364</v>
      </c>
      <c r="AA2171" s="86">
        <v>1.63463371076E-3</v>
      </c>
      <c r="AB2171" s="154">
        <v>0</v>
      </c>
      <c r="AC2171" s="154">
        <v>0</v>
      </c>
      <c r="AD2171" s="154" t="s">
        <v>4364</v>
      </c>
      <c r="AE2171" s="154" t="s">
        <v>4364</v>
      </c>
      <c r="AF2171" s="154" t="s">
        <v>4364</v>
      </c>
      <c r="AG2171" s="86">
        <v>7.9473507594000003E-4</v>
      </c>
    </row>
    <row r="2172" spans="1:33" x14ac:dyDescent="0.35">
      <c r="A2172" s="84">
        <v>23615</v>
      </c>
      <c r="B2172" s="126">
        <v>46112</v>
      </c>
      <c r="C2172" s="84">
        <v>13744</v>
      </c>
      <c r="D2172" s="83" t="s">
        <v>2467</v>
      </c>
      <c r="E2172" s="85">
        <v>176108</v>
      </c>
      <c r="F2172" s="85">
        <v>51684</v>
      </c>
      <c r="G2172" s="85">
        <v>0</v>
      </c>
      <c r="H2172" s="85">
        <v>0</v>
      </c>
      <c r="I2172" s="85">
        <v>0</v>
      </c>
      <c r="J2172" s="85">
        <v>0</v>
      </c>
      <c r="K2172" s="85">
        <v>0</v>
      </c>
      <c r="L2172" s="85">
        <v>0</v>
      </c>
      <c r="M2172" s="85">
        <v>0</v>
      </c>
      <c r="N2172" s="85">
        <v>0</v>
      </c>
      <c r="O2172" s="153">
        <v>45992</v>
      </c>
      <c r="P2172" s="153">
        <v>5692</v>
      </c>
      <c r="Q2172" s="153">
        <v>0</v>
      </c>
      <c r="R2172" s="153">
        <v>0</v>
      </c>
      <c r="S2172" s="153">
        <v>0</v>
      </c>
      <c r="T2172" s="154">
        <v>0.33333333333332998</v>
      </c>
      <c r="U2172" s="154" t="s">
        <v>4364</v>
      </c>
      <c r="V2172" s="154" t="s">
        <v>4364</v>
      </c>
      <c r="W2172" s="86">
        <v>0</v>
      </c>
      <c r="X2172" s="86" t="s">
        <v>4364</v>
      </c>
      <c r="Y2172" s="86" t="s">
        <v>4364</v>
      </c>
      <c r="Z2172" s="154" t="s">
        <v>4364</v>
      </c>
      <c r="AA2172" s="86">
        <v>0</v>
      </c>
      <c r="AB2172" s="154" t="s">
        <v>4364</v>
      </c>
      <c r="AC2172" s="154" t="s">
        <v>4364</v>
      </c>
      <c r="AD2172" s="154" t="s">
        <v>4364</v>
      </c>
      <c r="AE2172" s="154" t="s">
        <v>4364</v>
      </c>
      <c r="AF2172" s="154" t="s">
        <v>4364</v>
      </c>
      <c r="AG2172" s="86">
        <v>1.5047685418200001E-2</v>
      </c>
    </row>
    <row r="2173" spans="1:33" x14ac:dyDescent="0.35">
      <c r="A2173" s="84">
        <v>23620</v>
      </c>
      <c r="B2173" s="126">
        <v>46112</v>
      </c>
      <c r="C2173" s="84">
        <v>13749</v>
      </c>
      <c r="D2173" s="83" t="s">
        <v>2468</v>
      </c>
      <c r="E2173" s="85">
        <v>42805283</v>
      </c>
      <c r="F2173" s="85">
        <v>25460055</v>
      </c>
      <c r="G2173" s="85">
        <v>735476</v>
      </c>
      <c r="H2173" s="85">
        <v>0</v>
      </c>
      <c r="I2173" s="85">
        <v>0</v>
      </c>
      <c r="J2173" s="85">
        <v>7164917</v>
      </c>
      <c r="K2173" s="85">
        <v>6974213</v>
      </c>
      <c r="L2173" s="85">
        <v>0</v>
      </c>
      <c r="M2173" s="85">
        <v>0</v>
      </c>
      <c r="N2173" s="85">
        <v>0</v>
      </c>
      <c r="O2173" s="153">
        <v>1340096</v>
      </c>
      <c r="P2173" s="153">
        <v>3332064</v>
      </c>
      <c r="Q2173" s="153">
        <v>5830799</v>
      </c>
      <c r="R2173" s="153">
        <v>82490</v>
      </c>
      <c r="S2173" s="153">
        <v>0</v>
      </c>
      <c r="T2173" s="86">
        <v>7.9380333908599995E-3</v>
      </c>
      <c r="U2173" s="86" t="s">
        <v>4364</v>
      </c>
      <c r="V2173" s="154" t="s">
        <v>4364</v>
      </c>
      <c r="W2173" s="86">
        <v>9.6915863650799995E-3</v>
      </c>
      <c r="X2173" s="86">
        <v>-3.812021246E-4</v>
      </c>
      <c r="Y2173" s="86">
        <v>2.4151248489200001E-3</v>
      </c>
      <c r="Z2173" s="154" t="s">
        <v>4364</v>
      </c>
      <c r="AA2173" s="86">
        <v>0</v>
      </c>
      <c r="AB2173" s="86">
        <v>0</v>
      </c>
      <c r="AC2173" s="86">
        <v>0</v>
      </c>
      <c r="AD2173" s="154" t="s">
        <v>4364</v>
      </c>
      <c r="AE2173" s="86" t="s">
        <v>4364</v>
      </c>
      <c r="AF2173" s="86" t="s">
        <v>4364</v>
      </c>
      <c r="AG2173" s="86">
        <v>1.3973696619599999E-3</v>
      </c>
    </row>
    <row r="2174" spans="1:33" x14ac:dyDescent="0.35">
      <c r="A2174" s="84">
        <v>23627</v>
      </c>
      <c r="B2174" s="126">
        <v>46112</v>
      </c>
      <c r="C2174" s="84">
        <v>13756</v>
      </c>
      <c r="D2174" s="83" t="s">
        <v>2469</v>
      </c>
      <c r="E2174" s="85">
        <v>1558754</v>
      </c>
      <c r="F2174" s="85">
        <v>458852</v>
      </c>
      <c r="G2174" s="85">
        <v>0</v>
      </c>
      <c r="H2174" s="85">
        <v>0</v>
      </c>
      <c r="I2174" s="85">
        <v>0</v>
      </c>
      <c r="J2174" s="85">
        <v>68253</v>
      </c>
      <c r="K2174" s="85">
        <v>0</v>
      </c>
      <c r="L2174" s="85">
        <v>0</v>
      </c>
      <c r="M2174" s="85">
        <v>0</v>
      </c>
      <c r="N2174" s="85">
        <v>0</v>
      </c>
      <c r="O2174" s="153">
        <v>390599</v>
      </c>
      <c r="P2174" s="153">
        <v>0</v>
      </c>
      <c r="Q2174" s="153">
        <v>0</v>
      </c>
      <c r="R2174" s="153">
        <v>0</v>
      </c>
      <c r="S2174" s="153">
        <v>0</v>
      </c>
      <c r="T2174" s="154" t="s">
        <v>4364</v>
      </c>
      <c r="U2174" s="86" t="s">
        <v>4364</v>
      </c>
      <c r="V2174" s="154" t="s">
        <v>4364</v>
      </c>
      <c r="W2174" s="86">
        <v>-6.0548998E-5</v>
      </c>
      <c r="X2174" s="86">
        <v>0</v>
      </c>
      <c r="Y2174" s="86">
        <v>0</v>
      </c>
      <c r="Z2174" s="154" t="s">
        <v>4364</v>
      </c>
      <c r="AA2174" s="86">
        <v>0</v>
      </c>
      <c r="AB2174" s="154" t="s">
        <v>4364</v>
      </c>
      <c r="AC2174" s="154" t="s">
        <v>4364</v>
      </c>
      <c r="AD2174" s="154" t="s">
        <v>4364</v>
      </c>
      <c r="AE2174" s="154" t="s">
        <v>4364</v>
      </c>
      <c r="AF2174" s="154" t="s">
        <v>4364</v>
      </c>
      <c r="AG2174" s="86">
        <v>-2.9521809630000002E-4</v>
      </c>
    </row>
    <row r="2175" spans="1:33" x14ac:dyDescent="0.35">
      <c r="A2175" s="84">
        <v>23630</v>
      </c>
      <c r="B2175" s="126">
        <v>46112</v>
      </c>
      <c r="C2175" s="84">
        <v>13759</v>
      </c>
      <c r="D2175" s="83" t="s">
        <v>2470</v>
      </c>
      <c r="E2175" s="85">
        <v>3788693</v>
      </c>
      <c r="F2175" s="85">
        <v>1544339</v>
      </c>
      <c r="G2175" s="85">
        <v>0</v>
      </c>
      <c r="H2175" s="85">
        <v>0</v>
      </c>
      <c r="I2175" s="85">
        <v>0</v>
      </c>
      <c r="J2175" s="85">
        <v>646063</v>
      </c>
      <c r="K2175" s="85">
        <v>820757</v>
      </c>
      <c r="L2175" s="85">
        <v>0</v>
      </c>
      <c r="M2175" s="85">
        <v>0</v>
      </c>
      <c r="N2175" s="85">
        <v>0</v>
      </c>
      <c r="O2175" s="153">
        <v>68320</v>
      </c>
      <c r="P2175" s="153">
        <v>9198</v>
      </c>
      <c r="Q2175" s="153">
        <v>0</v>
      </c>
      <c r="R2175" s="153">
        <v>0</v>
      </c>
      <c r="S2175" s="153">
        <v>0</v>
      </c>
      <c r="T2175" s="154" t="s">
        <v>4364</v>
      </c>
      <c r="U2175" s="154" t="s">
        <v>4364</v>
      </c>
      <c r="V2175" s="154" t="s">
        <v>4364</v>
      </c>
      <c r="W2175" s="86">
        <v>5.1113553465260003E-2</v>
      </c>
      <c r="X2175" s="86">
        <v>3.2310482066699999E-3</v>
      </c>
      <c r="Y2175" s="86">
        <v>-2.4367136059999999E-4</v>
      </c>
      <c r="Z2175" s="154" t="s">
        <v>4364</v>
      </c>
      <c r="AA2175" s="86">
        <v>0</v>
      </c>
      <c r="AB2175" s="154" t="s">
        <v>4364</v>
      </c>
      <c r="AC2175" s="154" t="s">
        <v>4364</v>
      </c>
      <c r="AD2175" s="154" t="s">
        <v>4364</v>
      </c>
      <c r="AE2175" s="154" t="s">
        <v>4364</v>
      </c>
      <c r="AF2175" s="154" t="s">
        <v>4364</v>
      </c>
      <c r="AG2175" s="86">
        <v>4.2345055215399999E-3</v>
      </c>
    </row>
    <row r="2176" spans="1:33" x14ac:dyDescent="0.35">
      <c r="A2176" s="84">
        <v>23658</v>
      </c>
      <c r="B2176" s="126">
        <v>46112</v>
      </c>
      <c r="C2176" s="84">
        <v>13787</v>
      </c>
      <c r="D2176" s="83" t="s">
        <v>2471</v>
      </c>
      <c r="E2176" s="85">
        <v>346109</v>
      </c>
      <c r="F2176" s="85">
        <v>28171</v>
      </c>
      <c r="G2176" s="85">
        <v>0</v>
      </c>
      <c r="H2176" s="85">
        <v>0</v>
      </c>
      <c r="I2176" s="85">
        <v>0</v>
      </c>
      <c r="J2176" s="85">
        <v>0</v>
      </c>
      <c r="K2176" s="85">
        <v>0</v>
      </c>
      <c r="L2176" s="85">
        <v>0</v>
      </c>
      <c r="M2176" s="85">
        <v>0</v>
      </c>
      <c r="N2176" s="85">
        <v>0</v>
      </c>
      <c r="O2176" s="153">
        <v>27180</v>
      </c>
      <c r="P2176" s="153">
        <v>991</v>
      </c>
      <c r="Q2176" s="153">
        <v>0</v>
      </c>
      <c r="R2176" s="153">
        <v>0</v>
      </c>
      <c r="S2176" s="153">
        <v>0</v>
      </c>
      <c r="T2176" s="154" t="s">
        <v>4364</v>
      </c>
      <c r="U2176" s="154" t="s">
        <v>4364</v>
      </c>
      <c r="V2176" s="154" t="s">
        <v>4364</v>
      </c>
      <c r="W2176" s="86">
        <v>0</v>
      </c>
      <c r="X2176" s="86" t="s">
        <v>4364</v>
      </c>
      <c r="Y2176" s="86" t="s">
        <v>4364</v>
      </c>
      <c r="Z2176" s="154" t="s">
        <v>4364</v>
      </c>
      <c r="AA2176" s="86">
        <v>0</v>
      </c>
      <c r="AB2176" s="154" t="s">
        <v>4364</v>
      </c>
      <c r="AC2176" s="154" t="s">
        <v>4364</v>
      </c>
      <c r="AD2176" s="154" t="s">
        <v>4364</v>
      </c>
      <c r="AE2176" s="154" t="s">
        <v>4364</v>
      </c>
      <c r="AF2176" s="154" t="s">
        <v>4364</v>
      </c>
      <c r="AG2176" s="86">
        <v>0</v>
      </c>
    </row>
    <row r="2177" spans="1:33" x14ac:dyDescent="0.35">
      <c r="A2177" s="84">
        <v>23678</v>
      </c>
      <c r="B2177" s="126">
        <v>46112</v>
      </c>
      <c r="C2177" s="84">
        <v>13807</v>
      </c>
      <c r="D2177" s="83" t="s">
        <v>2472</v>
      </c>
      <c r="E2177" s="85">
        <v>11081685</v>
      </c>
      <c r="F2177" s="85">
        <v>1046885</v>
      </c>
      <c r="G2177" s="85">
        <v>0</v>
      </c>
      <c r="H2177" s="85">
        <v>0</v>
      </c>
      <c r="I2177" s="85">
        <v>0</v>
      </c>
      <c r="J2177" s="85">
        <v>0</v>
      </c>
      <c r="K2177" s="85">
        <v>0</v>
      </c>
      <c r="L2177" s="85">
        <v>0</v>
      </c>
      <c r="M2177" s="85">
        <v>0</v>
      </c>
      <c r="N2177" s="85">
        <v>0</v>
      </c>
      <c r="O2177" s="153">
        <v>1046885</v>
      </c>
      <c r="P2177" s="153">
        <v>0</v>
      </c>
      <c r="Q2177" s="153">
        <v>0</v>
      </c>
      <c r="R2177" s="153">
        <v>0</v>
      </c>
      <c r="S2177" s="153">
        <v>0</v>
      </c>
      <c r="T2177" s="86" t="s">
        <v>4364</v>
      </c>
      <c r="U2177" s="154" t="s">
        <v>4364</v>
      </c>
      <c r="V2177" s="154" t="s">
        <v>4364</v>
      </c>
      <c r="W2177" s="86">
        <v>3.8352461507500002E-3</v>
      </c>
      <c r="X2177" s="86" t="s">
        <v>4364</v>
      </c>
      <c r="Y2177" s="86" t="s">
        <v>4364</v>
      </c>
      <c r="Z2177" s="154" t="s">
        <v>4364</v>
      </c>
      <c r="AA2177" s="86" t="s">
        <v>4364</v>
      </c>
      <c r="AB2177" s="86" t="s">
        <v>4364</v>
      </c>
      <c r="AC2177" s="86" t="s">
        <v>4364</v>
      </c>
      <c r="AD2177" s="154" t="s">
        <v>4364</v>
      </c>
      <c r="AE2177" s="154" t="s">
        <v>4364</v>
      </c>
      <c r="AF2177" s="86" t="s">
        <v>4364</v>
      </c>
      <c r="AG2177" s="86">
        <v>3.8352461507500002E-3</v>
      </c>
    </row>
    <row r="2178" spans="1:33" x14ac:dyDescent="0.35">
      <c r="A2178" s="84">
        <v>23700</v>
      </c>
      <c r="B2178" s="126">
        <v>46112</v>
      </c>
      <c r="C2178" s="84">
        <v>13829</v>
      </c>
      <c r="D2178" s="83" t="s">
        <v>2473</v>
      </c>
      <c r="E2178" s="85">
        <v>33227207</v>
      </c>
      <c r="F2178" s="85">
        <v>24818705</v>
      </c>
      <c r="G2178" s="85">
        <v>0</v>
      </c>
      <c r="H2178" s="85">
        <v>0</v>
      </c>
      <c r="I2178" s="85">
        <v>0</v>
      </c>
      <c r="J2178" s="85">
        <v>6018810</v>
      </c>
      <c r="K2178" s="85">
        <v>1782351</v>
      </c>
      <c r="L2178" s="85">
        <v>0</v>
      </c>
      <c r="M2178" s="85">
        <v>0</v>
      </c>
      <c r="N2178" s="85">
        <v>0</v>
      </c>
      <c r="O2178" s="153">
        <v>3915587</v>
      </c>
      <c r="P2178" s="153">
        <v>409716</v>
      </c>
      <c r="Q2178" s="153">
        <v>2490681</v>
      </c>
      <c r="R2178" s="153">
        <v>10201560</v>
      </c>
      <c r="S2178" s="153">
        <v>0</v>
      </c>
      <c r="T2178" s="86" t="s">
        <v>4364</v>
      </c>
      <c r="U2178" s="154" t="s">
        <v>4364</v>
      </c>
      <c r="V2178" s="154" t="s">
        <v>4364</v>
      </c>
      <c r="W2178" s="86">
        <v>3.6074742646979997E-2</v>
      </c>
      <c r="X2178" s="86">
        <v>2.7775595354799999E-3</v>
      </c>
      <c r="Y2178" s="86">
        <v>0</v>
      </c>
      <c r="Z2178" s="154" t="s">
        <v>4364</v>
      </c>
      <c r="AA2178" s="86">
        <v>0</v>
      </c>
      <c r="AB2178" s="86">
        <v>0</v>
      </c>
      <c r="AC2178" s="86">
        <v>2.2088070659999999E-4</v>
      </c>
      <c r="AD2178" s="86" t="s">
        <v>4364</v>
      </c>
      <c r="AE2178" s="86" t="s">
        <v>4364</v>
      </c>
      <c r="AF2178" s="86" t="s">
        <v>4364</v>
      </c>
      <c r="AG2178" s="86">
        <v>6.3451633127399997E-3</v>
      </c>
    </row>
    <row r="2179" spans="1:33" x14ac:dyDescent="0.35">
      <c r="A2179" s="84">
        <v>23709</v>
      </c>
      <c r="B2179" s="126">
        <v>46112</v>
      </c>
      <c r="C2179" s="84">
        <v>13838</v>
      </c>
      <c r="D2179" s="83" t="s">
        <v>2474</v>
      </c>
      <c r="E2179" s="85">
        <v>148027864</v>
      </c>
      <c r="F2179" s="85">
        <v>99723987</v>
      </c>
      <c r="G2179" s="85">
        <v>7592047</v>
      </c>
      <c r="H2179" s="85">
        <v>0</v>
      </c>
      <c r="I2179" s="85">
        <v>274</v>
      </c>
      <c r="J2179" s="85">
        <v>12521313</v>
      </c>
      <c r="K2179" s="85">
        <v>18352839</v>
      </c>
      <c r="L2179" s="85">
        <v>0</v>
      </c>
      <c r="M2179" s="85">
        <v>0</v>
      </c>
      <c r="N2179" s="85">
        <v>0</v>
      </c>
      <c r="O2179" s="153">
        <v>15067932</v>
      </c>
      <c r="P2179" s="153">
        <v>3545627</v>
      </c>
      <c r="Q2179" s="153">
        <v>10478410</v>
      </c>
      <c r="R2179" s="153">
        <v>32165544</v>
      </c>
      <c r="S2179" s="153">
        <v>0</v>
      </c>
      <c r="T2179" s="86">
        <v>1.9277313192959999E-2</v>
      </c>
      <c r="U2179" s="154" t="s">
        <v>4364</v>
      </c>
      <c r="V2179" s="86">
        <v>0</v>
      </c>
      <c r="W2179" s="86">
        <v>1.431459903334E-2</v>
      </c>
      <c r="X2179" s="86">
        <v>1.9679085739400001E-3</v>
      </c>
      <c r="Y2179" s="86">
        <v>4.2120637253400001E-3</v>
      </c>
      <c r="Z2179" s="154" t="s">
        <v>4364</v>
      </c>
      <c r="AA2179" s="86">
        <v>7.4043992887299999E-3</v>
      </c>
      <c r="AB2179" s="86">
        <v>0</v>
      </c>
      <c r="AC2179" s="86">
        <v>9.9482957189999998E-5</v>
      </c>
      <c r="AD2179" s="86" t="s">
        <v>4364</v>
      </c>
      <c r="AE2179" s="86" t="s">
        <v>4364</v>
      </c>
      <c r="AF2179" s="86" t="s">
        <v>4364</v>
      </c>
      <c r="AG2179" s="86">
        <v>5.0880050164599996E-3</v>
      </c>
    </row>
    <row r="2180" spans="1:33" x14ac:dyDescent="0.35">
      <c r="A2180" s="84">
        <v>23717</v>
      </c>
      <c r="B2180" s="126">
        <v>46112</v>
      </c>
      <c r="C2180" s="84">
        <v>13846</v>
      </c>
      <c r="D2180" s="83" t="s">
        <v>2475</v>
      </c>
      <c r="E2180" s="85">
        <v>36408383</v>
      </c>
      <c r="F2180" s="85">
        <v>12985982</v>
      </c>
      <c r="G2180" s="85">
        <v>306226</v>
      </c>
      <c r="H2180" s="85">
        <v>0</v>
      </c>
      <c r="I2180" s="85">
        <v>0</v>
      </c>
      <c r="J2180" s="85">
        <v>1538631</v>
      </c>
      <c r="K2180" s="85">
        <v>2309860</v>
      </c>
      <c r="L2180" s="85">
        <v>0</v>
      </c>
      <c r="M2180" s="85">
        <v>567914</v>
      </c>
      <c r="N2180" s="85">
        <v>0</v>
      </c>
      <c r="O2180" s="153">
        <v>519169</v>
      </c>
      <c r="P2180" s="153">
        <v>1007570</v>
      </c>
      <c r="Q2180" s="153">
        <v>3106116</v>
      </c>
      <c r="R2180" s="153">
        <v>3630496</v>
      </c>
      <c r="S2180" s="153">
        <v>0</v>
      </c>
      <c r="T2180" s="154">
        <v>0</v>
      </c>
      <c r="U2180" s="154" t="s">
        <v>4364</v>
      </c>
      <c r="V2180" s="154" t="s">
        <v>4364</v>
      </c>
      <c r="W2180" s="86">
        <v>1.1659224621100001E-2</v>
      </c>
      <c r="X2180" s="86">
        <v>0</v>
      </c>
      <c r="Y2180" s="86">
        <v>0</v>
      </c>
      <c r="Z2180" s="154" t="s">
        <v>4364</v>
      </c>
      <c r="AA2180" s="86">
        <v>0</v>
      </c>
      <c r="AB2180" s="154">
        <v>0</v>
      </c>
      <c r="AC2180" s="154">
        <v>0</v>
      </c>
      <c r="AD2180" s="154" t="s">
        <v>4364</v>
      </c>
      <c r="AE2180" s="154">
        <v>0</v>
      </c>
      <c r="AF2180" s="154" t="s">
        <v>4364</v>
      </c>
      <c r="AG2180" s="86">
        <v>4.1239471210999999E-4</v>
      </c>
    </row>
    <row r="2181" spans="1:33" x14ac:dyDescent="0.35">
      <c r="A2181" s="84">
        <v>23722</v>
      </c>
      <c r="B2181" s="126">
        <v>46112</v>
      </c>
      <c r="C2181" s="84">
        <v>13851</v>
      </c>
      <c r="D2181" s="83" t="s">
        <v>2476</v>
      </c>
      <c r="E2181" s="85">
        <v>21332816</v>
      </c>
      <c r="F2181" s="85">
        <v>8688156</v>
      </c>
      <c r="G2181" s="85">
        <v>0</v>
      </c>
      <c r="H2181" s="85">
        <v>0</v>
      </c>
      <c r="I2181" s="85">
        <v>0</v>
      </c>
      <c r="J2181" s="85">
        <v>3640895</v>
      </c>
      <c r="K2181" s="85">
        <v>3977274</v>
      </c>
      <c r="L2181" s="85">
        <v>0</v>
      </c>
      <c r="M2181" s="85">
        <v>0</v>
      </c>
      <c r="N2181" s="85">
        <v>0</v>
      </c>
      <c r="O2181" s="153">
        <v>938323</v>
      </c>
      <c r="P2181" s="153">
        <v>131665</v>
      </c>
      <c r="Q2181" s="153">
        <v>0</v>
      </c>
      <c r="R2181" s="153">
        <v>0</v>
      </c>
      <c r="S2181" s="153">
        <v>0</v>
      </c>
      <c r="T2181" s="154" t="s">
        <v>4364</v>
      </c>
      <c r="U2181" s="154" t="s">
        <v>4364</v>
      </c>
      <c r="V2181" s="154" t="s">
        <v>4364</v>
      </c>
      <c r="W2181" s="86">
        <v>1.409056266036E-2</v>
      </c>
      <c r="X2181" s="86">
        <v>0</v>
      </c>
      <c r="Y2181" s="86">
        <v>1.8311875430499999E-3</v>
      </c>
      <c r="Z2181" s="154" t="s">
        <v>4364</v>
      </c>
      <c r="AA2181" s="86">
        <v>0</v>
      </c>
      <c r="AB2181" s="86" t="s">
        <v>4364</v>
      </c>
      <c r="AC2181" s="86" t="s">
        <v>4364</v>
      </c>
      <c r="AD2181" s="154" t="s">
        <v>4364</v>
      </c>
      <c r="AE2181" s="154" t="s">
        <v>4364</v>
      </c>
      <c r="AF2181" s="154" t="s">
        <v>4364</v>
      </c>
      <c r="AG2181" s="86">
        <v>2.18899921354E-3</v>
      </c>
    </row>
    <row r="2182" spans="1:33" x14ac:dyDescent="0.35">
      <c r="A2182" s="84">
        <v>23725</v>
      </c>
      <c r="B2182" s="126">
        <v>46112</v>
      </c>
      <c r="C2182" s="84">
        <v>13854</v>
      </c>
      <c r="D2182" s="83" t="s">
        <v>2477</v>
      </c>
      <c r="E2182" s="85">
        <v>1893776</v>
      </c>
      <c r="F2182" s="85">
        <v>366043</v>
      </c>
      <c r="G2182" s="85">
        <v>0</v>
      </c>
      <c r="H2182" s="85">
        <v>0</v>
      </c>
      <c r="I2182" s="85">
        <v>0</v>
      </c>
      <c r="J2182" s="85">
        <v>161523</v>
      </c>
      <c r="K2182" s="85">
        <v>139804</v>
      </c>
      <c r="L2182" s="85">
        <v>0</v>
      </c>
      <c r="M2182" s="85">
        <v>0</v>
      </c>
      <c r="N2182" s="85">
        <v>0</v>
      </c>
      <c r="O2182" s="153">
        <v>64716</v>
      </c>
      <c r="P2182" s="153">
        <v>0</v>
      </c>
      <c r="Q2182" s="153">
        <v>0</v>
      </c>
      <c r="R2182" s="153">
        <v>0</v>
      </c>
      <c r="S2182" s="153">
        <v>0</v>
      </c>
      <c r="T2182" s="154" t="s">
        <v>4364</v>
      </c>
      <c r="U2182" s="86" t="s">
        <v>4364</v>
      </c>
      <c r="V2182" s="154" t="s">
        <v>4364</v>
      </c>
      <c r="W2182" s="86">
        <v>0</v>
      </c>
      <c r="X2182" s="154">
        <v>7.3447439176299997E-3</v>
      </c>
      <c r="Y2182" s="154">
        <v>0</v>
      </c>
      <c r="Z2182" s="154" t="s">
        <v>4364</v>
      </c>
      <c r="AA2182" s="154">
        <v>0</v>
      </c>
      <c r="AB2182" s="154" t="s">
        <v>4364</v>
      </c>
      <c r="AC2182" s="154" t="s">
        <v>4364</v>
      </c>
      <c r="AD2182" s="154" t="s">
        <v>4364</v>
      </c>
      <c r="AE2182" s="154" t="s">
        <v>4364</v>
      </c>
      <c r="AF2182" s="154" t="s">
        <v>4364</v>
      </c>
      <c r="AG2182" s="86">
        <v>3.9945752825699997E-3</v>
      </c>
    </row>
    <row r="2183" spans="1:33" x14ac:dyDescent="0.35">
      <c r="A2183" s="84">
        <v>23753</v>
      </c>
      <c r="B2183" s="126">
        <v>46112</v>
      </c>
      <c r="C2183" s="84">
        <v>13882</v>
      </c>
      <c r="D2183" s="83" t="s">
        <v>2478</v>
      </c>
      <c r="E2183" s="85">
        <v>19655252</v>
      </c>
      <c r="F2183" s="85">
        <v>4894341</v>
      </c>
      <c r="G2183" s="85">
        <v>179243</v>
      </c>
      <c r="H2183" s="85">
        <v>0</v>
      </c>
      <c r="I2183" s="85">
        <v>0</v>
      </c>
      <c r="J2183" s="85">
        <v>704864</v>
      </c>
      <c r="K2183" s="85">
        <v>1652294</v>
      </c>
      <c r="L2183" s="85">
        <v>0</v>
      </c>
      <c r="M2183" s="85">
        <v>0</v>
      </c>
      <c r="N2183" s="85">
        <v>0</v>
      </c>
      <c r="O2183" s="153">
        <v>995839</v>
      </c>
      <c r="P2183" s="153">
        <v>0</v>
      </c>
      <c r="Q2183" s="153">
        <v>0</v>
      </c>
      <c r="R2183" s="153">
        <v>1362101</v>
      </c>
      <c r="S2183" s="153">
        <v>0</v>
      </c>
      <c r="T2183" s="86">
        <v>0</v>
      </c>
      <c r="U2183" s="154" t="s">
        <v>4364</v>
      </c>
      <c r="V2183" s="86" t="s">
        <v>4364</v>
      </c>
      <c r="W2183" s="86">
        <v>1.08613693298E-3</v>
      </c>
      <c r="X2183" s="86">
        <v>0</v>
      </c>
      <c r="Y2183" s="86">
        <v>0</v>
      </c>
      <c r="Z2183" s="154" t="s">
        <v>4364</v>
      </c>
      <c r="AA2183" s="86" t="s">
        <v>4364</v>
      </c>
      <c r="AB2183" s="86" t="s">
        <v>4364</v>
      </c>
      <c r="AC2183" s="86">
        <v>0</v>
      </c>
      <c r="AD2183" s="154" t="s">
        <v>4364</v>
      </c>
      <c r="AE2183" s="154" t="s">
        <v>4364</v>
      </c>
      <c r="AF2183" s="154" t="s">
        <v>4364</v>
      </c>
      <c r="AG2183" s="86">
        <v>2.5923324301000002E-4</v>
      </c>
    </row>
    <row r="2184" spans="1:33" x14ac:dyDescent="0.35">
      <c r="A2184" s="84">
        <v>23760</v>
      </c>
      <c r="B2184" s="126">
        <v>46112</v>
      </c>
      <c r="C2184" s="84">
        <v>13889</v>
      </c>
      <c r="D2184" s="83" t="s">
        <v>2479</v>
      </c>
      <c r="E2184" s="85">
        <v>6701354</v>
      </c>
      <c r="F2184" s="85">
        <v>1418051</v>
      </c>
      <c r="G2184" s="85">
        <v>0</v>
      </c>
      <c r="H2184" s="85">
        <v>0</v>
      </c>
      <c r="I2184" s="85">
        <v>0</v>
      </c>
      <c r="J2184" s="85">
        <v>0</v>
      </c>
      <c r="K2184" s="85">
        <v>385605</v>
      </c>
      <c r="L2184" s="85">
        <v>0</v>
      </c>
      <c r="M2184" s="85">
        <v>18536</v>
      </c>
      <c r="N2184" s="85">
        <v>0</v>
      </c>
      <c r="O2184" s="153">
        <v>654309</v>
      </c>
      <c r="P2184" s="153">
        <v>28230</v>
      </c>
      <c r="Q2184" s="153">
        <v>274945</v>
      </c>
      <c r="R2184" s="153">
        <v>0</v>
      </c>
      <c r="S2184" s="153">
        <v>56426</v>
      </c>
      <c r="T2184" s="86" t="s">
        <v>4364</v>
      </c>
      <c r="U2184" s="154" t="s">
        <v>4364</v>
      </c>
      <c r="V2184" s="154" t="s">
        <v>4364</v>
      </c>
      <c r="W2184" s="86">
        <v>5.26480440343E-3</v>
      </c>
      <c r="X2184" s="86" t="s">
        <v>4364</v>
      </c>
      <c r="Y2184" s="86">
        <v>0</v>
      </c>
      <c r="Z2184" s="154" t="s">
        <v>4364</v>
      </c>
      <c r="AA2184" s="86">
        <v>0</v>
      </c>
      <c r="AB2184" s="86">
        <v>0</v>
      </c>
      <c r="AC2184" s="86" t="s">
        <v>4364</v>
      </c>
      <c r="AD2184" s="154">
        <v>0</v>
      </c>
      <c r="AE2184" s="154">
        <v>0</v>
      </c>
      <c r="AF2184" s="154" t="s">
        <v>4364</v>
      </c>
      <c r="AG2184" s="86">
        <v>1.8678571849500001E-3</v>
      </c>
    </row>
    <row r="2185" spans="1:33" x14ac:dyDescent="0.35">
      <c r="A2185" s="84">
        <v>23780</v>
      </c>
      <c r="B2185" s="126">
        <v>46112</v>
      </c>
      <c r="C2185" s="84">
        <v>13909</v>
      </c>
      <c r="D2185" s="83" t="s">
        <v>2480</v>
      </c>
      <c r="E2185" s="85">
        <v>15668193</v>
      </c>
      <c r="F2185" s="85">
        <v>5235463</v>
      </c>
      <c r="G2185" s="85">
        <v>0</v>
      </c>
      <c r="H2185" s="85">
        <v>0</v>
      </c>
      <c r="I2185" s="85">
        <v>0</v>
      </c>
      <c r="J2185" s="85">
        <v>69245</v>
      </c>
      <c r="K2185" s="85">
        <v>72266</v>
      </c>
      <c r="L2185" s="85">
        <v>0</v>
      </c>
      <c r="M2185" s="85">
        <v>331461</v>
      </c>
      <c r="N2185" s="85">
        <v>0</v>
      </c>
      <c r="O2185" s="153">
        <v>182025</v>
      </c>
      <c r="P2185" s="153">
        <v>825898</v>
      </c>
      <c r="Q2185" s="153">
        <v>2641859</v>
      </c>
      <c r="R2185" s="153">
        <v>1112709</v>
      </c>
      <c r="S2185" s="153">
        <v>0</v>
      </c>
      <c r="T2185" s="86" t="s">
        <v>4364</v>
      </c>
      <c r="U2185" s="86" t="s">
        <v>4364</v>
      </c>
      <c r="V2185" s="154" t="s">
        <v>4364</v>
      </c>
      <c r="W2185" s="86">
        <v>1.658504538339E-2</v>
      </c>
      <c r="X2185" s="86">
        <v>0</v>
      </c>
      <c r="Y2185" s="86">
        <v>0</v>
      </c>
      <c r="Z2185" s="154" t="s">
        <v>4364</v>
      </c>
      <c r="AA2185" s="86">
        <v>0</v>
      </c>
      <c r="AB2185" s="86">
        <v>0</v>
      </c>
      <c r="AC2185" s="86">
        <v>0</v>
      </c>
      <c r="AD2185" s="154" t="s">
        <v>4364</v>
      </c>
      <c r="AE2185" s="154">
        <v>0</v>
      </c>
      <c r="AF2185" s="154" t="s">
        <v>4364</v>
      </c>
      <c r="AG2185" s="86">
        <v>3.2123710570999999E-4</v>
      </c>
    </row>
    <row r="2186" spans="1:33" x14ac:dyDescent="0.35">
      <c r="A2186" s="84">
        <v>23803</v>
      </c>
      <c r="B2186" s="126">
        <v>46112</v>
      </c>
      <c r="C2186" s="84">
        <v>13932</v>
      </c>
      <c r="D2186" s="83" t="s">
        <v>2481</v>
      </c>
      <c r="E2186" s="85">
        <v>28566137</v>
      </c>
      <c r="F2186" s="85">
        <v>25684635</v>
      </c>
      <c r="G2186" s="85">
        <v>647391</v>
      </c>
      <c r="H2186" s="85">
        <v>0</v>
      </c>
      <c r="I2186" s="85">
        <v>0</v>
      </c>
      <c r="J2186" s="85">
        <v>117513</v>
      </c>
      <c r="K2186" s="85">
        <v>379270</v>
      </c>
      <c r="L2186" s="85">
        <v>0</v>
      </c>
      <c r="M2186" s="85">
        <v>398668</v>
      </c>
      <c r="N2186" s="85">
        <v>0</v>
      </c>
      <c r="O2186" s="153">
        <v>16091</v>
      </c>
      <c r="P2186" s="153">
        <v>70677</v>
      </c>
      <c r="Q2186" s="153">
        <v>20729106</v>
      </c>
      <c r="R2186" s="153">
        <v>3325919</v>
      </c>
      <c r="S2186" s="153">
        <v>0</v>
      </c>
      <c r="T2186" s="86">
        <v>1.6044536223129999E-2</v>
      </c>
      <c r="U2186" s="86" t="s">
        <v>4364</v>
      </c>
      <c r="V2186" s="154" t="s">
        <v>4364</v>
      </c>
      <c r="W2186" s="86">
        <v>0</v>
      </c>
      <c r="X2186" s="86">
        <v>0</v>
      </c>
      <c r="Y2186" s="86">
        <v>0</v>
      </c>
      <c r="Z2186" s="154" t="s">
        <v>4364</v>
      </c>
      <c r="AA2186" s="86">
        <v>0</v>
      </c>
      <c r="AB2186" s="154">
        <v>0</v>
      </c>
      <c r="AC2186" s="154">
        <v>0</v>
      </c>
      <c r="AD2186" s="154" t="s">
        <v>4364</v>
      </c>
      <c r="AE2186" s="154">
        <v>0</v>
      </c>
      <c r="AF2186" s="154" t="s">
        <v>4364</v>
      </c>
      <c r="AG2186" s="86">
        <v>4.2822274296000002E-4</v>
      </c>
    </row>
    <row r="2187" spans="1:33" x14ac:dyDescent="0.35">
      <c r="A2187" s="84">
        <v>23807</v>
      </c>
      <c r="B2187" s="126">
        <v>46112</v>
      </c>
      <c r="C2187" s="84">
        <v>13936</v>
      </c>
      <c r="D2187" s="83" t="s">
        <v>2482</v>
      </c>
      <c r="E2187" s="85">
        <v>7378491</v>
      </c>
      <c r="F2187" s="85">
        <v>4929016</v>
      </c>
      <c r="G2187" s="85">
        <v>0</v>
      </c>
      <c r="H2187" s="85">
        <v>16183</v>
      </c>
      <c r="I2187" s="85">
        <v>0</v>
      </c>
      <c r="J2187" s="85">
        <v>1389687</v>
      </c>
      <c r="K2187" s="85">
        <v>1338669</v>
      </c>
      <c r="L2187" s="85">
        <v>0</v>
      </c>
      <c r="M2187" s="85">
        <v>0</v>
      </c>
      <c r="N2187" s="85">
        <v>0</v>
      </c>
      <c r="O2187" s="153">
        <v>2184477</v>
      </c>
      <c r="P2187" s="153">
        <v>0</v>
      </c>
      <c r="Q2187" s="153">
        <v>0</v>
      </c>
      <c r="R2187" s="153">
        <v>0</v>
      </c>
      <c r="S2187" s="153">
        <v>0</v>
      </c>
      <c r="T2187" s="154" t="s">
        <v>4364</v>
      </c>
      <c r="U2187" s="154">
        <v>0</v>
      </c>
      <c r="V2187" s="154" t="s">
        <v>4364</v>
      </c>
      <c r="W2187" s="86">
        <v>4.6378288573400003E-3</v>
      </c>
      <c r="X2187" s="86">
        <v>0</v>
      </c>
      <c r="Y2187" s="86">
        <v>0</v>
      </c>
      <c r="Z2187" s="154" t="s">
        <v>4364</v>
      </c>
      <c r="AA2187" s="86" t="s">
        <v>4364</v>
      </c>
      <c r="AB2187" s="154" t="s">
        <v>4364</v>
      </c>
      <c r="AC2187" s="154" t="s">
        <v>4364</v>
      </c>
      <c r="AD2187" s="154" t="s">
        <v>4364</v>
      </c>
      <c r="AE2187" s="154" t="s">
        <v>4364</v>
      </c>
      <c r="AF2187" s="154" t="s">
        <v>4364</v>
      </c>
      <c r="AG2187" s="86">
        <v>2.36765805394E-3</v>
      </c>
    </row>
    <row r="2188" spans="1:33" x14ac:dyDescent="0.35">
      <c r="A2188" s="84">
        <v>23811</v>
      </c>
      <c r="B2188" s="126">
        <v>46112</v>
      </c>
      <c r="C2188" s="84">
        <v>13940</v>
      </c>
      <c r="D2188" s="83" t="s">
        <v>2483</v>
      </c>
      <c r="E2188" s="85">
        <v>18094411</v>
      </c>
      <c r="F2188" s="85">
        <v>5035459</v>
      </c>
      <c r="G2188" s="85">
        <v>0</v>
      </c>
      <c r="H2188" s="85">
        <v>130020</v>
      </c>
      <c r="I2188" s="85">
        <v>0</v>
      </c>
      <c r="J2188" s="85">
        <v>1990060</v>
      </c>
      <c r="K2188" s="85">
        <v>761406</v>
      </c>
      <c r="L2188" s="85">
        <v>0</v>
      </c>
      <c r="M2188" s="85">
        <v>0</v>
      </c>
      <c r="N2188" s="85">
        <v>0</v>
      </c>
      <c r="O2188" s="153">
        <v>1728247</v>
      </c>
      <c r="P2188" s="153">
        <v>412283</v>
      </c>
      <c r="Q2188" s="153">
        <v>0</v>
      </c>
      <c r="R2188" s="153">
        <v>0</v>
      </c>
      <c r="S2188" s="153">
        <v>13443</v>
      </c>
      <c r="T2188" s="86" t="s">
        <v>4364</v>
      </c>
      <c r="U2188" s="154">
        <v>0</v>
      </c>
      <c r="V2188" s="154" t="s">
        <v>4364</v>
      </c>
      <c r="W2188" s="86">
        <v>6.2359356098800004E-3</v>
      </c>
      <c r="X2188" s="86">
        <v>2.4680056163199999E-3</v>
      </c>
      <c r="Y2188" s="86">
        <v>-3.5350268132000001E-3</v>
      </c>
      <c r="Z2188" s="154" t="s">
        <v>4364</v>
      </c>
      <c r="AA2188" s="86">
        <v>0</v>
      </c>
      <c r="AB2188" s="86" t="s">
        <v>4364</v>
      </c>
      <c r="AC2188" s="86" t="s">
        <v>4364</v>
      </c>
      <c r="AD2188" s="154">
        <v>0</v>
      </c>
      <c r="AE2188" s="154" t="s">
        <v>4364</v>
      </c>
      <c r="AF2188" s="154" t="s">
        <v>4364</v>
      </c>
      <c r="AG2188" s="86">
        <v>3.0928975722899999E-3</v>
      </c>
    </row>
    <row r="2189" spans="1:33" x14ac:dyDescent="0.35">
      <c r="A2189" s="84">
        <v>23848</v>
      </c>
      <c r="B2189" s="126">
        <v>46112</v>
      </c>
      <c r="C2189" s="84">
        <v>13977</v>
      </c>
      <c r="D2189" s="83" t="s">
        <v>2484</v>
      </c>
      <c r="E2189" s="85">
        <v>47412023</v>
      </c>
      <c r="F2189" s="85">
        <v>26482663</v>
      </c>
      <c r="G2189" s="85">
        <v>0</v>
      </c>
      <c r="H2189" s="85">
        <v>0</v>
      </c>
      <c r="I2189" s="85">
        <v>0</v>
      </c>
      <c r="J2189" s="85">
        <v>1169101</v>
      </c>
      <c r="K2189" s="85">
        <v>3368521</v>
      </c>
      <c r="L2189" s="85">
        <v>0</v>
      </c>
      <c r="M2189" s="85">
        <v>0</v>
      </c>
      <c r="N2189" s="85">
        <v>0</v>
      </c>
      <c r="O2189" s="153">
        <v>719163</v>
      </c>
      <c r="P2189" s="153">
        <v>1459736</v>
      </c>
      <c r="Q2189" s="153">
        <v>15438342</v>
      </c>
      <c r="R2189" s="153">
        <v>4327800</v>
      </c>
      <c r="S2189" s="153">
        <v>0</v>
      </c>
      <c r="T2189" s="154" t="s">
        <v>4364</v>
      </c>
      <c r="U2189" s="154">
        <v>0</v>
      </c>
      <c r="V2189" s="154" t="s">
        <v>4364</v>
      </c>
      <c r="W2189" s="86">
        <v>1.6941157729909999E-2</v>
      </c>
      <c r="X2189" s="86">
        <v>-3.3585276500999999E-3</v>
      </c>
      <c r="Y2189" s="86">
        <v>1.3805619559819999E-2</v>
      </c>
      <c r="Z2189" s="154" t="s">
        <v>4364</v>
      </c>
      <c r="AA2189" s="86">
        <v>0</v>
      </c>
      <c r="AB2189" s="154">
        <v>0</v>
      </c>
      <c r="AC2189" s="154">
        <v>1.2527631293399999E-3</v>
      </c>
      <c r="AD2189" s="154" t="s">
        <v>4364</v>
      </c>
      <c r="AE2189" s="154" t="s">
        <v>4364</v>
      </c>
      <c r="AF2189" s="154" t="s">
        <v>4364</v>
      </c>
      <c r="AG2189" s="86">
        <v>2.4979953062799999E-3</v>
      </c>
    </row>
    <row r="2190" spans="1:33" x14ac:dyDescent="0.35">
      <c r="A2190" s="84">
        <v>23865</v>
      </c>
      <c r="B2190" s="126">
        <v>46112</v>
      </c>
      <c r="C2190" s="84">
        <v>13994</v>
      </c>
      <c r="D2190" s="83" t="s">
        <v>2485</v>
      </c>
      <c r="E2190" s="85">
        <v>46385022</v>
      </c>
      <c r="F2190" s="85">
        <v>36079011</v>
      </c>
      <c r="G2190" s="85">
        <v>380900</v>
      </c>
      <c r="H2190" s="85">
        <v>54792</v>
      </c>
      <c r="I2190" s="85">
        <v>0</v>
      </c>
      <c r="J2190" s="85">
        <v>928223</v>
      </c>
      <c r="K2190" s="85">
        <v>2083861</v>
      </c>
      <c r="L2190" s="85">
        <v>0</v>
      </c>
      <c r="M2190" s="85">
        <v>881765</v>
      </c>
      <c r="N2190" s="85">
        <v>1196516</v>
      </c>
      <c r="O2190" s="153">
        <v>1339194</v>
      </c>
      <c r="P2190" s="153">
        <v>840063</v>
      </c>
      <c r="Q2190" s="153">
        <v>25109959</v>
      </c>
      <c r="R2190" s="153">
        <v>3263740</v>
      </c>
      <c r="S2190" s="153">
        <v>0</v>
      </c>
      <c r="T2190" s="154">
        <v>3.1665053432049999E-2</v>
      </c>
      <c r="U2190" s="154">
        <v>0.35350230283035</v>
      </c>
      <c r="V2190" s="154" t="s">
        <v>4364</v>
      </c>
      <c r="W2190" s="86">
        <v>4.7257521298769999E-2</v>
      </c>
      <c r="X2190" s="86">
        <v>5.5046242648299996E-3</v>
      </c>
      <c r="Y2190" s="86">
        <v>1.6546102682459998E-2</v>
      </c>
      <c r="Z2190" s="154" t="s">
        <v>4364</v>
      </c>
      <c r="AA2190" s="86">
        <v>-1.53944036558E-2</v>
      </c>
      <c r="AB2190" s="86">
        <v>7.2324129548999999E-4</v>
      </c>
      <c r="AC2190" s="86">
        <v>3.3744289677299999E-3</v>
      </c>
      <c r="AD2190" s="154" t="s">
        <v>4364</v>
      </c>
      <c r="AE2190" s="154">
        <v>0</v>
      </c>
      <c r="AF2190" s="154">
        <v>0</v>
      </c>
      <c r="AG2190" s="86">
        <v>4.03484760979E-3</v>
      </c>
    </row>
    <row r="2191" spans="1:33" x14ac:dyDescent="0.35">
      <c r="A2191" s="84">
        <v>23888</v>
      </c>
      <c r="B2191" s="126">
        <v>46112</v>
      </c>
      <c r="C2191" s="84">
        <v>14017</v>
      </c>
      <c r="D2191" s="83" t="s">
        <v>2486</v>
      </c>
      <c r="E2191" s="85">
        <v>92358</v>
      </c>
      <c r="F2191" s="85">
        <v>5372</v>
      </c>
      <c r="G2191" s="85">
        <v>0</v>
      </c>
      <c r="H2191" s="85">
        <v>0</v>
      </c>
      <c r="I2191" s="85">
        <v>0</v>
      </c>
      <c r="J2191" s="85">
        <v>0</v>
      </c>
      <c r="K2191" s="85">
        <v>0</v>
      </c>
      <c r="L2191" s="85">
        <v>0</v>
      </c>
      <c r="M2191" s="85">
        <v>0</v>
      </c>
      <c r="N2191" s="85">
        <v>0</v>
      </c>
      <c r="O2191" s="153">
        <v>5372</v>
      </c>
      <c r="P2191" s="153">
        <v>0</v>
      </c>
      <c r="Q2191" s="153">
        <v>0</v>
      </c>
      <c r="R2191" s="153">
        <v>0</v>
      </c>
      <c r="S2191" s="153">
        <v>0</v>
      </c>
      <c r="T2191" s="86" t="s">
        <v>4364</v>
      </c>
      <c r="U2191" s="154" t="s">
        <v>4364</v>
      </c>
      <c r="V2191" s="154" t="s">
        <v>4364</v>
      </c>
      <c r="W2191" s="86">
        <v>0</v>
      </c>
      <c r="X2191" s="86" t="s">
        <v>4364</v>
      </c>
      <c r="Y2191" s="86" t="s">
        <v>4364</v>
      </c>
      <c r="Z2191" s="154" t="s">
        <v>4364</v>
      </c>
      <c r="AA2191" s="86" t="s">
        <v>4364</v>
      </c>
      <c r="AB2191" s="86" t="s">
        <v>4364</v>
      </c>
      <c r="AC2191" s="154" t="s">
        <v>4364</v>
      </c>
      <c r="AD2191" s="154" t="s">
        <v>4364</v>
      </c>
      <c r="AE2191" s="86" t="s">
        <v>4364</v>
      </c>
      <c r="AF2191" s="154" t="s">
        <v>4364</v>
      </c>
      <c r="AG2191" s="86">
        <v>0</v>
      </c>
    </row>
    <row r="2192" spans="1:33" x14ac:dyDescent="0.35">
      <c r="A2192" s="84">
        <v>23896</v>
      </c>
      <c r="B2192" s="126">
        <v>46112</v>
      </c>
      <c r="C2192" s="84">
        <v>14024</v>
      </c>
      <c r="D2192" s="83" t="s">
        <v>2487</v>
      </c>
      <c r="E2192" s="85">
        <v>135042</v>
      </c>
      <c r="F2192" s="85">
        <v>6401</v>
      </c>
      <c r="G2192" s="85">
        <v>0</v>
      </c>
      <c r="H2192" s="85">
        <v>0</v>
      </c>
      <c r="I2192" s="85">
        <v>0</v>
      </c>
      <c r="J2192" s="85">
        <v>0</v>
      </c>
      <c r="K2192" s="85">
        <v>0</v>
      </c>
      <c r="L2192" s="85">
        <v>0</v>
      </c>
      <c r="M2192" s="85">
        <v>0</v>
      </c>
      <c r="N2192" s="85">
        <v>0</v>
      </c>
      <c r="O2192" s="153">
        <v>6401</v>
      </c>
      <c r="P2192" s="153">
        <v>0</v>
      </c>
      <c r="Q2192" s="153">
        <v>0</v>
      </c>
      <c r="R2192" s="153">
        <v>0</v>
      </c>
      <c r="S2192" s="153">
        <v>0</v>
      </c>
      <c r="T2192" s="86" t="s">
        <v>4364</v>
      </c>
      <c r="U2192" s="154" t="s">
        <v>4364</v>
      </c>
      <c r="V2192" s="86" t="s">
        <v>4364</v>
      </c>
      <c r="W2192" s="86">
        <v>0</v>
      </c>
      <c r="X2192" s="86" t="s">
        <v>4364</v>
      </c>
      <c r="Y2192" s="86" t="s">
        <v>4364</v>
      </c>
      <c r="Z2192" s="154" t="s">
        <v>4364</v>
      </c>
      <c r="AA2192" s="86" t="s">
        <v>4364</v>
      </c>
      <c r="AB2192" s="86" t="s">
        <v>4364</v>
      </c>
      <c r="AC2192" s="86" t="s">
        <v>4364</v>
      </c>
      <c r="AD2192" s="154" t="s">
        <v>4364</v>
      </c>
      <c r="AE2192" s="86" t="s">
        <v>4364</v>
      </c>
      <c r="AF2192" s="86" t="s">
        <v>4364</v>
      </c>
      <c r="AG2192" s="86">
        <v>0</v>
      </c>
    </row>
    <row r="2193" spans="1:33" x14ac:dyDescent="0.35">
      <c r="A2193" s="84">
        <v>23900</v>
      </c>
      <c r="B2193" s="126">
        <v>46112</v>
      </c>
      <c r="C2193" s="84">
        <v>14028</v>
      </c>
      <c r="D2193" s="83" t="s">
        <v>2488</v>
      </c>
      <c r="E2193" s="85">
        <v>13142112</v>
      </c>
      <c r="F2193" s="85">
        <v>7041887</v>
      </c>
      <c r="G2193" s="85">
        <v>0</v>
      </c>
      <c r="H2193" s="85">
        <v>33326</v>
      </c>
      <c r="I2193" s="85">
        <v>0</v>
      </c>
      <c r="J2193" s="85">
        <v>3605040</v>
      </c>
      <c r="K2193" s="85">
        <v>2775440</v>
      </c>
      <c r="L2193" s="85">
        <v>0</v>
      </c>
      <c r="M2193" s="85">
        <v>0</v>
      </c>
      <c r="N2193" s="85">
        <v>0</v>
      </c>
      <c r="O2193" s="153">
        <v>547374</v>
      </c>
      <c r="P2193" s="153">
        <v>80707</v>
      </c>
      <c r="Q2193" s="153">
        <v>0</v>
      </c>
      <c r="R2193" s="153">
        <v>0</v>
      </c>
      <c r="S2193" s="153">
        <v>0</v>
      </c>
      <c r="T2193" s="86" t="s">
        <v>4364</v>
      </c>
      <c r="U2193" s="154">
        <v>0</v>
      </c>
      <c r="V2193" s="86" t="s">
        <v>4364</v>
      </c>
      <c r="W2193" s="86">
        <v>1.993591594385E-2</v>
      </c>
      <c r="X2193" s="86">
        <v>0</v>
      </c>
      <c r="Y2193" s="86">
        <v>2.3462424355E-4</v>
      </c>
      <c r="Z2193" s="154" t="s">
        <v>4364</v>
      </c>
      <c r="AA2193" s="86">
        <v>0</v>
      </c>
      <c r="AB2193" s="86" t="s">
        <v>4364</v>
      </c>
      <c r="AC2193" s="86" t="s">
        <v>4364</v>
      </c>
      <c r="AD2193" s="154" t="s">
        <v>4364</v>
      </c>
      <c r="AE2193" s="86" t="s">
        <v>4364</v>
      </c>
      <c r="AF2193" s="86" t="s">
        <v>4364</v>
      </c>
      <c r="AG2193" s="86">
        <v>2.01551302153E-3</v>
      </c>
    </row>
    <row r="2194" spans="1:33" x14ac:dyDescent="0.35">
      <c r="A2194" s="84">
        <v>23908</v>
      </c>
      <c r="B2194" s="126">
        <v>46112</v>
      </c>
      <c r="C2194" s="84">
        <v>14036</v>
      </c>
      <c r="D2194" s="83" t="s">
        <v>2489</v>
      </c>
      <c r="E2194" s="85">
        <v>1681513</v>
      </c>
      <c r="F2194" s="85">
        <v>1282912</v>
      </c>
      <c r="G2194" s="85">
        <v>0</v>
      </c>
      <c r="H2194" s="85">
        <v>0</v>
      </c>
      <c r="I2194" s="85">
        <v>0</v>
      </c>
      <c r="J2194" s="85">
        <v>366287</v>
      </c>
      <c r="K2194" s="85">
        <v>526411</v>
      </c>
      <c r="L2194" s="85">
        <v>0</v>
      </c>
      <c r="M2194" s="85">
        <v>0</v>
      </c>
      <c r="N2194" s="85">
        <v>0</v>
      </c>
      <c r="O2194" s="153">
        <v>295693</v>
      </c>
      <c r="P2194" s="153">
        <v>94521</v>
      </c>
      <c r="Q2194" s="153">
        <v>0</v>
      </c>
      <c r="R2194" s="153">
        <v>0</v>
      </c>
      <c r="S2194" s="153">
        <v>0</v>
      </c>
      <c r="T2194" s="154" t="s">
        <v>4364</v>
      </c>
      <c r="U2194" s="154" t="s">
        <v>4364</v>
      </c>
      <c r="V2194" s="154" t="s">
        <v>4364</v>
      </c>
      <c r="W2194" s="86">
        <v>2.5944038555109999E-2</v>
      </c>
      <c r="X2194" s="86">
        <v>-1.9091122887599999E-2</v>
      </c>
      <c r="Y2194" s="86">
        <v>-1.5566320504E-3</v>
      </c>
      <c r="Z2194" s="154" t="s">
        <v>4364</v>
      </c>
      <c r="AA2194" s="86">
        <v>1.3684880673120001E-2</v>
      </c>
      <c r="AB2194" s="154" t="s">
        <v>4364</v>
      </c>
      <c r="AC2194" s="154" t="s">
        <v>4364</v>
      </c>
      <c r="AD2194" s="154" t="s">
        <v>4364</v>
      </c>
      <c r="AE2194" s="154" t="s">
        <v>4364</v>
      </c>
      <c r="AF2194" s="154" t="s">
        <v>4364</v>
      </c>
      <c r="AG2194" s="86">
        <v>1.9617814072600001E-3</v>
      </c>
    </row>
    <row r="2195" spans="1:33" x14ac:dyDescent="0.35">
      <c r="A2195" s="84">
        <v>23949</v>
      </c>
      <c r="B2195" s="126">
        <v>46112</v>
      </c>
      <c r="C2195" s="84">
        <v>14077</v>
      </c>
      <c r="D2195" s="83" t="s">
        <v>2490</v>
      </c>
      <c r="E2195" s="85">
        <v>374809611</v>
      </c>
      <c r="F2195" s="85">
        <v>222660810</v>
      </c>
      <c r="G2195" s="85">
        <v>1283142</v>
      </c>
      <c r="H2195" s="85">
        <v>0</v>
      </c>
      <c r="I2195" s="85">
        <v>0</v>
      </c>
      <c r="J2195" s="85">
        <v>26151769</v>
      </c>
      <c r="K2195" s="85">
        <v>91884579</v>
      </c>
      <c r="L2195" s="85">
        <v>0</v>
      </c>
      <c r="M2195" s="85">
        <v>1382212</v>
      </c>
      <c r="N2195" s="85">
        <v>79923</v>
      </c>
      <c r="O2195" s="153">
        <v>4204584</v>
      </c>
      <c r="P2195" s="153">
        <v>11319012</v>
      </c>
      <c r="Q2195" s="153">
        <v>77802887</v>
      </c>
      <c r="R2195" s="153">
        <v>8552702</v>
      </c>
      <c r="S2195" s="153">
        <v>0</v>
      </c>
      <c r="T2195" s="154">
        <v>6.7801829414399998E-3</v>
      </c>
      <c r="U2195" s="86" t="s">
        <v>4364</v>
      </c>
      <c r="V2195" s="154" t="s">
        <v>4364</v>
      </c>
      <c r="W2195" s="86">
        <v>1.098346188806E-2</v>
      </c>
      <c r="X2195" s="86">
        <v>0</v>
      </c>
      <c r="Y2195" s="86">
        <v>4.4052641611399997E-3</v>
      </c>
      <c r="Z2195" s="154" t="s">
        <v>4364</v>
      </c>
      <c r="AA2195" s="86">
        <v>0</v>
      </c>
      <c r="AB2195" s="86">
        <v>-4.1780042399999998E-5</v>
      </c>
      <c r="AC2195" s="154">
        <v>0</v>
      </c>
      <c r="AD2195" s="154" t="s">
        <v>4364</v>
      </c>
      <c r="AE2195" s="154">
        <v>0</v>
      </c>
      <c r="AF2195" s="154">
        <v>0</v>
      </c>
      <c r="AG2195" s="86">
        <v>2.07622773798E-3</v>
      </c>
    </row>
    <row r="2196" spans="1:33" x14ac:dyDescent="0.35">
      <c r="A2196" s="84">
        <v>23958</v>
      </c>
      <c r="B2196" s="126">
        <v>46112</v>
      </c>
      <c r="C2196" s="84">
        <v>14086</v>
      </c>
      <c r="D2196" s="83" t="s">
        <v>2491</v>
      </c>
      <c r="E2196" s="85">
        <v>72844670</v>
      </c>
      <c r="F2196" s="85">
        <v>51818310</v>
      </c>
      <c r="G2196" s="85">
        <v>4801864</v>
      </c>
      <c r="H2196" s="85">
        <v>74567</v>
      </c>
      <c r="I2196" s="85">
        <v>519316</v>
      </c>
      <c r="J2196" s="85">
        <v>2806224</v>
      </c>
      <c r="K2196" s="85">
        <v>2974580</v>
      </c>
      <c r="L2196" s="85">
        <v>0</v>
      </c>
      <c r="M2196" s="85">
        <v>0</v>
      </c>
      <c r="N2196" s="85">
        <v>0</v>
      </c>
      <c r="O2196" s="153">
        <v>5683905</v>
      </c>
      <c r="P2196" s="153">
        <v>146150</v>
      </c>
      <c r="Q2196" s="153">
        <v>25699695</v>
      </c>
      <c r="R2196" s="153">
        <v>9112009</v>
      </c>
      <c r="S2196" s="153">
        <v>0</v>
      </c>
      <c r="T2196" s="154">
        <v>2.7693496664340001E-2</v>
      </c>
      <c r="U2196" s="154">
        <v>5.5069153057560001E-2</v>
      </c>
      <c r="V2196" s="154">
        <v>0</v>
      </c>
      <c r="W2196" s="86">
        <v>4.5721753876279997E-2</v>
      </c>
      <c r="X2196" s="154">
        <v>0</v>
      </c>
      <c r="Y2196" s="154">
        <v>2.3624558191299998E-3</v>
      </c>
      <c r="Z2196" s="154" t="s">
        <v>4364</v>
      </c>
      <c r="AA2196" s="86">
        <v>0</v>
      </c>
      <c r="AB2196" s="154">
        <v>0</v>
      </c>
      <c r="AC2196" s="154">
        <v>0</v>
      </c>
      <c r="AD2196" s="154" t="s">
        <v>4364</v>
      </c>
      <c r="AE2196" s="154" t="s">
        <v>4364</v>
      </c>
      <c r="AF2196" s="154" t="s">
        <v>4364</v>
      </c>
      <c r="AG2196" s="86">
        <v>9.2258499545100001E-3</v>
      </c>
    </row>
    <row r="2197" spans="1:33" x14ac:dyDescent="0.35">
      <c r="A2197" s="84">
        <v>23964</v>
      </c>
      <c r="B2197" s="126">
        <v>46112</v>
      </c>
      <c r="C2197" s="84">
        <v>14092</v>
      </c>
      <c r="D2197" s="83" t="s">
        <v>2492</v>
      </c>
      <c r="E2197" s="85">
        <v>109801738</v>
      </c>
      <c r="F2197" s="85">
        <v>53784378</v>
      </c>
      <c r="G2197" s="85">
        <v>1631260</v>
      </c>
      <c r="H2197" s="85">
        <v>0</v>
      </c>
      <c r="I2197" s="85">
        <v>0</v>
      </c>
      <c r="J2197" s="85">
        <v>16928940</v>
      </c>
      <c r="K2197" s="85">
        <v>20521085</v>
      </c>
      <c r="L2197" s="85">
        <v>0</v>
      </c>
      <c r="M2197" s="85">
        <v>0</v>
      </c>
      <c r="N2197" s="85">
        <v>0</v>
      </c>
      <c r="O2197" s="153">
        <v>1092212</v>
      </c>
      <c r="P2197" s="153">
        <v>100192</v>
      </c>
      <c r="Q2197" s="153">
        <v>7413456</v>
      </c>
      <c r="R2197" s="153">
        <v>6097233</v>
      </c>
      <c r="S2197" s="153">
        <v>0</v>
      </c>
      <c r="T2197" s="86">
        <v>4.4629638132939999E-2</v>
      </c>
      <c r="U2197" s="154" t="s">
        <v>4364</v>
      </c>
      <c r="V2197" s="154" t="s">
        <v>4364</v>
      </c>
      <c r="W2197" s="86">
        <v>3.572202259967E-2</v>
      </c>
      <c r="X2197" s="86">
        <v>2.6762922784499999E-3</v>
      </c>
      <c r="Y2197" s="86">
        <v>4.0670430935200001E-3</v>
      </c>
      <c r="Z2197" s="154" t="s">
        <v>4364</v>
      </c>
      <c r="AA2197" s="86">
        <v>3.9279602307310001E-2</v>
      </c>
      <c r="AB2197" s="86">
        <v>0</v>
      </c>
      <c r="AC2197" s="86">
        <v>5.6051563280299999E-3</v>
      </c>
      <c r="AD2197" s="154" t="s">
        <v>4364</v>
      </c>
      <c r="AE2197" s="154" t="s">
        <v>4364</v>
      </c>
      <c r="AF2197" s="154" t="s">
        <v>4364</v>
      </c>
      <c r="AG2197" s="86">
        <v>5.28045111901E-3</v>
      </c>
    </row>
    <row r="2198" spans="1:33" x14ac:dyDescent="0.35">
      <c r="A2198" s="84">
        <v>23974</v>
      </c>
      <c r="B2198" s="126">
        <v>46112</v>
      </c>
      <c r="C2198" s="84">
        <v>14102</v>
      </c>
      <c r="D2198" s="83" t="s">
        <v>2493</v>
      </c>
      <c r="E2198" s="85">
        <v>4514937</v>
      </c>
      <c r="F2198" s="85">
        <v>2358333</v>
      </c>
      <c r="G2198" s="85">
        <v>0</v>
      </c>
      <c r="H2198" s="85">
        <v>0</v>
      </c>
      <c r="I2198" s="85">
        <v>0</v>
      </c>
      <c r="J2198" s="85">
        <v>96266</v>
      </c>
      <c r="K2198" s="85">
        <v>129866</v>
      </c>
      <c r="L2198" s="85">
        <v>0</v>
      </c>
      <c r="M2198" s="85">
        <v>0</v>
      </c>
      <c r="N2198" s="85">
        <v>0</v>
      </c>
      <c r="O2198" s="153">
        <v>164155</v>
      </c>
      <c r="P2198" s="153">
        <v>297802</v>
      </c>
      <c r="Q2198" s="153">
        <v>1521791</v>
      </c>
      <c r="R2198" s="153">
        <v>148453</v>
      </c>
      <c r="S2198" s="153">
        <v>0</v>
      </c>
      <c r="T2198" s="154" t="s">
        <v>4364</v>
      </c>
      <c r="U2198" s="154" t="s">
        <v>4364</v>
      </c>
      <c r="V2198" s="154" t="s">
        <v>4364</v>
      </c>
      <c r="W2198" s="86">
        <v>7.5128211364189998E-2</v>
      </c>
      <c r="X2198" s="86">
        <v>0</v>
      </c>
      <c r="Y2198" s="86">
        <v>-1.7896331028E-3</v>
      </c>
      <c r="Z2198" s="154" t="s">
        <v>4364</v>
      </c>
      <c r="AA2198" s="86">
        <v>0</v>
      </c>
      <c r="AB2198" s="154">
        <v>0</v>
      </c>
      <c r="AC2198" s="154">
        <v>0</v>
      </c>
      <c r="AD2198" s="154">
        <v>0</v>
      </c>
      <c r="AE2198" s="154" t="s">
        <v>4364</v>
      </c>
      <c r="AF2198" s="154" t="s">
        <v>4364</v>
      </c>
      <c r="AG2198" s="86">
        <v>4.1743248475599997E-3</v>
      </c>
    </row>
    <row r="2199" spans="1:33" x14ac:dyDescent="0.35">
      <c r="A2199" s="84">
        <v>23979</v>
      </c>
      <c r="B2199" s="126">
        <v>46112</v>
      </c>
      <c r="C2199" s="84">
        <v>14107</v>
      </c>
      <c r="D2199" s="83" t="s">
        <v>2494</v>
      </c>
      <c r="E2199" s="85">
        <v>13282253</v>
      </c>
      <c r="F2199" s="85">
        <v>6661698</v>
      </c>
      <c r="G2199" s="85">
        <v>0</v>
      </c>
      <c r="H2199" s="85">
        <v>0</v>
      </c>
      <c r="I2199" s="85">
        <v>1256533</v>
      </c>
      <c r="J2199" s="85">
        <v>632154</v>
      </c>
      <c r="K2199" s="85">
        <v>422198</v>
      </c>
      <c r="L2199" s="85">
        <v>0</v>
      </c>
      <c r="M2199" s="85">
        <v>0</v>
      </c>
      <c r="N2199" s="85">
        <v>0</v>
      </c>
      <c r="O2199" s="153">
        <v>960729</v>
      </c>
      <c r="P2199" s="153">
        <v>3390084</v>
      </c>
      <c r="Q2199" s="153">
        <v>0</v>
      </c>
      <c r="R2199" s="153">
        <v>0</v>
      </c>
      <c r="S2199" s="153">
        <v>0</v>
      </c>
      <c r="T2199" s="154" t="s">
        <v>4364</v>
      </c>
      <c r="U2199" s="86" t="s">
        <v>4364</v>
      </c>
      <c r="V2199" s="154">
        <v>-5.8473206100000003E-5</v>
      </c>
      <c r="W2199" s="86">
        <v>5.3020660918749997E-2</v>
      </c>
      <c r="X2199" s="86">
        <v>0</v>
      </c>
      <c r="Y2199" s="86">
        <v>7.1117224892E-4</v>
      </c>
      <c r="Z2199" s="154" t="s">
        <v>4364</v>
      </c>
      <c r="AA2199" s="86">
        <v>0</v>
      </c>
      <c r="AB2199" s="154" t="s">
        <v>4364</v>
      </c>
      <c r="AC2199" s="154" t="s">
        <v>4364</v>
      </c>
      <c r="AD2199" s="154" t="s">
        <v>4364</v>
      </c>
      <c r="AE2199" s="154" t="s">
        <v>4364</v>
      </c>
      <c r="AF2199" s="154" t="s">
        <v>4364</v>
      </c>
      <c r="AG2199" s="86">
        <v>1.1842698327799999E-2</v>
      </c>
    </row>
    <row r="2200" spans="1:33" x14ac:dyDescent="0.35">
      <c r="A2200" s="84">
        <v>23986</v>
      </c>
      <c r="B2200" s="126">
        <v>46112</v>
      </c>
      <c r="C2200" s="84">
        <v>14114</v>
      </c>
      <c r="D2200" s="83" t="s">
        <v>2495</v>
      </c>
      <c r="E2200" s="85">
        <v>48290218</v>
      </c>
      <c r="F2200" s="85">
        <v>30534265</v>
      </c>
      <c r="G2200" s="85">
        <v>0</v>
      </c>
      <c r="H2200" s="85">
        <v>0</v>
      </c>
      <c r="I2200" s="85">
        <v>0</v>
      </c>
      <c r="J2200" s="85">
        <v>5694466</v>
      </c>
      <c r="K2200" s="85">
        <v>9848394</v>
      </c>
      <c r="L2200" s="85">
        <v>0</v>
      </c>
      <c r="M2200" s="85">
        <v>0</v>
      </c>
      <c r="N2200" s="85">
        <v>0</v>
      </c>
      <c r="O2200" s="153">
        <v>1076033</v>
      </c>
      <c r="P2200" s="153">
        <v>8790023</v>
      </c>
      <c r="Q2200" s="153">
        <v>5125348</v>
      </c>
      <c r="R2200" s="153">
        <v>0</v>
      </c>
      <c r="S2200" s="153">
        <v>0</v>
      </c>
      <c r="T2200" s="86" t="s">
        <v>4364</v>
      </c>
      <c r="U2200" s="154" t="s">
        <v>4364</v>
      </c>
      <c r="V2200" s="154" t="s">
        <v>4364</v>
      </c>
      <c r="W2200" s="86">
        <v>1.4393891456819999E-2</v>
      </c>
      <c r="X2200" s="86">
        <v>0</v>
      </c>
      <c r="Y2200" s="86">
        <v>7.4991210171000005E-4</v>
      </c>
      <c r="Z2200" s="154" t="s">
        <v>4364</v>
      </c>
      <c r="AA2200" s="86">
        <v>9.7763576277000008E-4</v>
      </c>
      <c r="AB2200" s="86">
        <v>0</v>
      </c>
      <c r="AC2200" s="86" t="s">
        <v>4364</v>
      </c>
      <c r="AD2200" s="154" t="s">
        <v>4364</v>
      </c>
      <c r="AE2200" s="154" t="s">
        <v>4364</v>
      </c>
      <c r="AF2200" s="154" t="s">
        <v>4364</v>
      </c>
      <c r="AG2200" s="86">
        <v>1.0063920097599999E-3</v>
      </c>
    </row>
    <row r="2201" spans="1:33" x14ac:dyDescent="0.35">
      <c r="A2201" s="84">
        <v>23990</v>
      </c>
      <c r="B2201" s="126">
        <v>46112</v>
      </c>
      <c r="C2201" s="84">
        <v>14118</v>
      </c>
      <c r="D2201" s="83" t="s">
        <v>2496</v>
      </c>
      <c r="E2201" s="85">
        <v>3041539</v>
      </c>
      <c r="F2201" s="85">
        <v>914664</v>
      </c>
      <c r="G2201" s="85">
        <v>0</v>
      </c>
      <c r="H2201" s="85">
        <v>22091</v>
      </c>
      <c r="I2201" s="85">
        <v>0</v>
      </c>
      <c r="J2201" s="85">
        <v>473602</v>
      </c>
      <c r="K2201" s="85">
        <v>102549</v>
      </c>
      <c r="L2201" s="85">
        <v>0</v>
      </c>
      <c r="M2201" s="85">
        <v>0</v>
      </c>
      <c r="N2201" s="85">
        <v>0</v>
      </c>
      <c r="O2201" s="153">
        <v>200425</v>
      </c>
      <c r="P2201" s="153">
        <v>115996</v>
      </c>
      <c r="Q2201" s="153">
        <v>0</v>
      </c>
      <c r="R2201" s="153">
        <v>0</v>
      </c>
      <c r="S2201" s="153">
        <v>0</v>
      </c>
      <c r="T2201" s="154" t="s">
        <v>4364</v>
      </c>
      <c r="U2201" s="154">
        <v>6.1065365101940002E-2</v>
      </c>
      <c r="V2201" s="154" t="s">
        <v>4364</v>
      </c>
      <c r="W2201" s="86">
        <v>9.4035502159499993E-3</v>
      </c>
      <c r="X2201" s="86">
        <v>0</v>
      </c>
      <c r="Y2201" s="86">
        <v>0</v>
      </c>
      <c r="Z2201" s="154" t="s">
        <v>4364</v>
      </c>
      <c r="AA2201" s="86">
        <v>0</v>
      </c>
      <c r="AB2201" s="154" t="s">
        <v>4364</v>
      </c>
      <c r="AC2201" s="154" t="s">
        <v>4364</v>
      </c>
      <c r="AD2201" s="154" t="s">
        <v>4364</v>
      </c>
      <c r="AE2201" s="154" t="s">
        <v>4364</v>
      </c>
      <c r="AF2201" s="154" t="s">
        <v>4364</v>
      </c>
      <c r="AG2201" s="86">
        <v>6.1001975177700004E-3</v>
      </c>
    </row>
    <row r="2202" spans="1:33" x14ac:dyDescent="0.35">
      <c r="A2202" s="84">
        <v>24026</v>
      </c>
      <c r="B2202" s="126">
        <v>46112</v>
      </c>
      <c r="C2202" s="84">
        <v>14154</v>
      </c>
      <c r="D2202" s="83" t="s">
        <v>2497</v>
      </c>
      <c r="E2202" s="85">
        <v>340277650</v>
      </c>
      <c r="F2202" s="85">
        <v>243238986</v>
      </c>
      <c r="G2202" s="85">
        <v>14147383</v>
      </c>
      <c r="H2202" s="85">
        <v>0</v>
      </c>
      <c r="I2202" s="85">
        <v>0</v>
      </c>
      <c r="J2202" s="85">
        <v>20496212</v>
      </c>
      <c r="K2202" s="85">
        <v>119477573</v>
      </c>
      <c r="L2202" s="85">
        <v>0</v>
      </c>
      <c r="M2202" s="85">
        <v>11976</v>
      </c>
      <c r="N2202" s="85">
        <v>0</v>
      </c>
      <c r="O2202" s="153">
        <v>8214077</v>
      </c>
      <c r="P2202" s="153">
        <v>10936509</v>
      </c>
      <c r="Q2202" s="153">
        <v>45591649</v>
      </c>
      <c r="R2202" s="153">
        <v>24363607</v>
      </c>
      <c r="S2202" s="153">
        <v>0</v>
      </c>
      <c r="T2202" s="154">
        <v>1.7338281254570001E-2</v>
      </c>
      <c r="U2202" s="154" t="s">
        <v>4364</v>
      </c>
      <c r="V2202" s="154" t="s">
        <v>4364</v>
      </c>
      <c r="W2202" s="86">
        <v>2.1847793197880001E-2</v>
      </c>
      <c r="X2202" s="154">
        <v>7.8740716167800005E-6</v>
      </c>
      <c r="Y2202" s="154">
        <v>4.6660336193599999E-3</v>
      </c>
      <c r="Z2202" s="154" t="s">
        <v>4364</v>
      </c>
      <c r="AA2202" s="154">
        <v>4.4352630589399996E-3</v>
      </c>
      <c r="AB2202" s="154">
        <v>9.3970932249699999E-7</v>
      </c>
      <c r="AC2202" s="154">
        <v>2.2965292413000001E-4</v>
      </c>
      <c r="AD2202" s="154" t="s">
        <v>4364</v>
      </c>
      <c r="AE2202" s="154">
        <v>0</v>
      </c>
      <c r="AF2202" s="154" t="s">
        <v>4364</v>
      </c>
      <c r="AG2202" s="86">
        <v>4.4464245824700002E-3</v>
      </c>
    </row>
    <row r="2203" spans="1:33" x14ac:dyDescent="0.35">
      <c r="A2203" s="84">
        <v>24036</v>
      </c>
      <c r="B2203" s="126">
        <v>46112</v>
      </c>
      <c r="C2203" s="84">
        <v>14164</v>
      </c>
      <c r="D2203" s="83" t="s">
        <v>2498</v>
      </c>
      <c r="E2203" s="85">
        <v>47147912</v>
      </c>
      <c r="F2203" s="85">
        <v>18225736</v>
      </c>
      <c r="G2203" s="85">
        <v>0</v>
      </c>
      <c r="H2203" s="85">
        <v>0</v>
      </c>
      <c r="I2203" s="85">
        <v>0</v>
      </c>
      <c r="J2203" s="85">
        <v>2451631</v>
      </c>
      <c r="K2203" s="85">
        <v>8770551</v>
      </c>
      <c r="L2203" s="85">
        <v>0</v>
      </c>
      <c r="M2203" s="85">
        <v>0</v>
      </c>
      <c r="N2203" s="85">
        <v>0</v>
      </c>
      <c r="O2203" s="153">
        <v>2325933</v>
      </c>
      <c r="P2203" s="153">
        <v>926826</v>
      </c>
      <c r="Q2203" s="153">
        <v>1697602</v>
      </c>
      <c r="R2203" s="153">
        <v>2053193</v>
      </c>
      <c r="S2203" s="153">
        <v>0</v>
      </c>
      <c r="T2203" s="86" t="s">
        <v>4364</v>
      </c>
      <c r="U2203" s="154" t="s">
        <v>4364</v>
      </c>
      <c r="V2203" s="154" t="s">
        <v>4364</v>
      </c>
      <c r="W2203" s="86">
        <v>3.2229354974630003E-2</v>
      </c>
      <c r="X2203" s="86">
        <v>0</v>
      </c>
      <c r="Y2203" s="86">
        <v>9.2440196742000005E-4</v>
      </c>
      <c r="Z2203" s="154" t="s">
        <v>4364</v>
      </c>
      <c r="AA2203" s="86">
        <v>0</v>
      </c>
      <c r="AB2203" s="86">
        <v>0</v>
      </c>
      <c r="AC2203" s="86">
        <v>0</v>
      </c>
      <c r="AD2203" s="154" t="s">
        <v>4364</v>
      </c>
      <c r="AE2203" s="154" t="s">
        <v>4364</v>
      </c>
      <c r="AF2203" s="86" t="s">
        <v>4364</v>
      </c>
      <c r="AG2203" s="86">
        <v>3.5165118592000002E-3</v>
      </c>
    </row>
    <row r="2204" spans="1:33" x14ac:dyDescent="0.35">
      <c r="A2204" s="84">
        <v>24039</v>
      </c>
      <c r="B2204" s="126">
        <v>46112</v>
      </c>
      <c r="C2204" s="84">
        <v>14167</v>
      </c>
      <c r="D2204" s="83" t="s">
        <v>2499</v>
      </c>
      <c r="E2204" s="85">
        <v>2511986</v>
      </c>
      <c r="F2204" s="85">
        <v>1734920</v>
      </c>
      <c r="G2204" s="85">
        <v>0</v>
      </c>
      <c r="H2204" s="85">
        <v>0</v>
      </c>
      <c r="I2204" s="85">
        <v>0</v>
      </c>
      <c r="J2204" s="85">
        <v>548744</v>
      </c>
      <c r="K2204" s="85">
        <v>591108</v>
      </c>
      <c r="L2204" s="85">
        <v>0</v>
      </c>
      <c r="M2204" s="85">
        <v>0</v>
      </c>
      <c r="N2204" s="85">
        <v>0</v>
      </c>
      <c r="O2204" s="153">
        <v>437404</v>
      </c>
      <c r="P2204" s="153">
        <v>157665</v>
      </c>
      <c r="Q2204" s="153">
        <v>0</v>
      </c>
      <c r="R2204" s="153">
        <v>0</v>
      </c>
      <c r="S2204" s="153">
        <v>0</v>
      </c>
      <c r="T2204" s="154" t="s">
        <v>4364</v>
      </c>
      <c r="U2204" s="86" t="s">
        <v>4364</v>
      </c>
      <c r="V2204" s="154" t="s">
        <v>4364</v>
      </c>
      <c r="W2204" s="86">
        <v>9.8113218644799993E-3</v>
      </c>
      <c r="X2204" s="86">
        <v>6.2973214656900003E-3</v>
      </c>
      <c r="Y2204" s="86">
        <v>0</v>
      </c>
      <c r="Z2204" s="154" t="s">
        <v>4364</v>
      </c>
      <c r="AA2204" s="86">
        <v>0</v>
      </c>
      <c r="AB2204" s="154" t="s">
        <v>4364</v>
      </c>
      <c r="AC2204" s="154" t="s">
        <v>4364</v>
      </c>
      <c r="AD2204" s="154" t="s">
        <v>4364</v>
      </c>
      <c r="AE2204" s="154" t="s">
        <v>4364</v>
      </c>
      <c r="AF2204" s="154" t="s">
        <v>4364</v>
      </c>
      <c r="AG2204" s="86">
        <v>4.54032211134E-3</v>
      </c>
    </row>
    <row r="2205" spans="1:33" x14ac:dyDescent="0.35">
      <c r="A2205" s="84">
        <v>24043</v>
      </c>
      <c r="B2205" s="126">
        <v>46112</v>
      </c>
      <c r="C2205" s="84">
        <v>14171</v>
      </c>
      <c r="D2205" s="83" t="s">
        <v>2500</v>
      </c>
      <c r="E2205" s="85">
        <v>1104586</v>
      </c>
      <c r="F2205" s="85">
        <v>262111</v>
      </c>
      <c r="G2205" s="85">
        <v>0</v>
      </c>
      <c r="H2205" s="85">
        <v>0</v>
      </c>
      <c r="I2205" s="85">
        <v>0</v>
      </c>
      <c r="J2205" s="85">
        <v>0</v>
      </c>
      <c r="K2205" s="85">
        <v>170370</v>
      </c>
      <c r="L2205" s="85">
        <v>0</v>
      </c>
      <c r="M2205" s="85">
        <v>0</v>
      </c>
      <c r="N2205" s="85">
        <v>0</v>
      </c>
      <c r="O2205" s="153">
        <v>84893</v>
      </c>
      <c r="P2205" s="153">
        <v>6848</v>
      </c>
      <c r="Q2205" s="153">
        <v>0</v>
      </c>
      <c r="R2205" s="153">
        <v>0</v>
      </c>
      <c r="S2205" s="153">
        <v>0</v>
      </c>
      <c r="T2205" s="86" t="s">
        <v>4364</v>
      </c>
      <c r="U2205" s="154" t="s">
        <v>4364</v>
      </c>
      <c r="V2205" s="154" t="s">
        <v>4364</v>
      </c>
      <c r="W2205" s="86">
        <v>0</v>
      </c>
      <c r="X2205" s="86">
        <v>0</v>
      </c>
      <c r="Y2205" s="86">
        <v>0</v>
      </c>
      <c r="Z2205" s="154" t="s">
        <v>4364</v>
      </c>
      <c r="AA2205" s="86">
        <v>0</v>
      </c>
      <c r="AB2205" s="86" t="s">
        <v>4364</v>
      </c>
      <c r="AC2205" s="86" t="s">
        <v>4364</v>
      </c>
      <c r="AD2205" s="154" t="s">
        <v>4364</v>
      </c>
      <c r="AE2205" s="154" t="s">
        <v>4364</v>
      </c>
      <c r="AF2205" s="154" t="s">
        <v>4364</v>
      </c>
      <c r="AG2205" s="86">
        <v>0</v>
      </c>
    </row>
    <row r="2206" spans="1:33" x14ac:dyDescent="0.35">
      <c r="A2206" s="84">
        <v>24047</v>
      </c>
      <c r="B2206" s="126">
        <v>46112</v>
      </c>
      <c r="C2206" s="84">
        <v>14175</v>
      </c>
      <c r="D2206" s="83" t="s">
        <v>2501</v>
      </c>
      <c r="E2206" s="85">
        <v>309556020</v>
      </c>
      <c r="F2206" s="85">
        <v>196765922</v>
      </c>
      <c r="G2206" s="85">
        <v>10396781</v>
      </c>
      <c r="H2206" s="85">
        <v>0</v>
      </c>
      <c r="I2206" s="85">
        <v>0</v>
      </c>
      <c r="J2206" s="85">
        <v>5185422</v>
      </c>
      <c r="K2206" s="85">
        <v>44159735</v>
      </c>
      <c r="L2206" s="85">
        <v>0</v>
      </c>
      <c r="M2206" s="85">
        <v>16304400</v>
      </c>
      <c r="N2206" s="85">
        <v>6981433</v>
      </c>
      <c r="O2206" s="153">
        <v>9597060</v>
      </c>
      <c r="P2206" s="153">
        <v>12918886</v>
      </c>
      <c r="Q2206" s="153">
        <v>64078933</v>
      </c>
      <c r="R2206" s="153">
        <v>25917807</v>
      </c>
      <c r="S2206" s="153">
        <v>1225465</v>
      </c>
      <c r="T2206" s="154">
        <v>2.244447603827E-2</v>
      </c>
      <c r="U2206" s="154" t="s">
        <v>4364</v>
      </c>
      <c r="V2206" s="154" t="s">
        <v>4364</v>
      </c>
      <c r="W2206" s="86">
        <v>3.7464438316409998E-2</v>
      </c>
      <c r="X2206" s="86">
        <v>2.2332733331899999E-3</v>
      </c>
      <c r="Y2206" s="86">
        <v>1.9295248961210001E-2</v>
      </c>
      <c r="Z2206" s="154" t="s">
        <v>4364</v>
      </c>
      <c r="AA2206" s="86">
        <v>1.561884555979E-2</v>
      </c>
      <c r="AB2206" s="154">
        <v>-2.69338444E-5</v>
      </c>
      <c r="AC2206" s="154">
        <v>0</v>
      </c>
      <c r="AD2206" s="154">
        <v>1.9953160955800001E-3</v>
      </c>
      <c r="AE2206" s="154">
        <v>0</v>
      </c>
      <c r="AF2206" s="154">
        <v>1.987415442502E-2</v>
      </c>
      <c r="AG2206" s="86">
        <v>1.027496356867E-2</v>
      </c>
    </row>
    <row r="2207" spans="1:33" x14ac:dyDescent="0.35">
      <c r="A2207" s="84">
        <v>24073</v>
      </c>
      <c r="B2207" s="126">
        <v>46112</v>
      </c>
      <c r="C2207" s="84">
        <v>14201</v>
      </c>
      <c r="D2207" s="83" t="s">
        <v>2502</v>
      </c>
      <c r="E2207" s="85">
        <v>160639</v>
      </c>
      <c r="F2207" s="85">
        <v>107700</v>
      </c>
      <c r="G2207" s="85">
        <v>0</v>
      </c>
      <c r="H2207" s="85">
        <v>0</v>
      </c>
      <c r="I2207" s="85">
        <v>0</v>
      </c>
      <c r="J2207" s="85">
        <v>0</v>
      </c>
      <c r="K2207" s="85">
        <v>0</v>
      </c>
      <c r="L2207" s="85">
        <v>0</v>
      </c>
      <c r="M2207" s="85">
        <v>0</v>
      </c>
      <c r="N2207" s="85">
        <v>0</v>
      </c>
      <c r="O2207" s="153">
        <v>107700</v>
      </c>
      <c r="P2207" s="153">
        <v>0</v>
      </c>
      <c r="Q2207" s="153">
        <v>0</v>
      </c>
      <c r="R2207" s="153">
        <v>0</v>
      </c>
      <c r="S2207" s="153">
        <v>0</v>
      </c>
      <c r="T2207" s="154" t="s">
        <v>4364</v>
      </c>
      <c r="U2207" s="154" t="s">
        <v>4364</v>
      </c>
      <c r="V2207" s="154" t="s">
        <v>4364</v>
      </c>
      <c r="W2207" s="86">
        <v>4.4136186251440002E-2</v>
      </c>
      <c r="X2207" s="86" t="s">
        <v>4364</v>
      </c>
      <c r="Y2207" s="86" t="s">
        <v>4364</v>
      </c>
      <c r="Z2207" s="154" t="s">
        <v>4364</v>
      </c>
      <c r="AA2207" s="86" t="s">
        <v>4364</v>
      </c>
      <c r="AB2207" s="86" t="s">
        <v>4364</v>
      </c>
      <c r="AC2207" s="86" t="s">
        <v>4364</v>
      </c>
      <c r="AD2207" s="154" t="s">
        <v>4364</v>
      </c>
      <c r="AE2207" s="154" t="s">
        <v>4364</v>
      </c>
      <c r="AF2207" s="154" t="s">
        <v>4364</v>
      </c>
      <c r="AG2207" s="86">
        <v>4.4136186251440002E-2</v>
      </c>
    </row>
    <row r="2208" spans="1:33" x14ac:dyDescent="0.35">
      <c r="A2208" s="84">
        <v>24078</v>
      </c>
      <c r="B2208" s="126">
        <v>46112</v>
      </c>
      <c r="C2208" s="84">
        <v>14206</v>
      </c>
      <c r="D2208" s="83" t="s">
        <v>2503</v>
      </c>
      <c r="E2208" s="85">
        <v>121336850</v>
      </c>
      <c r="F2208" s="85">
        <v>59676929</v>
      </c>
      <c r="G2208" s="85">
        <v>0</v>
      </c>
      <c r="H2208" s="85">
        <v>0</v>
      </c>
      <c r="I2208" s="85">
        <v>0</v>
      </c>
      <c r="J2208" s="85">
        <v>14042446</v>
      </c>
      <c r="K2208" s="85">
        <v>17690172</v>
      </c>
      <c r="L2208" s="85">
        <v>0</v>
      </c>
      <c r="M2208" s="85">
        <v>0</v>
      </c>
      <c r="N2208" s="85">
        <v>0</v>
      </c>
      <c r="O2208" s="153">
        <v>500358</v>
      </c>
      <c r="P2208" s="153">
        <v>426496</v>
      </c>
      <c r="Q2208" s="153">
        <v>23363135</v>
      </c>
      <c r="R2208" s="153">
        <v>3654322</v>
      </c>
      <c r="S2208" s="153">
        <v>0</v>
      </c>
      <c r="T2208" s="86" t="s">
        <v>4364</v>
      </c>
      <c r="U2208" s="154" t="s">
        <v>4364</v>
      </c>
      <c r="V2208" s="154" t="s">
        <v>4364</v>
      </c>
      <c r="W2208" s="86">
        <v>2.0346535787410001E-2</v>
      </c>
      <c r="X2208" s="86">
        <v>2.04993463618E-3</v>
      </c>
      <c r="Y2208" s="86">
        <v>1.48656668543E-3</v>
      </c>
      <c r="Z2208" s="154" t="s">
        <v>4364</v>
      </c>
      <c r="AA2208" s="86">
        <v>-6.9689849700000001E-4</v>
      </c>
      <c r="AB2208" s="86">
        <v>0</v>
      </c>
      <c r="AC2208" s="86">
        <v>-2.7302619700000002E-4</v>
      </c>
      <c r="AD2208" s="154" t="s">
        <v>4364</v>
      </c>
      <c r="AE2208" s="154" t="s">
        <v>4364</v>
      </c>
      <c r="AF2208" s="154" t="s">
        <v>4364</v>
      </c>
      <c r="AG2208" s="86">
        <v>9.841273675199999E-4</v>
      </c>
    </row>
    <row r="2209" spans="1:33" x14ac:dyDescent="0.35">
      <c r="A2209" s="84">
        <v>24090</v>
      </c>
      <c r="B2209" s="126">
        <v>46112</v>
      </c>
      <c r="C2209" s="84">
        <v>14218</v>
      </c>
      <c r="D2209" s="83" t="s">
        <v>2504</v>
      </c>
      <c r="E2209" s="85">
        <v>11720737</v>
      </c>
      <c r="F2209" s="85">
        <v>6781097</v>
      </c>
      <c r="G2209" s="85">
        <v>176868</v>
      </c>
      <c r="H2209" s="85">
        <v>0</v>
      </c>
      <c r="I2209" s="85">
        <v>0</v>
      </c>
      <c r="J2209" s="85">
        <v>2226126</v>
      </c>
      <c r="K2209" s="85">
        <v>2448546</v>
      </c>
      <c r="L2209" s="85">
        <v>0</v>
      </c>
      <c r="M2209" s="85">
        <v>0</v>
      </c>
      <c r="N2209" s="85">
        <v>0</v>
      </c>
      <c r="O2209" s="153">
        <v>864956</v>
      </c>
      <c r="P2209" s="153">
        <v>1064601</v>
      </c>
      <c r="Q2209" s="153">
        <v>0</v>
      </c>
      <c r="R2209" s="153">
        <v>0</v>
      </c>
      <c r="S2209" s="153">
        <v>0</v>
      </c>
      <c r="T2209" s="86">
        <v>3.0987708731200002E-3</v>
      </c>
      <c r="U2209" s="154" t="s">
        <v>4364</v>
      </c>
      <c r="V2209" s="154" t="s">
        <v>4364</v>
      </c>
      <c r="W2209" s="86">
        <v>0</v>
      </c>
      <c r="X2209" s="86">
        <v>0</v>
      </c>
      <c r="Y2209" s="86">
        <v>0</v>
      </c>
      <c r="Z2209" s="154" t="s">
        <v>4364</v>
      </c>
      <c r="AA2209" s="86">
        <v>0</v>
      </c>
      <c r="AB2209" s="86" t="s">
        <v>4364</v>
      </c>
      <c r="AC2209" s="86" t="s">
        <v>4364</v>
      </c>
      <c r="AD2209" s="154" t="s">
        <v>4364</v>
      </c>
      <c r="AE2209" s="154" t="s">
        <v>4364</v>
      </c>
      <c r="AF2209" s="154" t="s">
        <v>4364</v>
      </c>
      <c r="AG2209" s="86">
        <v>8.0822311329999995E-5</v>
      </c>
    </row>
    <row r="2210" spans="1:33" x14ac:dyDescent="0.35">
      <c r="A2210" s="84">
        <v>24108</v>
      </c>
      <c r="B2210" s="126">
        <v>46112</v>
      </c>
      <c r="C2210" s="84">
        <v>14236</v>
      </c>
      <c r="D2210" s="83" t="s">
        <v>2505</v>
      </c>
      <c r="E2210" s="85">
        <v>49110494</v>
      </c>
      <c r="F2210" s="85">
        <v>35344578</v>
      </c>
      <c r="G2210" s="85">
        <v>389917</v>
      </c>
      <c r="H2210" s="85">
        <v>0</v>
      </c>
      <c r="I2210" s="85">
        <v>0</v>
      </c>
      <c r="J2210" s="85">
        <v>7011616</v>
      </c>
      <c r="K2210" s="85">
        <v>19954862</v>
      </c>
      <c r="L2210" s="85">
        <v>0</v>
      </c>
      <c r="M2210" s="85">
        <v>0</v>
      </c>
      <c r="N2210" s="85">
        <v>0</v>
      </c>
      <c r="O2210" s="153">
        <v>2494075</v>
      </c>
      <c r="P2210" s="153">
        <v>4083007</v>
      </c>
      <c r="Q2210" s="153">
        <v>1411101</v>
      </c>
      <c r="R2210" s="153">
        <v>0</v>
      </c>
      <c r="S2210" s="153">
        <v>0</v>
      </c>
      <c r="T2210" s="86">
        <v>2.0333120876040001E-2</v>
      </c>
      <c r="U2210" s="154" t="s">
        <v>4364</v>
      </c>
      <c r="V2210" s="154" t="s">
        <v>4364</v>
      </c>
      <c r="W2210" s="86">
        <v>2.2270424515100001E-2</v>
      </c>
      <c r="X2210" s="86">
        <v>0</v>
      </c>
      <c r="Y2210" s="86">
        <v>5.2420841521699998E-3</v>
      </c>
      <c r="Z2210" s="154" t="s">
        <v>4364</v>
      </c>
      <c r="AA2210" s="86">
        <v>1.0014662456199999E-3</v>
      </c>
      <c r="AB2210" s="86">
        <v>0</v>
      </c>
      <c r="AC2210" s="86" t="s">
        <v>4364</v>
      </c>
      <c r="AD2210" s="154" t="s">
        <v>4364</v>
      </c>
      <c r="AE2210" s="86" t="s">
        <v>4364</v>
      </c>
      <c r="AF2210" s="154" t="s">
        <v>4364</v>
      </c>
      <c r="AG2210" s="86">
        <v>4.8155997586200004E-3</v>
      </c>
    </row>
    <row r="2211" spans="1:33" x14ac:dyDescent="0.35">
      <c r="A2211" s="84">
        <v>24110</v>
      </c>
      <c r="B2211" s="126">
        <v>46112</v>
      </c>
      <c r="C2211" s="84">
        <v>14238</v>
      </c>
      <c r="D2211" s="83" t="s">
        <v>2506</v>
      </c>
      <c r="E2211" s="85">
        <v>150389042</v>
      </c>
      <c r="F2211" s="85">
        <v>65087739</v>
      </c>
      <c r="G2211" s="85">
        <v>1398431</v>
      </c>
      <c r="H2211" s="85">
        <v>0</v>
      </c>
      <c r="I2211" s="85">
        <v>0</v>
      </c>
      <c r="J2211" s="85">
        <v>3526368</v>
      </c>
      <c r="K2211" s="85">
        <v>7937143</v>
      </c>
      <c r="L2211" s="85">
        <v>0</v>
      </c>
      <c r="M2211" s="85">
        <v>0</v>
      </c>
      <c r="N2211" s="85">
        <v>0</v>
      </c>
      <c r="O2211" s="153">
        <v>1286652</v>
      </c>
      <c r="P2211" s="153">
        <v>9429025</v>
      </c>
      <c r="Q2211" s="153">
        <v>30197344</v>
      </c>
      <c r="R2211" s="153">
        <v>11312776</v>
      </c>
      <c r="S2211" s="153">
        <v>0</v>
      </c>
      <c r="T2211" s="154">
        <v>7.4428205002000005E-4</v>
      </c>
      <c r="U2211" s="154" t="s">
        <v>4364</v>
      </c>
      <c r="V2211" s="154" t="s">
        <v>4364</v>
      </c>
      <c r="W2211" s="86">
        <v>7.4202230578199998E-3</v>
      </c>
      <c r="X2211" s="86">
        <v>0</v>
      </c>
      <c r="Y2211" s="86">
        <v>1.5843881834E-3</v>
      </c>
      <c r="Z2211" s="154" t="s">
        <v>4364</v>
      </c>
      <c r="AA2211" s="86">
        <v>1.053023269693E-2</v>
      </c>
      <c r="AB2211" s="154">
        <v>0</v>
      </c>
      <c r="AC2211" s="154">
        <v>0</v>
      </c>
      <c r="AD2211" s="154" t="s">
        <v>4364</v>
      </c>
      <c r="AE2211" s="154" t="s">
        <v>4364</v>
      </c>
      <c r="AF2211" s="154" t="s">
        <v>4364</v>
      </c>
      <c r="AG2211" s="86">
        <v>2.0776158957299998E-3</v>
      </c>
    </row>
    <row r="2212" spans="1:33" x14ac:dyDescent="0.35">
      <c r="A2212" s="84">
        <v>24123</v>
      </c>
      <c r="B2212" s="126">
        <v>46112</v>
      </c>
      <c r="C2212" s="84">
        <v>14251</v>
      </c>
      <c r="D2212" s="83" t="s">
        <v>2507</v>
      </c>
      <c r="E2212" s="85">
        <v>436395</v>
      </c>
      <c r="F2212" s="85">
        <v>0</v>
      </c>
      <c r="G2212" s="85">
        <v>0</v>
      </c>
      <c r="H2212" s="85">
        <v>0</v>
      </c>
      <c r="I2212" s="85">
        <v>0</v>
      </c>
      <c r="J2212" s="85">
        <v>0</v>
      </c>
      <c r="K2212" s="85">
        <v>0</v>
      </c>
      <c r="L2212" s="85">
        <v>0</v>
      </c>
      <c r="M2212" s="85">
        <v>0</v>
      </c>
      <c r="N2212" s="85">
        <v>0</v>
      </c>
      <c r="O2212" s="153">
        <v>0</v>
      </c>
      <c r="P2212" s="153">
        <v>0</v>
      </c>
      <c r="Q2212" s="153">
        <v>0</v>
      </c>
      <c r="R2212" s="153">
        <v>0</v>
      </c>
      <c r="S2212" s="153">
        <v>0</v>
      </c>
      <c r="T2212" s="86" t="s">
        <v>4364</v>
      </c>
      <c r="U2212" s="154" t="s">
        <v>4364</v>
      </c>
      <c r="V2212" s="154" t="s">
        <v>4364</v>
      </c>
      <c r="W2212" s="86">
        <v>0</v>
      </c>
      <c r="X2212" s="86" t="s">
        <v>4364</v>
      </c>
      <c r="Y2212" s="86" t="s">
        <v>4364</v>
      </c>
      <c r="Z2212" s="154" t="s">
        <v>4364</v>
      </c>
      <c r="AA2212" s="86" t="s">
        <v>4364</v>
      </c>
      <c r="AB2212" s="86" t="s">
        <v>4364</v>
      </c>
      <c r="AC2212" s="154" t="s">
        <v>4364</v>
      </c>
      <c r="AD2212" s="154" t="s">
        <v>4364</v>
      </c>
      <c r="AE2212" s="154" t="s">
        <v>4364</v>
      </c>
      <c r="AF2212" s="154" t="s">
        <v>4364</v>
      </c>
      <c r="AG2212" s="86">
        <v>0</v>
      </c>
    </row>
    <row r="2213" spans="1:33" x14ac:dyDescent="0.35">
      <c r="A2213" s="84">
        <v>24131</v>
      </c>
      <c r="B2213" s="126">
        <v>46112</v>
      </c>
      <c r="C2213" s="84">
        <v>14259</v>
      </c>
      <c r="D2213" s="83" t="s">
        <v>2508</v>
      </c>
      <c r="E2213" s="85">
        <v>83252167</v>
      </c>
      <c r="F2213" s="85">
        <v>40682695</v>
      </c>
      <c r="G2213" s="85">
        <v>383016</v>
      </c>
      <c r="H2213" s="85">
        <v>0</v>
      </c>
      <c r="I2213" s="85">
        <v>0</v>
      </c>
      <c r="J2213" s="85">
        <v>10980076</v>
      </c>
      <c r="K2213" s="85">
        <v>7715378</v>
      </c>
      <c r="L2213" s="85">
        <v>0</v>
      </c>
      <c r="M2213" s="85">
        <v>1885182</v>
      </c>
      <c r="N2213" s="85">
        <v>526443</v>
      </c>
      <c r="O2213" s="153">
        <v>409915</v>
      </c>
      <c r="P2213" s="153">
        <v>994892</v>
      </c>
      <c r="Q2213" s="153">
        <v>17108483</v>
      </c>
      <c r="R2213" s="153">
        <v>679311</v>
      </c>
      <c r="S2213" s="153">
        <v>0</v>
      </c>
      <c r="T2213" s="86">
        <v>2.2957090626189999E-2</v>
      </c>
      <c r="U2213" s="86" t="s">
        <v>4364</v>
      </c>
      <c r="V2213" s="154" t="s">
        <v>4364</v>
      </c>
      <c r="W2213" s="86">
        <v>-3.4203610803999998E-3</v>
      </c>
      <c r="X2213" s="86">
        <v>2.1541375166E-4</v>
      </c>
      <c r="Y2213" s="86">
        <v>0</v>
      </c>
      <c r="Z2213" s="154" t="s">
        <v>4364</v>
      </c>
      <c r="AA2213" s="86">
        <v>3.9713988556899997E-2</v>
      </c>
      <c r="AB2213" s="86">
        <v>0</v>
      </c>
      <c r="AC2213" s="86">
        <v>0</v>
      </c>
      <c r="AD2213" s="154" t="s">
        <v>4364</v>
      </c>
      <c r="AE2213" s="154">
        <v>0</v>
      </c>
      <c r="AF2213" s="154">
        <v>0</v>
      </c>
      <c r="AG2213" s="86">
        <v>1.18356383871E-3</v>
      </c>
    </row>
    <row r="2214" spans="1:33" x14ac:dyDescent="0.35">
      <c r="A2214" s="84">
        <v>24140</v>
      </c>
      <c r="B2214" s="126">
        <v>46112</v>
      </c>
      <c r="C2214" s="84">
        <v>14268</v>
      </c>
      <c r="D2214" s="83" t="s">
        <v>2509</v>
      </c>
      <c r="E2214" s="85">
        <v>11056185</v>
      </c>
      <c r="F2214" s="85">
        <v>2489099</v>
      </c>
      <c r="G2214" s="85">
        <v>286710</v>
      </c>
      <c r="H2214" s="85">
        <v>0</v>
      </c>
      <c r="I2214" s="85">
        <v>0</v>
      </c>
      <c r="J2214" s="85">
        <v>188792</v>
      </c>
      <c r="K2214" s="85">
        <v>658841</v>
      </c>
      <c r="L2214" s="85">
        <v>0</v>
      </c>
      <c r="M2214" s="85">
        <v>0</v>
      </c>
      <c r="N2214" s="85">
        <v>0</v>
      </c>
      <c r="O2214" s="153">
        <v>299348</v>
      </c>
      <c r="P2214" s="153">
        <v>10728</v>
      </c>
      <c r="Q2214" s="153">
        <v>1044680</v>
      </c>
      <c r="R2214" s="153">
        <v>0</v>
      </c>
      <c r="S2214" s="153">
        <v>0</v>
      </c>
      <c r="T2214" s="154">
        <v>2.9669674402529999E-2</v>
      </c>
      <c r="U2214" s="154" t="s">
        <v>4364</v>
      </c>
      <c r="V2214" s="154" t="s">
        <v>4364</v>
      </c>
      <c r="W2214" s="86">
        <v>5.9932465367989997E-2</v>
      </c>
      <c r="X2214" s="86">
        <v>0</v>
      </c>
      <c r="Y2214" s="86">
        <v>9.4578364643899994E-3</v>
      </c>
      <c r="Z2214" s="154" t="s">
        <v>4364</v>
      </c>
      <c r="AA2214" s="86">
        <v>0</v>
      </c>
      <c r="AB2214" s="154">
        <v>0</v>
      </c>
      <c r="AC2214" s="154" t="s">
        <v>4364</v>
      </c>
      <c r="AD2214" s="154" t="s">
        <v>4364</v>
      </c>
      <c r="AE2214" s="154" t="s">
        <v>4364</v>
      </c>
      <c r="AF2214" s="154" t="s">
        <v>4364</v>
      </c>
      <c r="AG2214" s="86">
        <v>1.36389723862E-2</v>
      </c>
    </row>
    <row r="2215" spans="1:33" x14ac:dyDescent="0.35">
      <c r="A2215" s="84">
        <v>24150</v>
      </c>
      <c r="B2215" s="126">
        <v>46112</v>
      </c>
      <c r="C2215" s="84">
        <v>14278</v>
      </c>
      <c r="D2215" s="83" t="s">
        <v>2510</v>
      </c>
      <c r="E2215" s="85">
        <v>130511288</v>
      </c>
      <c r="F2215" s="85">
        <v>77652052</v>
      </c>
      <c r="G2215" s="85">
        <v>737077</v>
      </c>
      <c r="H2215" s="85">
        <v>0</v>
      </c>
      <c r="I2215" s="85">
        <v>0</v>
      </c>
      <c r="J2215" s="85">
        <v>4244048</v>
      </c>
      <c r="K2215" s="85">
        <v>15731264</v>
      </c>
      <c r="L2215" s="85">
        <v>0</v>
      </c>
      <c r="M2215" s="85">
        <v>4572467</v>
      </c>
      <c r="N2215" s="85">
        <v>0</v>
      </c>
      <c r="O2215" s="153">
        <v>5069281</v>
      </c>
      <c r="P2215" s="153">
        <v>3430883</v>
      </c>
      <c r="Q2215" s="153">
        <v>5180605</v>
      </c>
      <c r="R2215" s="153">
        <v>38686427</v>
      </c>
      <c r="S2215" s="153">
        <v>0</v>
      </c>
      <c r="T2215" s="154">
        <v>7.2873543346200003E-3</v>
      </c>
      <c r="U2215" s="154" t="s">
        <v>4364</v>
      </c>
      <c r="V2215" s="86" t="s">
        <v>4364</v>
      </c>
      <c r="W2215" s="86">
        <v>6.5870829531500001E-3</v>
      </c>
      <c r="X2215" s="86">
        <v>5.0530281265000004E-4</v>
      </c>
      <c r="Y2215" s="86">
        <v>2.4914118320800002E-3</v>
      </c>
      <c r="Z2215" s="154" t="s">
        <v>4364</v>
      </c>
      <c r="AA2215" s="86">
        <v>0</v>
      </c>
      <c r="AB2215" s="86">
        <v>0</v>
      </c>
      <c r="AC2215" s="86">
        <v>0</v>
      </c>
      <c r="AD2215" s="154" t="s">
        <v>4364</v>
      </c>
      <c r="AE2215" s="154">
        <v>0</v>
      </c>
      <c r="AF2215" s="154" t="s">
        <v>4364</v>
      </c>
      <c r="AG2215" s="86">
        <v>1.0692349223699999E-3</v>
      </c>
    </row>
    <row r="2216" spans="1:33" x14ac:dyDescent="0.35">
      <c r="A2216" s="84">
        <v>24167</v>
      </c>
      <c r="B2216" s="126">
        <v>46112</v>
      </c>
      <c r="C2216" s="84">
        <v>14295</v>
      </c>
      <c r="D2216" s="83" t="s">
        <v>2511</v>
      </c>
      <c r="E2216" s="85">
        <v>3091919</v>
      </c>
      <c r="F2216" s="85">
        <v>1052178</v>
      </c>
      <c r="G2216" s="85">
        <v>0</v>
      </c>
      <c r="H2216" s="85">
        <v>0</v>
      </c>
      <c r="I2216" s="85">
        <v>0</v>
      </c>
      <c r="J2216" s="85">
        <v>1184</v>
      </c>
      <c r="K2216" s="85">
        <v>0</v>
      </c>
      <c r="L2216" s="85">
        <v>0</v>
      </c>
      <c r="M2216" s="85">
        <v>0</v>
      </c>
      <c r="N2216" s="85">
        <v>0</v>
      </c>
      <c r="O2216" s="153">
        <v>34779</v>
      </c>
      <c r="P2216" s="153">
        <v>0</v>
      </c>
      <c r="Q2216" s="153">
        <v>1016215</v>
      </c>
      <c r="R2216" s="153">
        <v>0</v>
      </c>
      <c r="S2216" s="153">
        <v>0</v>
      </c>
      <c r="T2216" s="86" t="s">
        <v>4364</v>
      </c>
      <c r="U2216" s="154" t="s">
        <v>4364</v>
      </c>
      <c r="V2216" s="154" t="s">
        <v>4364</v>
      </c>
      <c r="W2216" s="86">
        <v>0</v>
      </c>
      <c r="X2216" s="86">
        <v>0</v>
      </c>
      <c r="Y2216" s="86" t="s">
        <v>4364</v>
      </c>
      <c r="Z2216" s="154" t="s">
        <v>4364</v>
      </c>
      <c r="AA2216" s="86" t="s">
        <v>4364</v>
      </c>
      <c r="AB2216" s="86">
        <v>0</v>
      </c>
      <c r="AC2216" s="86" t="s">
        <v>4364</v>
      </c>
      <c r="AD2216" s="154" t="s">
        <v>4364</v>
      </c>
      <c r="AE2216" s="154" t="s">
        <v>4364</v>
      </c>
      <c r="AF2216" s="154" t="s">
        <v>4364</v>
      </c>
      <c r="AG2216" s="86">
        <v>0</v>
      </c>
    </row>
    <row r="2217" spans="1:33" x14ac:dyDescent="0.35">
      <c r="A2217" s="84">
        <v>24171</v>
      </c>
      <c r="B2217" s="126">
        <v>46112</v>
      </c>
      <c r="C2217" s="84">
        <v>14299</v>
      </c>
      <c r="D2217" s="83" t="s">
        <v>2512</v>
      </c>
      <c r="E2217" s="85">
        <v>89070966</v>
      </c>
      <c r="F2217" s="85">
        <v>56792706</v>
      </c>
      <c r="G2217" s="85">
        <v>0</v>
      </c>
      <c r="H2217" s="85">
        <v>92878</v>
      </c>
      <c r="I2217" s="85">
        <v>0</v>
      </c>
      <c r="J2217" s="85">
        <v>8718011</v>
      </c>
      <c r="K2217" s="85">
        <v>25105463</v>
      </c>
      <c r="L2217" s="85">
        <v>0</v>
      </c>
      <c r="M2217" s="85">
        <v>0</v>
      </c>
      <c r="N2217" s="85">
        <v>0</v>
      </c>
      <c r="O2217" s="153">
        <v>1139407</v>
      </c>
      <c r="P2217" s="153">
        <v>3245012</v>
      </c>
      <c r="Q2217" s="153">
        <v>16070419</v>
      </c>
      <c r="R2217" s="153">
        <v>2421516</v>
      </c>
      <c r="S2217" s="153">
        <v>0</v>
      </c>
      <c r="T2217" s="86" t="s">
        <v>4364</v>
      </c>
      <c r="U2217" s="154">
        <v>3.7285536484689998E-2</v>
      </c>
      <c r="V2217" s="86" t="s">
        <v>4364</v>
      </c>
      <c r="W2217" s="86">
        <v>1.197373231382E-2</v>
      </c>
      <c r="X2217" s="86">
        <v>5.7251825790500003E-3</v>
      </c>
      <c r="Y2217" s="86">
        <v>1.1982208976669999E-2</v>
      </c>
      <c r="Z2217" s="154" t="s">
        <v>4364</v>
      </c>
      <c r="AA2217" s="86">
        <v>1.311562021951E-2</v>
      </c>
      <c r="AB2217" s="86">
        <v>0</v>
      </c>
      <c r="AC2217" s="86">
        <v>0</v>
      </c>
      <c r="AD2217" s="154" t="s">
        <v>4364</v>
      </c>
      <c r="AE2217" s="86" t="s">
        <v>4364</v>
      </c>
      <c r="AF2217" s="154" t="s">
        <v>4364</v>
      </c>
      <c r="AG2217" s="86">
        <v>7.5342900966799999E-3</v>
      </c>
    </row>
    <row r="2218" spans="1:33" x14ac:dyDescent="0.35">
      <c r="A2218" s="84">
        <v>24181</v>
      </c>
      <c r="B2218" s="126">
        <v>46112</v>
      </c>
      <c r="C2218" s="84">
        <v>14308</v>
      </c>
      <c r="D2218" s="83" t="s">
        <v>2513</v>
      </c>
      <c r="E2218" s="85">
        <v>490477394</v>
      </c>
      <c r="F2218" s="85">
        <v>350602855</v>
      </c>
      <c r="G2218" s="85">
        <v>36753609</v>
      </c>
      <c r="H2218" s="85">
        <v>0</v>
      </c>
      <c r="I2218" s="85">
        <v>0</v>
      </c>
      <c r="J2218" s="85">
        <v>51855893</v>
      </c>
      <c r="K2218" s="85">
        <v>76807550</v>
      </c>
      <c r="L2218" s="85">
        <v>0</v>
      </c>
      <c r="M2218" s="85">
        <v>0</v>
      </c>
      <c r="N2218" s="85">
        <v>0</v>
      </c>
      <c r="O2218" s="153">
        <v>14552652</v>
      </c>
      <c r="P2218" s="153">
        <v>6598178</v>
      </c>
      <c r="Q2218" s="153">
        <v>63175010</v>
      </c>
      <c r="R2218" s="153">
        <v>100859964</v>
      </c>
      <c r="S2218" s="153">
        <v>0</v>
      </c>
      <c r="T2218" s="154">
        <v>3.0920246771889998E-2</v>
      </c>
      <c r="U2218" s="154" t="s">
        <v>4364</v>
      </c>
      <c r="V2218" s="86" t="s">
        <v>4364</v>
      </c>
      <c r="W2218" s="86">
        <v>2.4889764668750002E-2</v>
      </c>
      <c r="X2218" s="86">
        <v>2.487479042E-5</v>
      </c>
      <c r="Y2218" s="86">
        <v>3.2613489774899998E-3</v>
      </c>
      <c r="Z2218" s="154" t="s">
        <v>4364</v>
      </c>
      <c r="AA2218" s="154">
        <v>3.3984932532100001E-3</v>
      </c>
      <c r="AB2218" s="86">
        <v>0</v>
      </c>
      <c r="AC2218" s="154">
        <v>1.0101862971799999E-3</v>
      </c>
      <c r="AD2218" s="86" t="s">
        <v>4364</v>
      </c>
      <c r="AE2218" s="86" t="s">
        <v>4364</v>
      </c>
      <c r="AF2218" s="154" t="s">
        <v>4364</v>
      </c>
      <c r="AG2218" s="86">
        <v>5.3784872077200004E-3</v>
      </c>
    </row>
    <row r="2219" spans="1:33" x14ac:dyDescent="0.35">
      <c r="A2219" s="84">
        <v>24187</v>
      </c>
      <c r="B2219" s="126">
        <v>46112</v>
      </c>
      <c r="C2219" s="84">
        <v>14314</v>
      </c>
      <c r="D2219" s="83" t="s">
        <v>2514</v>
      </c>
      <c r="E2219" s="85">
        <v>172071750</v>
      </c>
      <c r="F2219" s="85">
        <v>115190142</v>
      </c>
      <c r="G2219" s="85">
        <v>3031251</v>
      </c>
      <c r="H2219" s="85">
        <v>0</v>
      </c>
      <c r="I2219" s="85">
        <v>0</v>
      </c>
      <c r="J2219" s="85">
        <v>8112795</v>
      </c>
      <c r="K2219" s="85">
        <v>22513178</v>
      </c>
      <c r="L2219" s="85">
        <v>0</v>
      </c>
      <c r="M2219" s="85">
        <v>25049202</v>
      </c>
      <c r="N2219" s="85">
        <v>3403304</v>
      </c>
      <c r="O2219" s="153">
        <v>9747678</v>
      </c>
      <c r="P2219" s="153">
        <v>937511</v>
      </c>
      <c r="Q2219" s="153">
        <v>22703342</v>
      </c>
      <c r="R2219" s="153">
        <v>19691882</v>
      </c>
      <c r="S2219" s="153">
        <v>0</v>
      </c>
      <c r="T2219" s="154">
        <v>2.812152849782E-2</v>
      </c>
      <c r="U2219" s="154" t="s">
        <v>4364</v>
      </c>
      <c r="V2219" s="86" t="s">
        <v>4364</v>
      </c>
      <c r="W2219" s="86">
        <v>4.0501432588929999E-2</v>
      </c>
      <c r="X2219" s="86">
        <v>0</v>
      </c>
      <c r="Y2219" s="86">
        <v>5.34000218326E-3</v>
      </c>
      <c r="Z2219" s="154" t="s">
        <v>4364</v>
      </c>
      <c r="AA2219" s="86">
        <v>0</v>
      </c>
      <c r="AB2219" s="86">
        <v>0</v>
      </c>
      <c r="AC2219" s="86">
        <v>5.5074924430000005E-4</v>
      </c>
      <c r="AD2219" s="154" t="s">
        <v>4364</v>
      </c>
      <c r="AE2219" s="154">
        <v>0</v>
      </c>
      <c r="AF2219" s="154">
        <v>0</v>
      </c>
      <c r="AG2219" s="86">
        <v>5.87988869314E-3</v>
      </c>
    </row>
    <row r="2220" spans="1:33" x14ac:dyDescent="0.35">
      <c r="A2220" s="84">
        <v>24189</v>
      </c>
      <c r="B2220" s="126">
        <v>46112</v>
      </c>
      <c r="C2220" s="84">
        <v>14316</v>
      </c>
      <c r="D2220" s="83" t="s">
        <v>2515</v>
      </c>
      <c r="E2220" s="85">
        <v>11388781</v>
      </c>
      <c r="F2220" s="85">
        <v>5616403</v>
      </c>
      <c r="G2220" s="85">
        <v>296677</v>
      </c>
      <c r="H2220" s="85">
        <v>0</v>
      </c>
      <c r="I2220" s="85">
        <v>0</v>
      </c>
      <c r="J2220" s="85">
        <v>1899482</v>
      </c>
      <c r="K2220" s="85">
        <v>2543876</v>
      </c>
      <c r="L2220" s="85">
        <v>0</v>
      </c>
      <c r="M2220" s="85">
        <v>0</v>
      </c>
      <c r="N2220" s="85">
        <v>0</v>
      </c>
      <c r="O2220" s="153">
        <v>165436</v>
      </c>
      <c r="P2220" s="153">
        <v>570616</v>
      </c>
      <c r="Q2220" s="153">
        <v>140316</v>
      </c>
      <c r="R2220" s="153">
        <v>0</v>
      </c>
      <c r="S2220" s="153">
        <v>0</v>
      </c>
      <c r="T2220" s="154">
        <v>0</v>
      </c>
      <c r="U2220" s="154" t="s">
        <v>4364</v>
      </c>
      <c r="V2220" s="154" t="s">
        <v>4364</v>
      </c>
      <c r="W2220" s="86">
        <v>2.7240033945849999E-2</v>
      </c>
      <c r="X2220" s="86">
        <v>0</v>
      </c>
      <c r="Y2220" s="86">
        <v>0</v>
      </c>
      <c r="Z2220" s="154" t="s">
        <v>4364</v>
      </c>
      <c r="AA2220" s="86">
        <v>0</v>
      </c>
      <c r="AB2220" s="154">
        <v>0</v>
      </c>
      <c r="AC2220" s="154" t="s">
        <v>4364</v>
      </c>
      <c r="AD2220" s="154" t="s">
        <v>4364</v>
      </c>
      <c r="AE2220" s="154" t="s">
        <v>4364</v>
      </c>
      <c r="AF2220" s="154" t="s">
        <v>4364</v>
      </c>
      <c r="AG2220" s="86">
        <v>1.05047804281E-3</v>
      </c>
    </row>
    <row r="2221" spans="1:33" x14ac:dyDescent="0.35">
      <c r="A2221" s="84">
        <v>24192</v>
      </c>
      <c r="B2221" s="126">
        <v>46112</v>
      </c>
      <c r="C2221" s="84">
        <v>14319</v>
      </c>
      <c r="D2221" s="83" t="s">
        <v>2516</v>
      </c>
      <c r="E2221" s="85">
        <v>26744506</v>
      </c>
      <c r="F2221" s="85">
        <v>18650658</v>
      </c>
      <c r="G2221" s="85">
        <v>0</v>
      </c>
      <c r="H2221" s="85">
        <v>0</v>
      </c>
      <c r="I2221" s="85">
        <v>0</v>
      </c>
      <c r="J2221" s="85">
        <v>1570919</v>
      </c>
      <c r="K2221" s="85">
        <v>2958642</v>
      </c>
      <c r="L2221" s="85">
        <v>0</v>
      </c>
      <c r="M2221" s="85">
        <v>0</v>
      </c>
      <c r="N2221" s="85">
        <v>0</v>
      </c>
      <c r="O2221" s="153">
        <v>3409187</v>
      </c>
      <c r="P2221" s="153">
        <v>38667</v>
      </c>
      <c r="Q2221" s="153">
        <v>5274593</v>
      </c>
      <c r="R2221" s="153">
        <v>5398650</v>
      </c>
      <c r="S2221" s="153">
        <v>0</v>
      </c>
      <c r="T2221" s="86">
        <v>-1.8206640288E-3</v>
      </c>
      <c r="U2221" s="154" t="s">
        <v>4364</v>
      </c>
      <c r="V2221" s="154" t="s">
        <v>4364</v>
      </c>
      <c r="W2221" s="86">
        <v>1.2605091286599999E-3</v>
      </c>
      <c r="X2221" s="86">
        <v>2.6344929004000001E-4</v>
      </c>
      <c r="Y2221" s="86">
        <v>0</v>
      </c>
      <c r="Z2221" s="154" t="s">
        <v>4364</v>
      </c>
      <c r="AA2221" s="86">
        <v>0</v>
      </c>
      <c r="AB2221" s="86">
        <v>0</v>
      </c>
      <c r="AC2221" s="86">
        <v>0</v>
      </c>
      <c r="AD2221" s="86" t="s">
        <v>4364</v>
      </c>
      <c r="AE2221" s="86" t="s">
        <v>4364</v>
      </c>
      <c r="AF2221" s="86" t="s">
        <v>4364</v>
      </c>
      <c r="AG2221" s="86">
        <v>1.907150644E-4</v>
      </c>
    </row>
    <row r="2222" spans="1:33" x14ac:dyDescent="0.35">
      <c r="A2222" s="84">
        <v>24197</v>
      </c>
      <c r="B2222" s="126">
        <v>46112</v>
      </c>
      <c r="C2222" s="84">
        <v>14324</v>
      </c>
      <c r="D2222" s="83" t="s">
        <v>2517</v>
      </c>
      <c r="E2222" s="85">
        <v>187882412</v>
      </c>
      <c r="F2222" s="85">
        <v>90368693</v>
      </c>
      <c r="G2222" s="85">
        <v>1235481</v>
      </c>
      <c r="H2222" s="85">
        <v>0</v>
      </c>
      <c r="I2222" s="85">
        <v>0</v>
      </c>
      <c r="J2222" s="85">
        <v>11760736</v>
      </c>
      <c r="K2222" s="85">
        <v>36832239</v>
      </c>
      <c r="L2222" s="85">
        <v>0</v>
      </c>
      <c r="M2222" s="85">
        <v>0</v>
      </c>
      <c r="N2222" s="85">
        <v>0</v>
      </c>
      <c r="O2222" s="153">
        <v>2078397</v>
      </c>
      <c r="P2222" s="153">
        <v>18333246</v>
      </c>
      <c r="Q2222" s="153">
        <v>18079301</v>
      </c>
      <c r="R2222" s="153">
        <v>1384343</v>
      </c>
      <c r="S2222" s="153">
        <v>664950</v>
      </c>
      <c r="T2222" s="86">
        <v>8.04947042398E-3</v>
      </c>
      <c r="U2222" s="154" t="s">
        <v>4364</v>
      </c>
      <c r="V2222" s="154" t="s">
        <v>4364</v>
      </c>
      <c r="W2222" s="86">
        <v>1.1402844213950001E-2</v>
      </c>
      <c r="X2222" s="86">
        <v>0</v>
      </c>
      <c r="Y2222" s="86">
        <v>9.4096104291000002E-4</v>
      </c>
      <c r="Z2222" s="154" t="s">
        <v>4364</v>
      </c>
      <c r="AA2222" s="86">
        <v>1.5748209100100001E-3</v>
      </c>
      <c r="AB2222" s="154">
        <v>0</v>
      </c>
      <c r="AC2222" s="86">
        <v>0</v>
      </c>
      <c r="AD2222" s="154">
        <v>0</v>
      </c>
      <c r="AE2222" s="154" t="s">
        <v>4364</v>
      </c>
      <c r="AF2222" s="154" t="s">
        <v>4364</v>
      </c>
      <c r="AG2222" s="86">
        <v>1.13695509803E-3</v>
      </c>
    </row>
    <row r="2223" spans="1:33" x14ac:dyDescent="0.35">
      <c r="A2223" s="84">
        <v>24199</v>
      </c>
      <c r="B2223" s="126">
        <v>46112</v>
      </c>
      <c r="C2223" s="84">
        <v>14326</v>
      </c>
      <c r="D2223" s="83" t="s">
        <v>2518</v>
      </c>
      <c r="E2223" s="85">
        <v>146563245</v>
      </c>
      <c r="F2223" s="85">
        <v>123389305</v>
      </c>
      <c r="G2223" s="85">
        <v>1337293</v>
      </c>
      <c r="H2223" s="85">
        <v>8678</v>
      </c>
      <c r="I2223" s="85">
        <v>0</v>
      </c>
      <c r="J2223" s="85">
        <v>3426664</v>
      </c>
      <c r="K2223" s="85">
        <v>16464495</v>
      </c>
      <c r="L2223" s="85">
        <v>0</v>
      </c>
      <c r="M2223" s="85">
        <v>5656813</v>
      </c>
      <c r="N2223" s="85">
        <v>916548</v>
      </c>
      <c r="O2223" s="153">
        <v>6283964</v>
      </c>
      <c r="P2223" s="153">
        <v>16092781</v>
      </c>
      <c r="Q2223" s="153">
        <v>64693084</v>
      </c>
      <c r="R2223" s="153">
        <v>8508985</v>
      </c>
      <c r="S2223" s="153">
        <v>0</v>
      </c>
      <c r="T2223" s="154">
        <v>2.197366075292E-2</v>
      </c>
      <c r="U2223" s="154">
        <v>0.10453755163179999</v>
      </c>
      <c r="V2223" s="154" t="s">
        <v>4364</v>
      </c>
      <c r="W2223" s="86">
        <v>2.4887435345390001E-2</v>
      </c>
      <c r="X2223" s="86">
        <v>0</v>
      </c>
      <c r="Y2223" s="86">
        <v>1.051699351139E-2</v>
      </c>
      <c r="Z2223" s="154" t="s">
        <v>4364</v>
      </c>
      <c r="AA2223" s="154">
        <v>3.4457290538300002E-3</v>
      </c>
      <c r="AB2223" s="154">
        <v>4.862798373E-5</v>
      </c>
      <c r="AC2223" s="154">
        <v>0</v>
      </c>
      <c r="AD2223" s="154" t="s">
        <v>4364</v>
      </c>
      <c r="AE2223" s="154">
        <v>0</v>
      </c>
      <c r="AF2223" s="154">
        <v>0</v>
      </c>
      <c r="AG2223" s="86">
        <v>3.6521818384299999E-3</v>
      </c>
    </row>
    <row r="2224" spans="1:33" x14ac:dyDescent="0.35">
      <c r="A2224" s="84">
        <v>24200</v>
      </c>
      <c r="B2224" s="126">
        <v>46112</v>
      </c>
      <c r="C2224" s="84">
        <v>14327</v>
      </c>
      <c r="D2224" s="83" t="s">
        <v>2519</v>
      </c>
      <c r="E2224" s="85">
        <v>1207311</v>
      </c>
      <c r="F2224" s="85">
        <v>166550</v>
      </c>
      <c r="G2224" s="85">
        <v>0</v>
      </c>
      <c r="H2224" s="85">
        <v>0</v>
      </c>
      <c r="I2224" s="85">
        <v>0</v>
      </c>
      <c r="J2224" s="85">
        <v>0</v>
      </c>
      <c r="K2224" s="85">
        <v>0</v>
      </c>
      <c r="L2224" s="85">
        <v>0</v>
      </c>
      <c r="M2224" s="85">
        <v>0</v>
      </c>
      <c r="N2224" s="85">
        <v>0</v>
      </c>
      <c r="O2224" s="153">
        <v>166550</v>
      </c>
      <c r="P2224" s="153">
        <v>0</v>
      </c>
      <c r="Q2224" s="153">
        <v>0</v>
      </c>
      <c r="R2224" s="153">
        <v>0</v>
      </c>
      <c r="S2224" s="153">
        <v>0</v>
      </c>
      <c r="T2224" s="86" t="s">
        <v>4364</v>
      </c>
      <c r="U2224" s="154" t="s">
        <v>4364</v>
      </c>
      <c r="V2224" s="154" t="s">
        <v>4364</v>
      </c>
      <c r="W2224" s="86">
        <v>3.1334706004609997E-2</v>
      </c>
      <c r="X2224" s="86" t="s">
        <v>4364</v>
      </c>
      <c r="Y2224" s="86" t="s">
        <v>4364</v>
      </c>
      <c r="Z2224" s="154" t="s">
        <v>4364</v>
      </c>
      <c r="AA2224" s="86" t="s">
        <v>4364</v>
      </c>
      <c r="AB2224" s="86" t="s">
        <v>4364</v>
      </c>
      <c r="AC2224" s="86" t="s">
        <v>4364</v>
      </c>
      <c r="AD2224" s="86" t="s">
        <v>4364</v>
      </c>
      <c r="AE2224" s="86" t="s">
        <v>4364</v>
      </c>
      <c r="AF2224" s="154" t="s">
        <v>4364</v>
      </c>
      <c r="AG2224" s="86">
        <v>3.1334773059210001E-2</v>
      </c>
    </row>
    <row r="2225" spans="1:33" x14ac:dyDescent="0.35">
      <c r="A2225" s="84">
        <v>24202</v>
      </c>
      <c r="B2225" s="126">
        <v>46112</v>
      </c>
      <c r="C2225" s="84">
        <v>14329</v>
      </c>
      <c r="D2225" s="83" t="s">
        <v>2520</v>
      </c>
      <c r="E2225" s="85">
        <v>494407250</v>
      </c>
      <c r="F2225" s="85">
        <v>152334811</v>
      </c>
      <c r="G2225" s="85">
        <v>570993</v>
      </c>
      <c r="H2225" s="85">
        <v>0</v>
      </c>
      <c r="I2225" s="85">
        <v>0</v>
      </c>
      <c r="J2225" s="85">
        <v>23361478</v>
      </c>
      <c r="K2225" s="85">
        <v>18970354</v>
      </c>
      <c r="L2225" s="85">
        <v>0</v>
      </c>
      <c r="M2225" s="85">
        <v>4597145</v>
      </c>
      <c r="N2225" s="85">
        <v>1925765</v>
      </c>
      <c r="O2225" s="153">
        <v>1424927</v>
      </c>
      <c r="P2225" s="153">
        <v>5108980</v>
      </c>
      <c r="Q2225" s="153">
        <v>78141438</v>
      </c>
      <c r="R2225" s="153">
        <v>18233730</v>
      </c>
      <c r="S2225" s="153">
        <v>0</v>
      </c>
      <c r="T2225" s="86">
        <v>2.6910743422999998E-4</v>
      </c>
      <c r="U2225" s="154" t="s">
        <v>4364</v>
      </c>
      <c r="V2225" s="154" t="s">
        <v>4364</v>
      </c>
      <c r="W2225" s="86">
        <v>6.2281166979999999E-5</v>
      </c>
      <c r="X2225" s="86">
        <v>1.0437563260000001E-5</v>
      </c>
      <c r="Y2225" s="86">
        <v>7.3815587249999998E-4</v>
      </c>
      <c r="Z2225" s="154" t="s">
        <v>4364</v>
      </c>
      <c r="AA2225" s="86">
        <v>1.3008906234E-4</v>
      </c>
      <c r="AB2225" s="86">
        <v>1.0528131330000001E-5</v>
      </c>
      <c r="AC2225" s="86">
        <v>1.0433867720000001E-5</v>
      </c>
      <c r="AD2225" s="86" t="s">
        <v>4364</v>
      </c>
      <c r="AE2225" s="154">
        <v>0</v>
      </c>
      <c r="AF2225" s="86">
        <v>0</v>
      </c>
      <c r="AG2225" s="86">
        <v>1.2222818996000001E-4</v>
      </c>
    </row>
    <row r="2226" spans="1:33" x14ac:dyDescent="0.35">
      <c r="A2226" s="84">
        <v>24204</v>
      </c>
      <c r="B2226" s="126">
        <v>46112</v>
      </c>
      <c r="C2226" s="84">
        <v>14331</v>
      </c>
      <c r="D2226" s="83" t="s">
        <v>2521</v>
      </c>
      <c r="E2226" s="85">
        <v>55428452</v>
      </c>
      <c r="F2226" s="85">
        <v>34525078</v>
      </c>
      <c r="G2226" s="85">
        <v>729997</v>
      </c>
      <c r="H2226" s="85">
        <v>290701</v>
      </c>
      <c r="I2226" s="85">
        <v>0</v>
      </c>
      <c r="J2226" s="85">
        <v>11888107</v>
      </c>
      <c r="K2226" s="85">
        <v>7857112</v>
      </c>
      <c r="L2226" s="85">
        <v>0</v>
      </c>
      <c r="M2226" s="85">
        <v>0</v>
      </c>
      <c r="N2226" s="85">
        <v>0</v>
      </c>
      <c r="O2226" s="153">
        <v>3556170</v>
      </c>
      <c r="P2226" s="153">
        <v>3637668</v>
      </c>
      <c r="Q2226" s="153">
        <v>6395416</v>
      </c>
      <c r="R2226" s="153">
        <v>169907</v>
      </c>
      <c r="S2226" s="153">
        <v>0</v>
      </c>
      <c r="T2226" s="154">
        <v>2.048660189633E-2</v>
      </c>
      <c r="U2226" s="154">
        <v>6.8398170481030002E-2</v>
      </c>
      <c r="V2226" s="154" t="s">
        <v>4364</v>
      </c>
      <c r="W2226" s="86">
        <v>2.6014318938630002E-2</v>
      </c>
      <c r="X2226" s="86">
        <v>-1.7745009259999999E-4</v>
      </c>
      <c r="Y2226" s="86">
        <v>6.1552457589799997E-3</v>
      </c>
      <c r="Z2226" s="154" t="s">
        <v>4364</v>
      </c>
      <c r="AA2226" s="86">
        <v>0</v>
      </c>
      <c r="AB2226" s="154">
        <v>4.4701008770000003E-5</v>
      </c>
      <c r="AC2226" s="86">
        <v>0</v>
      </c>
      <c r="AD2226" s="154" t="s">
        <v>4364</v>
      </c>
      <c r="AE2226" s="154" t="s">
        <v>4364</v>
      </c>
      <c r="AF2226" s="154" t="s">
        <v>4364</v>
      </c>
      <c r="AG2226" s="86">
        <v>5.8809792888900002E-3</v>
      </c>
    </row>
    <row r="2227" spans="1:33" x14ac:dyDescent="0.35">
      <c r="A2227" s="84">
        <v>24219</v>
      </c>
      <c r="B2227" s="126">
        <v>46112</v>
      </c>
      <c r="C2227" s="84">
        <v>14346</v>
      </c>
      <c r="D2227" s="83" t="s">
        <v>2522</v>
      </c>
      <c r="E2227" s="85">
        <v>1046614</v>
      </c>
      <c r="F2227" s="85">
        <v>426620</v>
      </c>
      <c r="G2227" s="85">
        <v>0</v>
      </c>
      <c r="H2227" s="85">
        <v>0</v>
      </c>
      <c r="I2227" s="85">
        <v>0</v>
      </c>
      <c r="J2227" s="85">
        <v>0</v>
      </c>
      <c r="K2227" s="85">
        <v>0</v>
      </c>
      <c r="L2227" s="85">
        <v>0</v>
      </c>
      <c r="M2227" s="85">
        <v>0</v>
      </c>
      <c r="N2227" s="85">
        <v>0</v>
      </c>
      <c r="O2227" s="153">
        <v>347280</v>
      </c>
      <c r="P2227" s="153">
        <v>79340</v>
      </c>
      <c r="Q2227" s="153">
        <v>0</v>
      </c>
      <c r="R2227" s="153">
        <v>0</v>
      </c>
      <c r="S2227" s="153">
        <v>0</v>
      </c>
      <c r="T2227" s="86" t="s">
        <v>4364</v>
      </c>
      <c r="U2227" s="86" t="s">
        <v>4364</v>
      </c>
      <c r="V2227" s="154" t="s">
        <v>4364</v>
      </c>
      <c r="W2227" s="86">
        <v>8.9128167810900005E-3</v>
      </c>
      <c r="X2227" s="86" t="s">
        <v>4364</v>
      </c>
      <c r="Y2227" s="86" t="s">
        <v>4364</v>
      </c>
      <c r="Z2227" s="154" t="s">
        <v>4364</v>
      </c>
      <c r="AA2227" s="86">
        <v>0</v>
      </c>
      <c r="AB2227" s="154" t="s">
        <v>4364</v>
      </c>
      <c r="AC2227" s="154" t="s">
        <v>4364</v>
      </c>
      <c r="AD2227" s="154" t="s">
        <v>4364</v>
      </c>
      <c r="AE2227" s="154" t="s">
        <v>4364</v>
      </c>
      <c r="AF2227" s="154" t="s">
        <v>4364</v>
      </c>
      <c r="AG2227" s="86">
        <v>8.5120536407599992E-3</v>
      </c>
    </row>
    <row r="2228" spans="1:33" x14ac:dyDescent="0.35">
      <c r="A2228" s="84">
        <v>24220</v>
      </c>
      <c r="B2228" s="126">
        <v>46112</v>
      </c>
      <c r="C2228" s="84">
        <v>14347</v>
      </c>
      <c r="D2228" s="83" t="s">
        <v>2523</v>
      </c>
      <c r="E2228" s="85">
        <v>31016961</v>
      </c>
      <c r="F2228" s="85">
        <v>10276246</v>
      </c>
      <c r="G2228" s="85">
        <v>10649</v>
      </c>
      <c r="H2228" s="85">
        <v>0</v>
      </c>
      <c r="I2228" s="85">
        <v>0</v>
      </c>
      <c r="J2228" s="85">
        <v>1585351</v>
      </c>
      <c r="K2228" s="85">
        <v>5855185</v>
      </c>
      <c r="L2228" s="85">
        <v>0</v>
      </c>
      <c r="M2228" s="85">
        <v>0</v>
      </c>
      <c r="N2228" s="85">
        <v>0</v>
      </c>
      <c r="O2228" s="153">
        <v>2578175</v>
      </c>
      <c r="P2228" s="153">
        <v>246886</v>
      </c>
      <c r="Q2228" s="153">
        <v>0</v>
      </c>
      <c r="R2228" s="153">
        <v>0</v>
      </c>
      <c r="S2228" s="153">
        <v>0</v>
      </c>
      <c r="T2228" s="86">
        <v>9.106711587197E-2</v>
      </c>
      <c r="U2228" s="154" t="s">
        <v>4364</v>
      </c>
      <c r="V2228" s="154" t="s">
        <v>4364</v>
      </c>
      <c r="W2228" s="86">
        <v>3.2628519557389997E-2</v>
      </c>
      <c r="X2228" s="86">
        <v>0</v>
      </c>
      <c r="Y2228" s="86">
        <v>1.25552066279E-2</v>
      </c>
      <c r="Z2228" s="154" t="s">
        <v>4364</v>
      </c>
      <c r="AA2228" s="86">
        <v>0</v>
      </c>
      <c r="AB2228" s="86" t="s">
        <v>4364</v>
      </c>
      <c r="AC2228" s="154" t="s">
        <v>4364</v>
      </c>
      <c r="AD2228" s="154" t="s">
        <v>4364</v>
      </c>
      <c r="AE2228" s="154" t="s">
        <v>4364</v>
      </c>
      <c r="AF2228" s="154" t="s">
        <v>4364</v>
      </c>
      <c r="AG2228" s="86">
        <v>1.476402586402E-2</v>
      </c>
    </row>
    <row r="2229" spans="1:33" x14ac:dyDescent="0.35">
      <c r="A2229" s="84">
        <v>24221</v>
      </c>
      <c r="B2229" s="126">
        <v>46112</v>
      </c>
      <c r="C2229" s="84">
        <v>14348</v>
      </c>
      <c r="D2229" s="83" t="s">
        <v>2524</v>
      </c>
      <c r="E2229" s="85">
        <v>23413389</v>
      </c>
      <c r="F2229" s="85">
        <v>14996085</v>
      </c>
      <c r="G2229" s="85">
        <v>0</v>
      </c>
      <c r="H2229" s="85">
        <v>44562</v>
      </c>
      <c r="I2229" s="85">
        <v>0</v>
      </c>
      <c r="J2229" s="85">
        <v>3438441</v>
      </c>
      <c r="K2229" s="85">
        <v>7787347</v>
      </c>
      <c r="L2229" s="85">
        <v>0</v>
      </c>
      <c r="M2229" s="85">
        <v>0</v>
      </c>
      <c r="N2229" s="85">
        <v>0</v>
      </c>
      <c r="O2229" s="153">
        <v>1737810</v>
      </c>
      <c r="P2229" s="153">
        <v>1553488</v>
      </c>
      <c r="Q2229" s="153">
        <v>20365</v>
      </c>
      <c r="R2229" s="153">
        <v>414072</v>
      </c>
      <c r="S2229" s="153">
        <v>0</v>
      </c>
      <c r="T2229" s="154" t="s">
        <v>4364</v>
      </c>
      <c r="U2229" s="154">
        <v>6.1442462716979999E-2</v>
      </c>
      <c r="V2229" s="86" t="s">
        <v>4364</v>
      </c>
      <c r="W2229" s="86">
        <v>1.4073866139040001E-2</v>
      </c>
      <c r="X2229" s="86">
        <v>0</v>
      </c>
      <c r="Y2229" s="86">
        <v>-1.1110677575000001E-3</v>
      </c>
      <c r="Z2229" s="154" t="s">
        <v>4364</v>
      </c>
      <c r="AA2229" s="86">
        <v>0</v>
      </c>
      <c r="AB2229" s="86">
        <v>0</v>
      </c>
      <c r="AC2229" s="86">
        <v>0</v>
      </c>
      <c r="AD2229" s="154" t="s">
        <v>4364</v>
      </c>
      <c r="AE2229" s="154" t="s">
        <v>4364</v>
      </c>
      <c r="AF2229" s="154" t="s">
        <v>4364</v>
      </c>
      <c r="AG2229" s="86">
        <v>1.3610509445299999E-3</v>
      </c>
    </row>
    <row r="2230" spans="1:33" x14ac:dyDescent="0.35">
      <c r="A2230" s="84">
        <v>24226</v>
      </c>
      <c r="B2230" s="126">
        <v>46112</v>
      </c>
      <c r="C2230" s="84">
        <v>14353</v>
      </c>
      <c r="D2230" s="83" t="s">
        <v>2525</v>
      </c>
      <c r="E2230" s="85">
        <v>10135115</v>
      </c>
      <c r="F2230" s="85">
        <v>4004334</v>
      </c>
      <c r="G2230" s="85">
        <v>0</v>
      </c>
      <c r="H2230" s="85">
        <v>0</v>
      </c>
      <c r="I2230" s="85">
        <v>0</v>
      </c>
      <c r="J2230" s="85">
        <v>1042947</v>
      </c>
      <c r="K2230" s="85">
        <v>1261250</v>
      </c>
      <c r="L2230" s="85">
        <v>0</v>
      </c>
      <c r="M2230" s="85">
        <v>0</v>
      </c>
      <c r="N2230" s="85">
        <v>0</v>
      </c>
      <c r="O2230" s="153">
        <v>560126</v>
      </c>
      <c r="P2230" s="153">
        <v>742684</v>
      </c>
      <c r="Q2230" s="153">
        <v>0</v>
      </c>
      <c r="R2230" s="153">
        <v>397326</v>
      </c>
      <c r="S2230" s="153">
        <v>0</v>
      </c>
      <c r="T2230" s="154" t="s">
        <v>4364</v>
      </c>
      <c r="U2230" s="154" t="s">
        <v>4364</v>
      </c>
      <c r="V2230" s="154" t="s">
        <v>4364</v>
      </c>
      <c r="W2230" s="86">
        <v>3.5199787600600002E-3</v>
      </c>
      <c r="X2230" s="86">
        <v>0</v>
      </c>
      <c r="Y2230" s="86">
        <v>-2.6010096999999999E-5</v>
      </c>
      <c r="Z2230" s="154" t="s">
        <v>4364</v>
      </c>
      <c r="AA2230" s="154">
        <v>0</v>
      </c>
      <c r="AB2230" s="154" t="s">
        <v>4364</v>
      </c>
      <c r="AC2230" s="154">
        <v>0</v>
      </c>
      <c r="AD2230" s="154" t="s">
        <v>4364</v>
      </c>
      <c r="AE2230" s="154" t="s">
        <v>4364</v>
      </c>
      <c r="AF2230" s="154" t="s">
        <v>4364</v>
      </c>
      <c r="AG2230" s="86">
        <v>4.5022875466999999E-4</v>
      </c>
    </row>
    <row r="2231" spans="1:33" x14ac:dyDescent="0.35">
      <c r="A2231" s="84">
        <v>24232</v>
      </c>
      <c r="B2231" s="126">
        <v>46112</v>
      </c>
      <c r="C2231" s="84">
        <v>14359</v>
      </c>
      <c r="D2231" s="83" t="s">
        <v>2526</v>
      </c>
      <c r="E2231" s="85">
        <v>86977779</v>
      </c>
      <c r="F2231" s="85">
        <v>55364727</v>
      </c>
      <c r="G2231" s="85">
        <v>1641403</v>
      </c>
      <c r="H2231" s="85">
        <v>0</v>
      </c>
      <c r="I2231" s="85">
        <v>0</v>
      </c>
      <c r="J2231" s="85">
        <v>743639</v>
      </c>
      <c r="K2231" s="85">
        <v>1370459</v>
      </c>
      <c r="L2231" s="85">
        <v>0</v>
      </c>
      <c r="M2231" s="85">
        <v>17480959</v>
      </c>
      <c r="N2231" s="85">
        <v>716320</v>
      </c>
      <c r="O2231" s="153">
        <v>1593837</v>
      </c>
      <c r="P2231" s="153">
        <v>144699</v>
      </c>
      <c r="Q2231" s="153">
        <v>30274645</v>
      </c>
      <c r="R2231" s="153">
        <v>402726</v>
      </c>
      <c r="S2231" s="153">
        <v>996040</v>
      </c>
      <c r="T2231" s="154">
        <v>7.0639138513210006E-2</v>
      </c>
      <c r="U2231" s="154" t="s">
        <v>4364</v>
      </c>
      <c r="V2231" s="154" t="s">
        <v>4364</v>
      </c>
      <c r="W2231" s="86">
        <v>1.738826412379E-2</v>
      </c>
      <c r="X2231" s="86">
        <v>0</v>
      </c>
      <c r="Y2231" s="86">
        <v>1.5488269848409999E-2</v>
      </c>
      <c r="Z2231" s="154" t="s">
        <v>4364</v>
      </c>
      <c r="AA2231" s="86">
        <v>0</v>
      </c>
      <c r="AB2231" s="86">
        <v>0</v>
      </c>
      <c r="AC2231" s="86">
        <v>0</v>
      </c>
      <c r="AD2231" s="154">
        <v>9.7741858560000002E-5</v>
      </c>
      <c r="AE2231" s="154">
        <v>0</v>
      </c>
      <c r="AF2231" s="154">
        <v>0</v>
      </c>
      <c r="AG2231" s="86">
        <v>4.2157364734900001E-3</v>
      </c>
    </row>
    <row r="2232" spans="1:33" x14ac:dyDescent="0.35">
      <c r="A2232" s="84">
        <v>24234</v>
      </c>
      <c r="B2232" s="126">
        <v>46112</v>
      </c>
      <c r="C2232" s="84">
        <v>14361</v>
      </c>
      <c r="D2232" s="83" t="s">
        <v>2527</v>
      </c>
      <c r="E2232" s="85">
        <v>5288313</v>
      </c>
      <c r="F2232" s="85">
        <v>2169202</v>
      </c>
      <c r="G2232" s="85">
        <v>0</v>
      </c>
      <c r="H2232" s="85">
        <v>0</v>
      </c>
      <c r="I2232" s="85">
        <v>0</v>
      </c>
      <c r="J2232" s="85">
        <v>529203</v>
      </c>
      <c r="K2232" s="85">
        <v>726961</v>
      </c>
      <c r="L2232" s="85">
        <v>0</v>
      </c>
      <c r="M2232" s="85">
        <v>0</v>
      </c>
      <c r="N2232" s="85">
        <v>0</v>
      </c>
      <c r="O2232" s="153">
        <v>201532</v>
      </c>
      <c r="P2232" s="153">
        <v>98567</v>
      </c>
      <c r="Q2232" s="153">
        <v>612939</v>
      </c>
      <c r="R2232" s="153">
        <v>0</v>
      </c>
      <c r="S2232" s="153">
        <v>0</v>
      </c>
      <c r="T2232" s="86" t="s">
        <v>4364</v>
      </c>
      <c r="U2232" s="154" t="s">
        <v>4364</v>
      </c>
      <c r="V2232" s="86" t="s">
        <v>4364</v>
      </c>
      <c r="W2232" s="86">
        <v>2.0232741095009998E-2</v>
      </c>
      <c r="X2232" s="86">
        <v>0</v>
      </c>
      <c r="Y2232" s="86">
        <v>8.2579350934099995E-3</v>
      </c>
      <c r="Z2232" s="154" t="s">
        <v>4364</v>
      </c>
      <c r="AA2232" s="86">
        <v>0</v>
      </c>
      <c r="AB2232" s="86">
        <v>0</v>
      </c>
      <c r="AC2232" s="86" t="s">
        <v>4364</v>
      </c>
      <c r="AD2232" s="154" t="s">
        <v>4364</v>
      </c>
      <c r="AE2232" s="86" t="s">
        <v>4364</v>
      </c>
      <c r="AF2232" s="86" t="s">
        <v>4364</v>
      </c>
      <c r="AG2232" s="86">
        <v>5.70317142493E-3</v>
      </c>
    </row>
    <row r="2233" spans="1:33" x14ac:dyDescent="0.35">
      <c r="A2233" s="84">
        <v>24236</v>
      </c>
      <c r="B2233" s="126">
        <v>46112</v>
      </c>
      <c r="C2233" s="84">
        <v>14363</v>
      </c>
      <c r="D2233" s="83" t="s">
        <v>2528</v>
      </c>
      <c r="E2233" s="85">
        <v>30446957</v>
      </c>
      <c r="F2233" s="85">
        <v>13878871</v>
      </c>
      <c r="G2233" s="85">
        <v>355012</v>
      </c>
      <c r="H2233" s="85">
        <v>0</v>
      </c>
      <c r="I2233" s="85">
        <v>0</v>
      </c>
      <c r="J2233" s="85">
        <v>3635604</v>
      </c>
      <c r="K2233" s="85">
        <v>6459846</v>
      </c>
      <c r="L2233" s="85">
        <v>0</v>
      </c>
      <c r="M2233" s="85">
        <v>0</v>
      </c>
      <c r="N2233" s="85">
        <v>0</v>
      </c>
      <c r="O2233" s="153">
        <v>1059804</v>
      </c>
      <c r="P2233" s="153">
        <v>561551</v>
      </c>
      <c r="Q2233" s="153">
        <v>1807054</v>
      </c>
      <c r="R2233" s="153">
        <v>0</v>
      </c>
      <c r="S2233" s="153">
        <v>0</v>
      </c>
      <c r="T2233" s="154">
        <v>2.1458794770249999E-2</v>
      </c>
      <c r="U2233" s="154" t="s">
        <v>4364</v>
      </c>
      <c r="V2233" s="154" t="s">
        <v>4364</v>
      </c>
      <c r="W2233" s="86">
        <v>0</v>
      </c>
      <c r="X2233" s="86">
        <v>0</v>
      </c>
      <c r="Y2233" s="86">
        <v>2.4300201353649999E-2</v>
      </c>
      <c r="Z2233" s="154" t="s">
        <v>4364</v>
      </c>
      <c r="AA2233" s="86">
        <v>7.7064602607089999E-2</v>
      </c>
      <c r="AB2233" s="154">
        <v>0</v>
      </c>
      <c r="AC2233" s="154" t="s">
        <v>4364</v>
      </c>
      <c r="AD2233" s="86" t="s">
        <v>4364</v>
      </c>
      <c r="AE2233" s="154" t="s">
        <v>4364</v>
      </c>
      <c r="AF2233" s="154" t="s">
        <v>4364</v>
      </c>
      <c r="AG2233" s="86">
        <v>1.550473608398E-2</v>
      </c>
    </row>
    <row r="2234" spans="1:33" x14ac:dyDescent="0.35">
      <c r="A2234" s="84">
        <v>24238</v>
      </c>
      <c r="B2234" s="126">
        <v>46112</v>
      </c>
      <c r="C2234" s="84">
        <v>14365</v>
      </c>
      <c r="D2234" s="83" t="s">
        <v>2529</v>
      </c>
      <c r="E2234" s="85">
        <v>46853412</v>
      </c>
      <c r="F2234" s="85">
        <v>28346488</v>
      </c>
      <c r="G2234" s="85">
        <v>496734</v>
      </c>
      <c r="H2234" s="85">
        <v>0</v>
      </c>
      <c r="I2234" s="85">
        <v>0</v>
      </c>
      <c r="J2234" s="85">
        <v>492374</v>
      </c>
      <c r="K2234" s="85">
        <v>343370</v>
      </c>
      <c r="L2234" s="85">
        <v>0</v>
      </c>
      <c r="M2234" s="85">
        <v>0</v>
      </c>
      <c r="N2234" s="85">
        <v>79494</v>
      </c>
      <c r="O2234" s="153">
        <v>281626</v>
      </c>
      <c r="P2234" s="153">
        <v>278307</v>
      </c>
      <c r="Q2234" s="153">
        <v>26015745</v>
      </c>
      <c r="R2234" s="153">
        <v>245365</v>
      </c>
      <c r="S2234" s="153">
        <v>113473</v>
      </c>
      <c r="T2234" s="154">
        <v>4.77262760981E-3</v>
      </c>
      <c r="U2234" s="86" t="s">
        <v>4364</v>
      </c>
      <c r="V2234" s="154" t="s">
        <v>4364</v>
      </c>
      <c r="W2234" s="86">
        <v>9.5786444104499994E-3</v>
      </c>
      <c r="X2234" s="86">
        <v>0</v>
      </c>
      <c r="Y2234" s="86">
        <v>0</v>
      </c>
      <c r="Z2234" s="154" t="s">
        <v>4364</v>
      </c>
      <c r="AA2234" s="86">
        <v>0</v>
      </c>
      <c r="AB2234" s="154">
        <v>0</v>
      </c>
      <c r="AC2234" s="154">
        <v>0</v>
      </c>
      <c r="AD2234" s="154">
        <v>0</v>
      </c>
      <c r="AE2234" s="154" t="s">
        <v>4364</v>
      </c>
      <c r="AF2234" s="154">
        <v>0</v>
      </c>
      <c r="AG2234" s="86">
        <v>2.1158471765000001E-4</v>
      </c>
    </row>
    <row r="2235" spans="1:33" x14ac:dyDescent="0.35">
      <c r="A2235" s="84">
        <v>24239</v>
      </c>
      <c r="B2235" s="126">
        <v>46112</v>
      </c>
      <c r="C2235" s="84">
        <v>14366</v>
      </c>
      <c r="D2235" s="83" t="s">
        <v>2530</v>
      </c>
      <c r="E2235" s="85">
        <v>258982739</v>
      </c>
      <c r="F2235" s="85">
        <v>169982692</v>
      </c>
      <c r="G2235" s="85">
        <v>0</v>
      </c>
      <c r="H2235" s="85">
        <v>0</v>
      </c>
      <c r="I2235" s="85">
        <v>0</v>
      </c>
      <c r="J2235" s="85">
        <v>1962521</v>
      </c>
      <c r="K2235" s="85">
        <v>7727752</v>
      </c>
      <c r="L2235" s="85">
        <v>0</v>
      </c>
      <c r="M2235" s="85">
        <v>3070476</v>
      </c>
      <c r="N2235" s="85">
        <v>0</v>
      </c>
      <c r="O2235" s="153">
        <v>2815866</v>
      </c>
      <c r="P2235" s="153">
        <v>31446420</v>
      </c>
      <c r="Q2235" s="153">
        <v>106409378</v>
      </c>
      <c r="R2235" s="153">
        <v>16550278</v>
      </c>
      <c r="S2235" s="153">
        <v>0</v>
      </c>
      <c r="T2235" s="86" t="s">
        <v>4364</v>
      </c>
      <c r="U2235" s="154" t="s">
        <v>4364</v>
      </c>
      <c r="V2235" s="154">
        <v>-2.6844880579999998E-3</v>
      </c>
      <c r="W2235" s="86">
        <v>8.4974345231099997E-3</v>
      </c>
      <c r="X2235" s="86">
        <v>3.7625911241000003E-4</v>
      </c>
      <c r="Y2235" s="86">
        <v>1.9422043299E-4</v>
      </c>
      <c r="Z2235" s="154" t="s">
        <v>4364</v>
      </c>
      <c r="AA2235" s="86">
        <v>-7.8696650911999996E-6</v>
      </c>
      <c r="AB2235" s="154">
        <v>0</v>
      </c>
      <c r="AC2235" s="154">
        <v>0</v>
      </c>
      <c r="AD2235" s="154" t="s">
        <v>4364</v>
      </c>
      <c r="AE2235" s="154">
        <v>0</v>
      </c>
      <c r="AF2235" s="154" t="s">
        <v>4364</v>
      </c>
      <c r="AG2235" s="86">
        <v>2.0521619786000001E-4</v>
      </c>
    </row>
    <row r="2236" spans="1:33" x14ac:dyDescent="0.35">
      <c r="A2236" s="84">
        <v>24246</v>
      </c>
      <c r="B2236" s="126">
        <v>46112</v>
      </c>
      <c r="C2236" s="84">
        <v>14373</v>
      </c>
      <c r="D2236" s="83" t="s">
        <v>2531</v>
      </c>
      <c r="E2236" s="85">
        <v>229039</v>
      </c>
      <c r="F2236" s="85">
        <v>4743</v>
      </c>
      <c r="G2236" s="85">
        <v>0</v>
      </c>
      <c r="H2236" s="85">
        <v>900</v>
      </c>
      <c r="I2236" s="85">
        <v>0</v>
      </c>
      <c r="J2236" s="85">
        <v>0</v>
      </c>
      <c r="K2236" s="85">
        <v>0</v>
      </c>
      <c r="L2236" s="85">
        <v>0</v>
      </c>
      <c r="M2236" s="85">
        <v>0</v>
      </c>
      <c r="N2236" s="85">
        <v>0</v>
      </c>
      <c r="O2236" s="153">
        <v>3843</v>
      </c>
      <c r="P2236" s="153">
        <v>0</v>
      </c>
      <c r="Q2236" s="153">
        <v>0</v>
      </c>
      <c r="R2236" s="153">
        <v>0</v>
      </c>
      <c r="S2236" s="153">
        <v>0</v>
      </c>
      <c r="T2236" s="86" t="s">
        <v>4364</v>
      </c>
      <c r="U2236" s="154">
        <v>0</v>
      </c>
      <c r="V2236" s="154" t="s">
        <v>4364</v>
      </c>
      <c r="W2236" s="86">
        <v>0</v>
      </c>
      <c r="X2236" s="86" t="s">
        <v>4364</v>
      </c>
      <c r="Y2236" s="86" t="s">
        <v>4364</v>
      </c>
      <c r="Z2236" s="154" t="s">
        <v>4364</v>
      </c>
      <c r="AA2236" s="86" t="s">
        <v>4364</v>
      </c>
      <c r="AB2236" s="86" t="s">
        <v>4364</v>
      </c>
      <c r="AC2236" s="86" t="s">
        <v>4364</v>
      </c>
      <c r="AD2236" s="86" t="s">
        <v>4364</v>
      </c>
      <c r="AE2236" s="154" t="s">
        <v>4364</v>
      </c>
      <c r="AF2236" s="154" t="s">
        <v>4364</v>
      </c>
      <c r="AG2236" s="86">
        <v>0</v>
      </c>
    </row>
    <row r="2237" spans="1:33" x14ac:dyDescent="0.35">
      <c r="A2237" s="84">
        <v>24250</v>
      </c>
      <c r="B2237" s="126">
        <v>46112</v>
      </c>
      <c r="C2237" s="84">
        <v>14377</v>
      </c>
      <c r="D2237" s="83" t="s">
        <v>2532</v>
      </c>
      <c r="E2237" s="85">
        <v>548045869</v>
      </c>
      <c r="F2237" s="85">
        <v>408774155</v>
      </c>
      <c r="G2237" s="85">
        <v>2137222</v>
      </c>
      <c r="H2237" s="85">
        <v>0</v>
      </c>
      <c r="I2237" s="85">
        <v>52529</v>
      </c>
      <c r="J2237" s="85">
        <v>28739691</v>
      </c>
      <c r="K2237" s="85">
        <v>67780858</v>
      </c>
      <c r="L2237" s="85">
        <v>16291682</v>
      </c>
      <c r="M2237" s="85">
        <v>44207929</v>
      </c>
      <c r="N2237" s="85">
        <v>646624</v>
      </c>
      <c r="O2237" s="153">
        <v>6780174</v>
      </c>
      <c r="P2237" s="153">
        <v>561088</v>
      </c>
      <c r="Q2237" s="153">
        <v>189657089</v>
      </c>
      <c r="R2237" s="153">
        <v>51919270</v>
      </c>
      <c r="S2237" s="153">
        <v>0</v>
      </c>
      <c r="T2237" s="86">
        <v>5.4817871231120002E-2</v>
      </c>
      <c r="U2237" s="154" t="s">
        <v>4364</v>
      </c>
      <c r="V2237" s="154">
        <v>0</v>
      </c>
      <c r="W2237" s="86">
        <v>5.0571935302370002E-2</v>
      </c>
      <c r="X2237" s="86">
        <v>2.7948366770599998E-3</v>
      </c>
      <c r="Y2237" s="86">
        <v>3.6808998958720002E-2</v>
      </c>
      <c r="Z2237" s="154">
        <v>2.52418524606E-3</v>
      </c>
      <c r="AA2237" s="86">
        <v>0</v>
      </c>
      <c r="AB2237" s="86">
        <v>7.16694467257E-6</v>
      </c>
      <c r="AC2237" s="86">
        <v>-2.6227338419999998E-4</v>
      </c>
      <c r="AD2237" s="154" t="s">
        <v>4364</v>
      </c>
      <c r="AE2237" s="154">
        <v>0</v>
      </c>
      <c r="AF2237" s="154">
        <v>0</v>
      </c>
      <c r="AG2237" s="86">
        <v>1.1031090691489999E-2</v>
      </c>
    </row>
    <row r="2238" spans="1:33" x14ac:dyDescent="0.35">
      <c r="A2238" s="84">
        <v>24254</v>
      </c>
      <c r="B2238" s="126">
        <v>46112</v>
      </c>
      <c r="C2238" s="84">
        <v>14381</v>
      </c>
      <c r="D2238" s="83" t="s">
        <v>2533</v>
      </c>
      <c r="E2238" s="85">
        <v>684346795</v>
      </c>
      <c r="F2238" s="85">
        <v>415154528</v>
      </c>
      <c r="G2238" s="85">
        <v>0</v>
      </c>
      <c r="H2238" s="85">
        <v>0</v>
      </c>
      <c r="I2238" s="85">
        <v>0</v>
      </c>
      <c r="J2238" s="85">
        <v>25352903</v>
      </c>
      <c r="K2238" s="85">
        <v>54348536</v>
      </c>
      <c r="L2238" s="85">
        <v>0</v>
      </c>
      <c r="M2238" s="85">
        <v>40557258</v>
      </c>
      <c r="N2238" s="85">
        <v>674279</v>
      </c>
      <c r="O2238" s="153">
        <v>3934831</v>
      </c>
      <c r="P2238" s="153">
        <v>281800</v>
      </c>
      <c r="Q2238" s="153">
        <v>242768873</v>
      </c>
      <c r="R2238" s="153">
        <v>46755147</v>
      </c>
      <c r="S2238" s="153">
        <v>480901</v>
      </c>
      <c r="T2238" s="154" t="s">
        <v>4364</v>
      </c>
      <c r="U2238" s="154" t="s">
        <v>4364</v>
      </c>
      <c r="V2238" s="154" t="s">
        <v>4364</v>
      </c>
      <c r="W2238" s="86">
        <v>2.9949873828500001E-3</v>
      </c>
      <c r="X2238" s="86">
        <v>4.4258125014999998E-3</v>
      </c>
      <c r="Y2238" s="86">
        <v>1.115765197069E-2</v>
      </c>
      <c r="Z2238" s="154" t="s">
        <v>4364</v>
      </c>
      <c r="AA2238" s="86">
        <v>0</v>
      </c>
      <c r="AB2238" s="86">
        <v>5.19314069186E-6</v>
      </c>
      <c r="AC2238" s="86">
        <v>4.3596071800000001E-5</v>
      </c>
      <c r="AD2238" s="154">
        <v>0</v>
      </c>
      <c r="AE2238" s="154">
        <v>0</v>
      </c>
      <c r="AF2238" s="86">
        <v>-5.1654128734000002E-3</v>
      </c>
      <c r="AG2238" s="86">
        <v>3.0074045868299999E-3</v>
      </c>
    </row>
    <row r="2239" spans="1:33" x14ac:dyDescent="0.35">
      <c r="A2239" s="84">
        <v>24257</v>
      </c>
      <c r="B2239" s="126">
        <v>46112</v>
      </c>
      <c r="C2239" s="84">
        <v>14384</v>
      </c>
      <c r="D2239" s="83" t="s">
        <v>2534</v>
      </c>
      <c r="E2239" s="85">
        <v>14016431</v>
      </c>
      <c r="F2239" s="85">
        <v>9138476</v>
      </c>
      <c r="G2239" s="85">
        <v>119233</v>
      </c>
      <c r="H2239" s="85">
        <v>0</v>
      </c>
      <c r="I2239" s="85">
        <v>0</v>
      </c>
      <c r="J2239" s="85">
        <v>1982093</v>
      </c>
      <c r="K2239" s="85">
        <v>5318136</v>
      </c>
      <c r="L2239" s="85">
        <v>0</v>
      </c>
      <c r="M2239" s="85">
        <v>0</v>
      </c>
      <c r="N2239" s="85">
        <v>0</v>
      </c>
      <c r="O2239" s="153">
        <v>565099</v>
      </c>
      <c r="P2239" s="153">
        <v>1001143</v>
      </c>
      <c r="Q2239" s="153">
        <v>0</v>
      </c>
      <c r="R2239" s="153">
        <v>152772</v>
      </c>
      <c r="S2239" s="153">
        <v>0</v>
      </c>
      <c r="T2239" s="86">
        <v>-7.8994315002999995E-3</v>
      </c>
      <c r="U2239" s="86" t="s">
        <v>4364</v>
      </c>
      <c r="V2239" s="86" t="s">
        <v>4364</v>
      </c>
      <c r="W2239" s="86">
        <v>1.4311852532120001E-2</v>
      </c>
      <c r="X2239" s="86">
        <v>0</v>
      </c>
      <c r="Y2239" s="86">
        <v>2.2788130407000001E-4</v>
      </c>
      <c r="Z2239" s="154" t="s">
        <v>4364</v>
      </c>
      <c r="AA2239" s="86">
        <v>0</v>
      </c>
      <c r="AB2239" s="86" t="s">
        <v>4364</v>
      </c>
      <c r="AC2239" s="86">
        <v>0</v>
      </c>
      <c r="AD2239" s="154" t="s">
        <v>4364</v>
      </c>
      <c r="AE2239" s="86" t="s">
        <v>4364</v>
      </c>
      <c r="AF2239" s="154" t="s">
        <v>4364</v>
      </c>
      <c r="AG2239" s="86">
        <v>7.8678726180000003E-4</v>
      </c>
    </row>
    <row r="2240" spans="1:33" x14ac:dyDescent="0.35">
      <c r="A2240" s="84">
        <v>24262</v>
      </c>
      <c r="B2240" s="126">
        <v>46112</v>
      </c>
      <c r="C2240" s="84">
        <v>14389</v>
      </c>
      <c r="D2240" s="83" t="s">
        <v>2535</v>
      </c>
      <c r="E2240" s="85">
        <v>948945</v>
      </c>
      <c r="F2240" s="85">
        <v>535119</v>
      </c>
      <c r="G2240" s="85">
        <v>0</v>
      </c>
      <c r="H2240" s="85">
        <v>0</v>
      </c>
      <c r="I2240" s="85">
        <v>0</v>
      </c>
      <c r="J2240" s="85">
        <v>80565</v>
      </c>
      <c r="K2240" s="85">
        <v>88995</v>
      </c>
      <c r="L2240" s="85">
        <v>0</v>
      </c>
      <c r="M2240" s="85">
        <v>0</v>
      </c>
      <c r="N2240" s="85">
        <v>0</v>
      </c>
      <c r="O2240" s="153">
        <v>365558</v>
      </c>
      <c r="P2240" s="153">
        <v>0</v>
      </c>
      <c r="Q2240" s="153">
        <v>0</v>
      </c>
      <c r="R2240" s="153">
        <v>0</v>
      </c>
      <c r="S2240" s="153">
        <v>0</v>
      </c>
      <c r="T2240" s="154" t="s">
        <v>4364</v>
      </c>
      <c r="U2240" s="86" t="s">
        <v>4364</v>
      </c>
      <c r="V2240" s="154" t="s">
        <v>4364</v>
      </c>
      <c r="W2240" s="86">
        <v>2.1249103298809999E-2</v>
      </c>
      <c r="X2240" s="86">
        <v>0</v>
      </c>
      <c r="Y2240" s="86">
        <v>0</v>
      </c>
      <c r="Z2240" s="154" t="s">
        <v>4364</v>
      </c>
      <c r="AA2240" s="86">
        <v>0</v>
      </c>
      <c r="AB2240" s="154" t="s">
        <v>4364</v>
      </c>
      <c r="AC2240" s="154" t="s">
        <v>4364</v>
      </c>
      <c r="AD2240" s="154" t="s">
        <v>4364</v>
      </c>
      <c r="AE2240" s="154" t="s">
        <v>4364</v>
      </c>
      <c r="AF2240" s="154" t="s">
        <v>4364</v>
      </c>
      <c r="AG2240" s="86">
        <v>1.4390121810399999E-2</v>
      </c>
    </row>
    <row r="2241" spans="1:33" x14ac:dyDescent="0.35">
      <c r="A2241" s="84">
        <v>24266</v>
      </c>
      <c r="B2241" s="126">
        <v>46112</v>
      </c>
      <c r="C2241" s="84">
        <v>14393</v>
      </c>
      <c r="D2241" s="83" t="s">
        <v>2536</v>
      </c>
      <c r="E2241" s="85">
        <v>160694</v>
      </c>
      <c r="F2241" s="85">
        <v>31428</v>
      </c>
      <c r="G2241" s="85">
        <v>0</v>
      </c>
      <c r="H2241" s="85">
        <v>0</v>
      </c>
      <c r="I2241" s="85">
        <v>0</v>
      </c>
      <c r="J2241" s="85">
        <v>0</v>
      </c>
      <c r="K2241" s="85">
        <v>0</v>
      </c>
      <c r="L2241" s="85">
        <v>0</v>
      </c>
      <c r="M2241" s="85">
        <v>0</v>
      </c>
      <c r="N2241" s="85">
        <v>0</v>
      </c>
      <c r="O2241" s="153">
        <v>31428</v>
      </c>
      <c r="P2241" s="153">
        <v>0</v>
      </c>
      <c r="Q2241" s="153">
        <v>0</v>
      </c>
      <c r="R2241" s="153">
        <v>0</v>
      </c>
      <c r="S2241" s="153">
        <v>0</v>
      </c>
      <c r="T2241" s="154" t="s">
        <v>4364</v>
      </c>
      <c r="U2241" s="86" t="s">
        <v>4364</v>
      </c>
      <c r="V2241" s="154" t="s">
        <v>4364</v>
      </c>
      <c r="W2241" s="86">
        <v>0</v>
      </c>
      <c r="X2241" s="86" t="s">
        <v>4364</v>
      </c>
      <c r="Y2241" s="86" t="s">
        <v>4364</v>
      </c>
      <c r="Z2241" s="154" t="s">
        <v>4364</v>
      </c>
      <c r="AA2241" s="86" t="s">
        <v>4364</v>
      </c>
      <c r="AB2241" s="154" t="s">
        <v>4364</v>
      </c>
      <c r="AC2241" s="154" t="s">
        <v>4364</v>
      </c>
      <c r="AD2241" s="154" t="s">
        <v>4364</v>
      </c>
      <c r="AE2241" s="154" t="s">
        <v>4364</v>
      </c>
      <c r="AF2241" s="154" t="s">
        <v>4364</v>
      </c>
      <c r="AG2241" s="86">
        <v>0</v>
      </c>
    </row>
    <row r="2242" spans="1:33" x14ac:dyDescent="0.35">
      <c r="A2242" s="84">
        <v>24270</v>
      </c>
      <c r="B2242" s="126">
        <v>46112</v>
      </c>
      <c r="C2242" s="84">
        <v>14397</v>
      </c>
      <c r="D2242" s="83" t="s">
        <v>2537</v>
      </c>
      <c r="E2242" s="85">
        <v>462916</v>
      </c>
      <c r="F2242" s="85">
        <v>354971</v>
      </c>
      <c r="G2242" s="85">
        <v>0</v>
      </c>
      <c r="H2242" s="85">
        <v>0</v>
      </c>
      <c r="I2242" s="85">
        <v>105864</v>
      </c>
      <c r="J2242" s="85">
        <v>0</v>
      </c>
      <c r="K2242" s="85">
        <v>0</v>
      </c>
      <c r="L2242" s="85">
        <v>0</v>
      </c>
      <c r="M2242" s="85">
        <v>0</v>
      </c>
      <c r="N2242" s="85">
        <v>0</v>
      </c>
      <c r="O2242" s="153">
        <v>249107</v>
      </c>
      <c r="P2242" s="153">
        <v>0</v>
      </c>
      <c r="Q2242" s="153">
        <v>0</v>
      </c>
      <c r="R2242" s="153">
        <v>0</v>
      </c>
      <c r="S2242" s="153">
        <v>0</v>
      </c>
      <c r="T2242" s="154" t="s">
        <v>4364</v>
      </c>
      <c r="U2242" s="86" t="s">
        <v>4364</v>
      </c>
      <c r="V2242" s="154">
        <v>0</v>
      </c>
      <c r="W2242" s="86">
        <v>0</v>
      </c>
      <c r="X2242" s="86" t="s">
        <v>4364</v>
      </c>
      <c r="Y2242" s="86" t="s">
        <v>4364</v>
      </c>
      <c r="Z2242" s="154" t="s">
        <v>4364</v>
      </c>
      <c r="AA2242" s="86" t="s">
        <v>4364</v>
      </c>
      <c r="AB2242" s="86" t="s">
        <v>4364</v>
      </c>
      <c r="AC2242" s="86" t="s">
        <v>4364</v>
      </c>
      <c r="AD2242" s="154" t="s">
        <v>4364</v>
      </c>
      <c r="AE2242" s="154" t="s">
        <v>4364</v>
      </c>
      <c r="AF2242" s="154" t="s">
        <v>4364</v>
      </c>
      <c r="AG2242" s="86">
        <v>0</v>
      </c>
    </row>
    <row r="2243" spans="1:33" x14ac:dyDescent="0.35">
      <c r="A2243" s="84">
        <v>24274</v>
      </c>
      <c r="B2243" s="126">
        <v>46112</v>
      </c>
      <c r="C2243" s="84">
        <v>14401</v>
      </c>
      <c r="D2243" s="83" t="s">
        <v>2538</v>
      </c>
      <c r="E2243" s="85">
        <v>12364626</v>
      </c>
      <c r="F2243" s="85">
        <v>7122035</v>
      </c>
      <c r="G2243" s="85">
        <v>0</v>
      </c>
      <c r="H2243" s="85">
        <v>1104</v>
      </c>
      <c r="I2243" s="85">
        <v>0</v>
      </c>
      <c r="J2243" s="85">
        <v>1389416</v>
      </c>
      <c r="K2243" s="85">
        <v>2157063</v>
      </c>
      <c r="L2243" s="85">
        <v>0</v>
      </c>
      <c r="M2243" s="85">
        <v>0</v>
      </c>
      <c r="N2243" s="85">
        <v>0</v>
      </c>
      <c r="O2243" s="153">
        <v>692618</v>
      </c>
      <c r="P2243" s="153">
        <v>153549</v>
      </c>
      <c r="Q2243" s="153">
        <v>343168</v>
      </c>
      <c r="R2243" s="153">
        <v>2385116</v>
      </c>
      <c r="S2243" s="153">
        <v>0</v>
      </c>
      <c r="T2243" s="154" t="s">
        <v>4364</v>
      </c>
      <c r="U2243" s="154">
        <v>0.12352610892757</v>
      </c>
      <c r="V2243" s="154" t="s">
        <v>4364</v>
      </c>
      <c r="W2243" s="86">
        <v>2.3702196907890001E-2</v>
      </c>
      <c r="X2243" s="86">
        <v>0</v>
      </c>
      <c r="Y2243" s="86">
        <v>2.24717059293E-3</v>
      </c>
      <c r="Z2243" s="154" t="s">
        <v>4364</v>
      </c>
      <c r="AA2243" s="86">
        <v>0</v>
      </c>
      <c r="AB2243" s="154">
        <v>0</v>
      </c>
      <c r="AC2243" s="154">
        <v>0</v>
      </c>
      <c r="AD2243" s="154" t="s">
        <v>4364</v>
      </c>
      <c r="AE2243" s="154" t="s">
        <v>4364</v>
      </c>
      <c r="AF2243" s="154" t="s">
        <v>4364</v>
      </c>
      <c r="AG2243" s="86">
        <v>2.77570130697E-3</v>
      </c>
    </row>
    <row r="2244" spans="1:33" x14ac:dyDescent="0.35">
      <c r="A2244" s="84">
        <v>24279</v>
      </c>
      <c r="B2244" s="126">
        <v>46112</v>
      </c>
      <c r="C2244" s="84">
        <v>14406</v>
      </c>
      <c r="D2244" s="83" t="s">
        <v>2539</v>
      </c>
      <c r="E2244" s="85">
        <v>760006544</v>
      </c>
      <c r="F2244" s="85">
        <v>503835995</v>
      </c>
      <c r="G2244" s="85">
        <v>1659788</v>
      </c>
      <c r="H2244" s="85">
        <v>255975</v>
      </c>
      <c r="I2244" s="85">
        <v>1059190</v>
      </c>
      <c r="J2244" s="85">
        <v>6221254</v>
      </c>
      <c r="K2244" s="85">
        <v>43285148</v>
      </c>
      <c r="L2244" s="85">
        <v>0</v>
      </c>
      <c r="M2244" s="85">
        <v>95879993</v>
      </c>
      <c r="N2244" s="85">
        <v>2599720</v>
      </c>
      <c r="O2244" s="153">
        <v>27826250</v>
      </c>
      <c r="P2244" s="153">
        <v>51416162</v>
      </c>
      <c r="Q2244" s="153">
        <v>163135755</v>
      </c>
      <c r="R2244" s="153">
        <v>110106011</v>
      </c>
      <c r="S2244" s="153">
        <v>390743</v>
      </c>
      <c r="T2244" s="154">
        <v>4.759138231177E-2</v>
      </c>
      <c r="U2244" s="154">
        <v>2.0545050023850001E-2</v>
      </c>
      <c r="V2244" s="154">
        <v>-1.1848670298E-3</v>
      </c>
      <c r="W2244" s="86">
        <v>9.3076858082400005E-3</v>
      </c>
      <c r="X2244" s="86">
        <v>2.4935968893500002E-3</v>
      </c>
      <c r="Y2244" s="154">
        <v>6.5450153746499998E-3</v>
      </c>
      <c r="Z2244" s="154" t="s">
        <v>4364</v>
      </c>
      <c r="AA2244" s="154">
        <v>6.8282405934500003E-3</v>
      </c>
      <c r="AB2244" s="154">
        <v>2.070279234E-4</v>
      </c>
      <c r="AC2244" s="154">
        <v>-1.4149711579999999E-4</v>
      </c>
      <c r="AD2244" s="154">
        <v>0</v>
      </c>
      <c r="AE2244" s="154">
        <v>-9.5508096338999994E-6</v>
      </c>
      <c r="AF2244" s="154">
        <v>0</v>
      </c>
      <c r="AG2244" s="86">
        <v>1.8704716455799999E-3</v>
      </c>
    </row>
    <row r="2245" spans="1:33" x14ac:dyDescent="0.35">
      <c r="A2245" s="84">
        <v>24281</v>
      </c>
      <c r="B2245" s="126">
        <v>46112</v>
      </c>
      <c r="C2245" s="84">
        <v>14408</v>
      </c>
      <c r="D2245" s="83" t="s">
        <v>2540</v>
      </c>
      <c r="E2245" s="85">
        <v>8576190</v>
      </c>
      <c r="F2245" s="85">
        <v>6552161</v>
      </c>
      <c r="G2245" s="85">
        <v>720525</v>
      </c>
      <c r="H2245" s="85">
        <v>0</v>
      </c>
      <c r="I2245" s="85">
        <v>0</v>
      </c>
      <c r="J2245" s="85">
        <v>1243978</v>
      </c>
      <c r="K2245" s="85">
        <v>3521798</v>
      </c>
      <c r="L2245" s="85">
        <v>0</v>
      </c>
      <c r="M2245" s="85">
        <v>0</v>
      </c>
      <c r="N2245" s="85">
        <v>0</v>
      </c>
      <c r="O2245" s="153">
        <v>1057874</v>
      </c>
      <c r="P2245" s="153">
        <v>7985</v>
      </c>
      <c r="Q2245" s="153">
        <v>0</v>
      </c>
      <c r="R2245" s="153">
        <v>0</v>
      </c>
      <c r="S2245" s="153">
        <v>0</v>
      </c>
      <c r="T2245" s="86">
        <v>4.2985849853979997E-2</v>
      </c>
      <c r="U2245" s="154" t="s">
        <v>4364</v>
      </c>
      <c r="V2245" s="154" t="s">
        <v>4364</v>
      </c>
      <c r="W2245" s="86">
        <v>2.7934684804079998E-2</v>
      </c>
      <c r="X2245" s="86">
        <v>1.2168629705499999E-3</v>
      </c>
      <c r="Y2245" s="86">
        <v>1.76927160308E-3</v>
      </c>
      <c r="Z2245" s="154" t="s">
        <v>4364</v>
      </c>
      <c r="AA2245" s="86">
        <v>0</v>
      </c>
      <c r="AB2245" s="86" t="s">
        <v>4364</v>
      </c>
      <c r="AC2245" s="154" t="s">
        <v>4364</v>
      </c>
      <c r="AD2245" s="86" t="s">
        <v>4364</v>
      </c>
      <c r="AE2245" s="86" t="s">
        <v>4364</v>
      </c>
      <c r="AF2245" s="86" t="s">
        <v>4364</v>
      </c>
      <c r="AG2245" s="86">
        <v>1.089101723103E-2</v>
      </c>
    </row>
    <row r="2246" spans="1:33" x14ac:dyDescent="0.35">
      <c r="A2246" s="84">
        <v>24284</v>
      </c>
      <c r="B2246" s="126">
        <v>46112</v>
      </c>
      <c r="C2246" s="84">
        <v>14411</v>
      </c>
      <c r="D2246" s="83" t="s">
        <v>2541</v>
      </c>
      <c r="E2246" s="85">
        <v>2534808</v>
      </c>
      <c r="F2246" s="85">
        <v>419936</v>
      </c>
      <c r="G2246" s="85">
        <v>0</v>
      </c>
      <c r="H2246" s="85">
        <v>0</v>
      </c>
      <c r="I2246" s="85">
        <v>0</v>
      </c>
      <c r="J2246" s="85">
        <v>271351</v>
      </c>
      <c r="K2246" s="85">
        <v>0</v>
      </c>
      <c r="L2246" s="85">
        <v>0</v>
      </c>
      <c r="M2246" s="85">
        <v>0</v>
      </c>
      <c r="N2246" s="85">
        <v>0</v>
      </c>
      <c r="O2246" s="153">
        <v>121420</v>
      </c>
      <c r="P2246" s="153">
        <v>27165</v>
      </c>
      <c r="Q2246" s="153">
        <v>0</v>
      </c>
      <c r="R2246" s="153">
        <v>0</v>
      </c>
      <c r="S2246" s="153">
        <v>0</v>
      </c>
      <c r="T2246" s="86" t="s">
        <v>4364</v>
      </c>
      <c r="U2246" s="154" t="s">
        <v>4364</v>
      </c>
      <c r="V2246" s="154" t="s">
        <v>4364</v>
      </c>
      <c r="W2246" s="86">
        <v>3.7331425893499998E-2</v>
      </c>
      <c r="X2246" s="86">
        <v>0</v>
      </c>
      <c r="Y2246" s="86">
        <v>0</v>
      </c>
      <c r="Z2246" s="154" t="s">
        <v>4364</v>
      </c>
      <c r="AA2246" s="86">
        <v>0</v>
      </c>
      <c r="AB2246" s="154" t="s">
        <v>4364</v>
      </c>
      <c r="AC2246" s="154" t="s">
        <v>4364</v>
      </c>
      <c r="AD2246" s="86" t="s">
        <v>4364</v>
      </c>
      <c r="AE2246" s="154" t="s">
        <v>4364</v>
      </c>
      <c r="AF2246" s="154" t="s">
        <v>4364</v>
      </c>
      <c r="AG2246" s="86">
        <v>1.305439626038E-2</v>
      </c>
    </row>
    <row r="2247" spans="1:33" x14ac:dyDescent="0.35">
      <c r="A2247" s="84">
        <v>24286</v>
      </c>
      <c r="B2247" s="126">
        <v>46112</v>
      </c>
      <c r="C2247" s="84">
        <v>14413</v>
      </c>
      <c r="D2247" s="83" t="s">
        <v>2542</v>
      </c>
      <c r="E2247" s="85">
        <v>319878831</v>
      </c>
      <c r="F2247" s="85">
        <v>277111869</v>
      </c>
      <c r="G2247" s="85">
        <v>4224071</v>
      </c>
      <c r="H2247" s="85">
        <v>0</v>
      </c>
      <c r="I2247" s="85">
        <v>242263</v>
      </c>
      <c r="J2247" s="85">
        <v>21234040</v>
      </c>
      <c r="K2247" s="85">
        <v>31140433</v>
      </c>
      <c r="L2247" s="85">
        <v>0</v>
      </c>
      <c r="M2247" s="85">
        <v>27249</v>
      </c>
      <c r="N2247" s="85">
        <v>0</v>
      </c>
      <c r="O2247" s="153">
        <v>6678595</v>
      </c>
      <c r="P2247" s="153">
        <v>8369194</v>
      </c>
      <c r="Q2247" s="153">
        <v>184454181</v>
      </c>
      <c r="R2247" s="153">
        <v>58471</v>
      </c>
      <c r="S2247" s="153">
        <v>20683371</v>
      </c>
      <c r="T2247" s="86">
        <v>4.1671609301599999E-3</v>
      </c>
      <c r="U2247" s="154" t="s">
        <v>4364</v>
      </c>
      <c r="V2247" s="154">
        <v>0</v>
      </c>
      <c r="W2247" s="86">
        <v>1.9733539787100001E-2</v>
      </c>
      <c r="X2247" s="86">
        <v>0</v>
      </c>
      <c r="Y2247" s="86">
        <v>1.62466062775E-3</v>
      </c>
      <c r="Z2247" s="154" t="s">
        <v>4364</v>
      </c>
      <c r="AA2247" s="86">
        <v>-2.0472090120000001E-6</v>
      </c>
      <c r="AB2247" s="154">
        <v>-2.0339505000000001E-5</v>
      </c>
      <c r="AC2247" s="86">
        <v>-2.5234117354286001</v>
      </c>
      <c r="AD2247" s="154">
        <v>0</v>
      </c>
      <c r="AE2247" s="154">
        <v>0</v>
      </c>
      <c r="AF2247" s="154" t="s">
        <v>4364</v>
      </c>
      <c r="AG2247" s="86">
        <v>7.0183663662000005E-4</v>
      </c>
    </row>
    <row r="2248" spans="1:33" x14ac:dyDescent="0.35">
      <c r="A2248" s="84">
        <v>24290</v>
      </c>
      <c r="B2248" s="126">
        <v>46112</v>
      </c>
      <c r="C2248" s="84">
        <v>14417</v>
      </c>
      <c r="D2248" s="83" t="s">
        <v>2543</v>
      </c>
      <c r="E2248" s="85">
        <v>4726026</v>
      </c>
      <c r="F2248" s="85">
        <v>107040</v>
      </c>
      <c r="G2248" s="85">
        <v>0</v>
      </c>
      <c r="H2248" s="85">
        <v>0</v>
      </c>
      <c r="I2248" s="85">
        <v>0</v>
      </c>
      <c r="J2248" s="85">
        <v>18024</v>
      </c>
      <c r="K2248" s="85">
        <v>10880</v>
      </c>
      <c r="L2248" s="85">
        <v>0</v>
      </c>
      <c r="M2248" s="85">
        <v>0</v>
      </c>
      <c r="N2248" s="85">
        <v>0</v>
      </c>
      <c r="O2248" s="153">
        <v>61871</v>
      </c>
      <c r="P2248" s="153">
        <v>16265</v>
      </c>
      <c r="Q2248" s="153">
        <v>0</v>
      </c>
      <c r="R2248" s="153">
        <v>0</v>
      </c>
      <c r="S2248" s="153">
        <v>0</v>
      </c>
      <c r="T2248" s="86" t="s">
        <v>4364</v>
      </c>
      <c r="U2248" s="154" t="s">
        <v>4364</v>
      </c>
      <c r="V2248" s="154" t="s">
        <v>4364</v>
      </c>
      <c r="W2248" s="86">
        <v>0.11251351890285</v>
      </c>
      <c r="X2248" s="86">
        <v>5.2236021534000001E-3</v>
      </c>
      <c r="Y2248" s="86">
        <v>2.9712638910999998E-3</v>
      </c>
      <c r="Z2248" s="154" t="s">
        <v>4364</v>
      </c>
      <c r="AA2248" s="86">
        <v>0</v>
      </c>
      <c r="AB2248" s="154" t="s">
        <v>4364</v>
      </c>
      <c r="AC2248" s="154" t="s">
        <v>4364</v>
      </c>
      <c r="AD2248" s="154" t="s">
        <v>4364</v>
      </c>
      <c r="AE2248" s="154" t="s">
        <v>4364</v>
      </c>
      <c r="AF2248" s="154" t="s">
        <v>4364</v>
      </c>
      <c r="AG2248" s="86">
        <v>6.485828095408E-2</v>
      </c>
    </row>
    <row r="2249" spans="1:33" x14ac:dyDescent="0.35">
      <c r="A2249" s="84">
        <v>24304</v>
      </c>
      <c r="B2249" s="126">
        <v>46112</v>
      </c>
      <c r="C2249" s="84">
        <v>14430</v>
      </c>
      <c r="D2249" s="83" t="s">
        <v>2544</v>
      </c>
      <c r="E2249" s="85">
        <v>258050196</v>
      </c>
      <c r="F2249" s="85">
        <v>159656710</v>
      </c>
      <c r="G2249" s="85">
        <v>2324746</v>
      </c>
      <c r="H2249" s="85">
        <v>0</v>
      </c>
      <c r="I2249" s="85">
        <v>0</v>
      </c>
      <c r="J2249" s="85">
        <v>48517894</v>
      </c>
      <c r="K2249" s="85">
        <v>31607783</v>
      </c>
      <c r="L2249" s="85">
        <v>0</v>
      </c>
      <c r="M2249" s="85">
        <v>0</v>
      </c>
      <c r="N2249" s="85">
        <v>0</v>
      </c>
      <c r="O2249" s="153">
        <v>17531227</v>
      </c>
      <c r="P2249" s="153">
        <v>7534635</v>
      </c>
      <c r="Q2249" s="153">
        <v>49754913</v>
      </c>
      <c r="R2249" s="153">
        <v>2385512</v>
      </c>
      <c r="S2249" s="153">
        <v>0</v>
      </c>
      <c r="T2249" s="154">
        <v>1.8787355873690001E-2</v>
      </c>
      <c r="U2249" s="154" t="s">
        <v>4364</v>
      </c>
      <c r="V2249" s="154" t="s">
        <v>4364</v>
      </c>
      <c r="W2249" s="86">
        <v>1.7099365022750002E-2</v>
      </c>
      <c r="X2249" s="86">
        <v>9.5644788635999996E-4</v>
      </c>
      <c r="Y2249" s="86">
        <v>6.5362299642299998E-3</v>
      </c>
      <c r="Z2249" s="154" t="s">
        <v>4364</v>
      </c>
      <c r="AA2249" s="86">
        <v>3.9778469674100004E-3</v>
      </c>
      <c r="AB2249" s="154">
        <v>0</v>
      </c>
      <c r="AC2249" s="154">
        <v>0</v>
      </c>
      <c r="AD2249" s="154" t="s">
        <v>4364</v>
      </c>
      <c r="AE2249" s="154" t="s">
        <v>4364</v>
      </c>
      <c r="AF2249" s="154" t="s">
        <v>4364</v>
      </c>
      <c r="AG2249" s="86">
        <v>4.0492389096700001E-3</v>
      </c>
    </row>
    <row r="2250" spans="1:33" x14ac:dyDescent="0.35">
      <c r="A2250" s="84">
        <v>24313</v>
      </c>
      <c r="B2250" s="126">
        <v>46112</v>
      </c>
      <c r="C2250" s="84">
        <v>14439</v>
      </c>
      <c r="D2250" s="83" t="s">
        <v>2545</v>
      </c>
      <c r="E2250" s="85">
        <v>537988423</v>
      </c>
      <c r="F2250" s="85">
        <v>318967329</v>
      </c>
      <c r="G2250" s="85">
        <v>20030082</v>
      </c>
      <c r="H2250" s="85">
        <v>0</v>
      </c>
      <c r="I2250" s="85">
        <v>0</v>
      </c>
      <c r="J2250" s="85">
        <v>31585330</v>
      </c>
      <c r="K2250" s="85">
        <v>127390048</v>
      </c>
      <c r="L2250" s="85">
        <v>0</v>
      </c>
      <c r="M2250" s="85">
        <v>44683228</v>
      </c>
      <c r="N2250" s="85">
        <v>0</v>
      </c>
      <c r="O2250" s="153">
        <v>9384219</v>
      </c>
      <c r="P2250" s="153">
        <v>8102118</v>
      </c>
      <c r="Q2250" s="153">
        <v>58268939</v>
      </c>
      <c r="R2250" s="153">
        <v>19523364</v>
      </c>
      <c r="S2250" s="153">
        <v>0</v>
      </c>
      <c r="T2250" s="154">
        <v>1.046727218791E-2</v>
      </c>
      <c r="U2250" s="154" t="s">
        <v>4364</v>
      </c>
      <c r="V2250" s="154" t="s">
        <v>4364</v>
      </c>
      <c r="W2250" s="86">
        <v>2.5010834081430001E-2</v>
      </c>
      <c r="X2250" s="154">
        <v>5.4565900608900004E-3</v>
      </c>
      <c r="Y2250" s="154">
        <v>6.4684450423599998E-3</v>
      </c>
      <c r="Z2250" s="154" t="s">
        <v>4364</v>
      </c>
      <c r="AA2250" s="86">
        <v>4.2777492973100004E-3</v>
      </c>
      <c r="AB2250" s="154">
        <v>0</v>
      </c>
      <c r="AC2250" s="154">
        <v>-4.0214483669999998E-4</v>
      </c>
      <c r="AD2250" s="154" t="s">
        <v>4364</v>
      </c>
      <c r="AE2250" s="154">
        <v>0</v>
      </c>
      <c r="AF2250" s="154">
        <v>0.61148747426112005</v>
      </c>
      <c r="AG2250" s="86">
        <v>5.0500923530499998E-3</v>
      </c>
    </row>
    <row r="2251" spans="1:33" x14ac:dyDescent="0.35">
      <c r="A2251" s="84">
        <v>24324</v>
      </c>
      <c r="B2251" s="126">
        <v>46112</v>
      </c>
      <c r="C2251" s="84">
        <v>14450</v>
      </c>
      <c r="D2251" s="83" t="s">
        <v>2546</v>
      </c>
      <c r="E2251" s="85">
        <v>10777015</v>
      </c>
      <c r="F2251" s="85">
        <v>6371322</v>
      </c>
      <c r="G2251" s="85">
        <v>115338</v>
      </c>
      <c r="H2251" s="85">
        <v>0</v>
      </c>
      <c r="I2251" s="85">
        <v>0</v>
      </c>
      <c r="J2251" s="85">
        <v>1451723</v>
      </c>
      <c r="K2251" s="85">
        <v>2969903</v>
      </c>
      <c r="L2251" s="85">
        <v>0</v>
      </c>
      <c r="M2251" s="85">
        <v>0</v>
      </c>
      <c r="N2251" s="85">
        <v>0</v>
      </c>
      <c r="O2251" s="153">
        <v>1464130</v>
      </c>
      <c r="P2251" s="153">
        <v>370228</v>
      </c>
      <c r="Q2251" s="153">
        <v>0</v>
      </c>
      <c r="R2251" s="153">
        <v>0</v>
      </c>
      <c r="S2251" s="153">
        <v>0</v>
      </c>
      <c r="T2251" s="154">
        <v>5.6607849600060003E-2</v>
      </c>
      <c r="U2251" s="154" t="s">
        <v>4364</v>
      </c>
      <c r="V2251" s="154" t="s">
        <v>4364</v>
      </c>
      <c r="W2251" s="86">
        <v>1.7921134815629999E-2</v>
      </c>
      <c r="X2251" s="86">
        <v>0</v>
      </c>
      <c r="Y2251" s="86">
        <v>6.9829903741099996E-3</v>
      </c>
      <c r="Z2251" s="154" t="s">
        <v>4364</v>
      </c>
      <c r="AA2251" s="86">
        <v>0</v>
      </c>
      <c r="AB2251" s="86" t="s">
        <v>4364</v>
      </c>
      <c r="AC2251" s="86" t="s">
        <v>4364</v>
      </c>
      <c r="AD2251" s="86" t="s">
        <v>4364</v>
      </c>
      <c r="AE2251" s="154" t="s">
        <v>4364</v>
      </c>
      <c r="AF2251" s="154" t="s">
        <v>4364</v>
      </c>
      <c r="AG2251" s="86">
        <v>8.4643906063500002E-3</v>
      </c>
    </row>
    <row r="2252" spans="1:33" x14ac:dyDescent="0.35">
      <c r="A2252" s="84">
        <v>24327</v>
      </c>
      <c r="B2252" s="126">
        <v>46112</v>
      </c>
      <c r="C2252" s="84">
        <v>14452</v>
      </c>
      <c r="D2252" s="83" t="s">
        <v>2547</v>
      </c>
      <c r="E2252" s="85">
        <v>336808120</v>
      </c>
      <c r="F2252" s="85">
        <v>247813936</v>
      </c>
      <c r="G2252" s="85">
        <v>1424193</v>
      </c>
      <c r="H2252" s="85">
        <v>0</v>
      </c>
      <c r="I2252" s="85">
        <v>0</v>
      </c>
      <c r="J2252" s="85">
        <v>16779692</v>
      </c>
      <c r="K2252" s="85">
        <v>86079242</v>
      </c>
      <c r="L2252" s="85">
        <v>0</v>
      </c>
      <c r="M2252" s="85">
        <v>3047308</v>
      </c>
      <c r="N2252" s="85">
        <v>1012698</v>
      </c>
      <c r="O2252" s="153">
        <v>1375520</v>
      </c>
      <c r="P2252" s="153">
        <v>6995226</v>
      </c>
      <c r="Q2252" s="153">
        <v>116402497</v>
      </c>
      <c r="R2252" s="153">
        <v>14400004</v>
      </c>
      <c r="S2252" s="153">
        <v>297556</v>
      </c>
      <c r="T2252" s="86">
        <v>6.7088017635499996E-3</v>
      </c>
      <c r="U2252" s="154" t="s">
        <v>4364</v>
      </c>
      <c r="V2252" s="154" t="s">
        <v>4364</v>
      </c>
      <c r="W2252" s="86">
        <v>2.6467658328550001E-2</v>
      </c>
      <c r="X2252" s="86">
        <v>3.9552510450000001E-5</v>
      </c>
      <c r="Y2252" s="86">
        <v>3.78718708954E-3</v>
      </c>
      <c r="Z2252" s="154" t="s">
        <v>4364</v>
      </c>
      <c r="AA2252" s="86">
        <v>3.17618077743E-3</v>
      </c>
      <c r="AB2252" s="86">
        <v>0</v>
      </c>
      <c r="AC2252" s="86">
        <v>0</v>
      </c>
      <c r="AD2252" s="154">
        <v>0</v>
      </c>
      <c r="AE2252" s="154">
        <v>1.2576863330290001E-2</v>
      </c>
      <c r="AF2252" s="154">
        <v>0</v>
      </c>
      <c r="AG2252" s="86">
        <v>1.8282620372300001E-3</v>
      </c>
    </row>
    <row r="2253" spans="1:33" x14ac:dyDescent="0.35">
      <c r="A2253" s="84">
        <v>24358</v>
      </c>
      <c r="B2253" s="126">
        <v>46112</v>
      </c>
      <c r="C2253" s="84">
        <v>14482</v>
      </c>
      <c r="D2253" s="83" t="s">
        <v>2548</v>
      </c>
      <c r="E2253" s="85">
        <v>258598641</v>
      </c>
      <c r="F2253" s="85">
        <v>196483809</v>
      </c>
      <c r="G2253" s="85">
        <v>11669475</v>
      </c>
      <c r="H2253" s="85">
        <v>0</v>
      </c>
      <c r="I2253" s="85">
        <v>2799424</v>
      </c>
      <c r="J2253" s="85">
        <v>28596620</v>
      </c>
      <c r="K2253" s="85">
        <v>67465405</v>
      </c>
      <c r="L2253" s="85">
        <v>0</v>
      </c>
      <c r="M2253" s="85">
        <v>240323</v>
      </c>
      <c r="N2253" s="85">
        <v>289346</v>
      </c>
      <c r="O2253" s="153">
        <v>3941935</v>
      </c>
      <c r="P2253" s="153">
        <v>13785607</v>
      </c>
      <c r="Q2253" s="153">
        <v>49140912</v>
      </c>
      <c r="R2253" s="153">
        <v>18554761</v>
      </c>
      <c r="S2253" s="153">
        <v>0</v>
      </c>
      <c r="T2253" s="154">
        <v>1.5889567525770001E-2</v>
      </c>
      <c r="U2253" s="154" t="s">
        <v>4364</v>
      </c>
      <c r="V2253" s="154">
        <v>9.3233213575299994E-3</v>
      </c>
      <c r="W2253" s="154">
        <v>2.3062855530069998E-2</v>
      </c>
      <c r="X2253" s="154">
        <v>1.78817061653E-3</v>
      </c>
      <c r="Y2253" s="154">
        <v>1.9747226569E-3</v>
      </c>
      <c r="Z2253" s="154" t="s">
        <v>4364</v>
      </c>
      <c r="AA2253" s="86">
        <v>0</v>
      </c>
      <c r="AB2253" s="154">
        <v>0</v>
      </c>
      <c r="AC2253" s="154">
        <v>-6.5565236140000004E-4</v>
      </c>
      <c r="AD2253" s="154" t="s">
        <v>4364</v>
      </c>
      <c r="AE2253" s="154">
        <v>0</v>
      </c>
      <c r="AF2253" s="154">
        <v>0</v>
      </c>
      <c r="AG2253" s="86">
        <v>2.4860645571300002E-3</v>
      </c>
    </row>
    <row r="2254" spans="1:33" x14ac:dyDescent="0.35">
      <c r="A2254" s="84">
        <v>24373</v>
      </c>
      <c r="B2254" s="126">
        <v>46112</v>
      </c>
      <c r="C2254" s="84">
        <v>20416</v>
      </c>
      <c r="D2254" s="83" t="s">
        <v>2549</v>
      </c>
      <c r="E2254" s="85">
        <v>16630942</v>
      </c>
      <c r="F2254" s="85">
        <v>9596383</v>
      </c>
      <c r="G2254" s="85">
        <v>0</v>
      </c>
      <c r="H2254" s="85">
        <v>0</v>
      </c>
      <c r="I2254" s="85">
        <v>0</v>
      </c>
      <c r="J2254" s="85">
        <v>1060959</v>
      </c>
      <c r="K2254" s="85">
        <v>5413373</v>
      </c>
      <c r="L2254" s="85">
        <v>0</v>
      </c>
      <c r="M2254" s="85">
        <v>0</v>
      </c>
      <c r="N2254" s="85">
        <v>0</v>
      </c>
      <c r="O2254" s="153">
        <v>1318790</v>
      </c>
      <c r="P2254" s="153">
        <v>1803261</v>
      </c>
      <c r="Q2254" s="153">
        <v>0</v>
      </c>
      <c r="R2254" s="153">
        <v>0</v>
      </c>
      <c r="S2254" s="153">
        <v>0</v>
      </c>
      <c r="T2254" s="154" t="s">
        <v>4364</v>
      </c>
      <c r="U2254" s="154" t="s">
        <v>4364</v>
      </c>
      <c r="V2254" s="154" t="s">
        <v>4364</v>
      </c>
      <c r="W2254" s="86">
        <v>1.5912715055459999E-2</v>
      </c>
      <c r="X2254" s="86">
        <v>0</v>
      </c>
      <c r="Y2254" s="86">
        <v>5.4103865626699997E-3</v>
      </c>
      <c r="Z2254" s="154" t="s">
        <v>4364</v>
      </c>
      <c r="AA2254" s="86">
        <v>5.9552597098599998E-3</v>
      </c>
      <c r="AB2254" s="154" t="s">
        <v>4364</v>
      </c>
      <c r="AC2254" s="86" t="s">
        <v>4364</v>
      </c>
      <c r="AD2254" s="154" t="s">
        <v>4364</v>
      </c>
      <c r="AE2254" s="154" t="s">
        <v>4364</v>
      </c>
      <c r="AF2254" s="154" t="s">
        <v>4364</v>
      </c>
      <c r="AG2254" s="86">
        <v>5.8764858494499998E-3</v>
      </c>
    </row>
    <row r="2255" spans="1:33" x14ac:dyDescent="0.35">
      <c r="A2255" s="84">
        <v>24381</v>
      </c>
      <c r="B2255" s="126">
        <v>46112</v>
      </c>
      <c r="C2255" s="84">
        <v>19155</v>
      </c>
      <c r="D2255" s="83" t="s">
        <v>2550</v>
      </c>
      <c r="E2255" s="85">
        <v>74105859</v>
      </c>
      <c r="F2255" s="85">
        <v>23099124</v>
      </c>
      <c r="G2255" s="85">
        <v>164287</v>
      </c>
      <c r="H2255" s="85">
        <v>0</v>
      </c>
      <c r="I2255" s="85">
        <v>0</v>
      </c>
      <c r="J2255" s="85">
        <v>1258927</v>
      </c>
      <c r="K2255" s="85">
        <v>2981392</v>
      </c>
      <c r="L2255" s="85">
        <v>0</v>
      </c>
      <c r="M2255" s="85">
        <v>0</v>
      </c>
      <c r="N2255" s="85">
        <v>92408</v>
      </c>
      <c r="O2255" s="153">
        <v>251577</v>
      </c>
      <c r="P2255" s="153">
        <v>1783650</v>
      </c>
      <c r="Q2255" s="153">
        <v>14116344</v>
      </c>
      <c r="R2255" s="153">
        <v>2450539</v>
      </c>
      <c r="S2255" s="153">
        <v>0</v>
      </c>
      <c r="T2255" s="86">
        <v>5.0016155213499997E-3</v>
      </c>
      <c r="U2255" s="154" t="s">
        <v>4364</v>
      </c>
      <c r="V2255" s="154" t="s">
        <v>4364</v>
      </c>
      <c r="W2255" s="86">
        <v>1.6429133202800001E-2</v>
      </c>
      <c r="X2255" s="86">
        <v>9.2852272540300002E-3</v>
      </c>
      <c r="Y2255" s="86">
        <v>1.2411564100700001E-3</v>
      </c>
      <c r="Z2255" s="154" t="s">
        <v>4364</v>
      </c>
      <c r="AA2255" s="86">
        <v>1.2071242936400001E-3</v>
      </c>
      <c r="AB2255" s="86">
        <v>0</v>
      </c>
      <c r="AC2255" s="86">
        <v>0</v>
      </c>
      <c r="AD2255" s="154" t="s">
        <v>4364</v>
      </c>
      <c r="AE2255" s="86" t="s">
        <v>4364</v>
      </c>
      <c r="AF2255" s="86">
        <v>0</v>
      </c>
      <c r="AG2255" s="86">
        <v>1.0296564945700001E-3</v>
      </c>
    </row>
    <row r="2256" spans="1:33" x14ac:dyDescent="0.35">
      <c r="A2256" s="84">
        <v>24384</v>
      </c>
      <c r="B2256" s="126">
        <v>46112</v>
      </c>
      <c r="C2256" s="84">
        <v>23829</v>
      </c>
      <c r="D2256" s="83" t="s">
        <v>2551</v>
      </c>
      <c r="E2256" s="85">
        <v>488119941</v>
      </c>
      <c r="F2256" s="85">
        <v>328177018</v>
      </c>
      <c r="G2256" s="85">
        <v>407975</v>
      </c>
      <c r="H2256" s="85">
        <v>0</v>
      </c>
      <c r="I2256" s="85">
        <v>5843288</v>
      </c>
      <c r="J2256" s="85">
        <v>41798353</v>
      </c>
      <c r="K2256" s="85">
        <v>40692797</v>
      </c>
      <c r="L2256" s="85">
        <v>0</v>
      </c>
      <c r="M2256" s="85">
        <v>53227681</v>
      </c>
      <c r="N2256" s="85">
        <v>3552372</v>
      </c>
      <c r="O2256" s="153">
        <v>43046197</v>
      </c>
      <c r="P2256" s="153">
        <v>2903980</v>
      </c>
      <c r="Q2256" s="153">
        <v>132926782</v>
      </c>
      <c r="R2256" s="153">
        <v>3777593</v>
      </c>
      <c r="S2256" s="153">
        <v>0</v>
      </c>
      <c r="T2256" s="154">
        <v>4.051221005932E-2</v>
      </c>
      <c r="U2256" s="154" t="s">
        <v>4364</v>
      </c>
      <c r="V2256" s="154">
        <v>0</v>
      </c>
      <c r="W2256" s="86">
        <v>7.1099198157200004E-3</v>
      </c>
      <c r="X2256" s="86">
        <v>1.5924646436000001E-4</v>
      </c>
      <c r="Y2256" s="86">
        <v>3.2239930635000002E-4</v>
      </c>
      <c r="Z2256" s="154" t="s">
        <v>4364</v>
      </c>
      <c r="AA2256" s="86">
        <v>0</v>
      </c>
      <c r="AB2256" s="154">
        <v>0</v>
      </c>
      <c r="AC2256" s="154">
        <v>0</v>
      </c>
      <c r="AD2256" s="154" t="s">
        <v>4364</v>
      </c>
      <c r="AE2256" s="154">
        <v>0</v>
      </c>
      <c r="AF2256" s="154">
        <v>-8.2897421650000008E-3</v>
      </c>
      <c r="AG2256" s="86">
        <v>1.0396075188200001E-3</v>
      </c>
    </row>
    <row r="2257" spans="1:33" x14ac:dyDescent="0.35">
      <c r="A2257" s="84">
        <v>24387</v>
      </c>
      <c r="B2257" s="126">
        <v>46112</v>
      </c>
      <c r="C2257" s="84">
        <v>18159</v>
      </c>
      <c r="D2257" s="83" t="s">
        <v>2552</v>
      </c>
      <c r="E2257" s="85">
        <v>18086735</v>
      </c>
      <c r="F2257" s="85">
        <v>3053523</v>
      </c>
      <c r="G2257" s="85">
        <v>0</v>
      </c>
      <c r="H2257" s="85">
        <v>0</v>
      </c>
      <c r="I2257" s="85">
        <v>0</v>
      </c>
      <c r="J2257" s="85">
        <v>813242</v>
      </c>
      <c r="K2257" s="85">
        <v>948990</v>
      </c>
      <c r="L2257" s="85">
        <v>0</v>
      </c>
      <c r="M2257" s="85">
        <v>0</v>
      </c>
      <c r="N2257" s="85">
        <v>0</v>
      </c>
      <c r="O2257" s="153">
        <v>1291291</v>
      </c>
      <c r="P2257" s="153">
        <v>0</v>
      </c>
      <c r="Q2257" s="153">
        <v>0</v>
      </c>
      <c r="R2257" s="153">
        <v>0</v>
      </c>
      <c r="S2257" s="153">
        <v>0</v>
      </c>
      <c r="T2257" s="154" t="s">
        <v>4364</v>
      </c>
      <c r="U2257" s="154" t="s">
        <v>4364</v>
      </c>
      <c r="V2257" s="154" t="s">
        <v>4364</v>
      </c>
      <c r="W2257" s="86">
        <v>-7.6136333927E-3</v>
      </c>
      <c r="X2257" s="86">
        <v>0</v>
      </c>
      <c r="Y2257" s="86">
        <v>0</v>
      </c>
      <c r="Z2257" s="154" t="s">
        <v>4364</v>
      </c>
      <c r="AA2257" s="86">
        <v>0</v>
      </c>
      <c r="AB2257" s="86" t="s">
        <v>4364</v>
      </c>
      <c r="AC2257" s="86" t="s">
        <v>4364</v>
      </c>
      <c r="AD2257" s="154" t="s">
        <v>4364</v>
      </c>
      <c r="AE2257" s="154">
        <v>0</v>
      </c>
      <c r="AF2257" s="154" t="s">
        <v>4364</v>
      </c>
      <c r="AG2257" s="86">
        <v>-3.2450511133000001E-3</v>
      </c>
    </row>
    <row r="2258" spans="1:33" x14ac:dyDescent="0.35">
      <c r="A2258" s="84">
        <v>24390</v>
      </c>
      <c r="B2258" s="126">
        <v>46112</v>
      </c>
      <c r="C2258" s="84">
        <v>17946</v>
      </c>
      <c r="D2258" s="83" t="s">
        <v>2553</v>
      </c>
      <c r="E2258" s="85">
        <v>51577938</v>
      </c>
      <c r="F2258" s="85">
        <v>39820906</v>
      </c>
      <c r="G2258" s="85">
        <v>2345464</v>
      </c>
      <c r="H2258" s="85">
        <v>0</v>
      </c>
      <c r="I2258" s="85">
        <v>0</v>
      </c>
      <c r="J2258" s="85">
        <v>3881014</v>
      </c>
      <c r="K2258" s="85">
        <v>11850332</v>
      </c>
      <c r="L2258" s="85">
        <v>0</v>
      </c>
      <c r="M2258" s="85">
        <v>0</v>
      </c>
      <c r="N2258" s="85">
        <v>0</v>
      </c>
      <c r="O2258" s="153">
        <v>1249341</v>
      </c>
      <c r="P2258" s="153">
        <v>5290652</v>
      </c>
      <c r="Q2258" s="153">
        <v>8893558</v>
      </c>
      <c r="R2258" s="153">
        <v>6310545</v>
      </c>
      <c r="S2258" s="153">
        <v>0</v>
      </c>
      <c r="T2258" s="154">
        <v>8.7076193223700003E-3</v>
      </c>
      <c r="U2258" s="86" t="s">
        <v>4364</v>
      </c>
      <c r="V2258" s="154" t="s">
        <v>4364</v>
      </c>
      <c r="W2258" s="86">
        <v>2.7064640533269999E-2</v>
      </c>
      <c r="X2258" s="154">
        <v>0</v>
      </c>
      <c r="Y2258" s="154">
        <v>7.7467624868299998E-3</v>
      </c>
      <c r="Z2258" s="154" t="s">
        <v>4364</v>
      </c>
      <c r="AA2258" s="154">
        <v>1.72246896305E-3</v>
      </c>
      <c r="AB2258" s="154">
        <v>0</v>
      </c>
      <c r="AC2258" s="154">
        <v>0</v>
      </c>
      <c r="AD2258" s="154" t="s">
        <v>4364</v>
      </c>
      <c r="AE2258" s="154" t="s">
        <v>4364</v>
      </c>
      <c r="AF2258" s="154">
        <v>0</v>
      </c>
      <c r="AG2258" s="86">
        <v>4.07160668842E-3</v>
      </c>
    </row>
    <row r="2259" spans="1:33" x14ac:dyDescent="0.35">
      <c r="A2259" s="84">
        <v>24396</v>
      </c>
      <c r="B2259" s="126">
        <v>46112</v>
      </c>
      <c r="C2259" s="84">
        <v>20397</v>
      </c>
      <c r="D2259" s="83" t="s">
        <v>2554</v>
      </c>
      <c r="E2259" s="85">
        <v>30627628</v>
      </c>
      <c r="F2259" s="85">
        <v>5527754</v>
      </c>
      <c r="G2259" s="85">
        <v>0</v>
      </c>
      <c r="H2259" s="85">
        <v>0</v>
      </c>
      <c r="I2259" s="85">
        <v>0</v>
      </c>
      <c r="J2259" s="85">
        <v>1959535</v>
      </c>
      <c r="K2259" s="85">
        <v>1521142</v>
      </c>
      <c r="L2259" s="85">
        <v>0</v>
      </c>
      <c r="M2259" s="85">
        <v>0</v>
      </c>
      <c r="N2259" s="85">
        <v>0</v>
      </c>
      <c r="O2259" s="153">
        <v>678337</v>
      </c>
      <c r="P2259" s="153">
        <v>51273</v>
      </c>
      <c r="Q2259" s="153">
        <v>530644</v>
      </c>
      <c r="R2259" s="153">
        <v>786822</v>
      </c>
      <c r="S2259" s="153">
        <v>0</v>
      </c>
      <c r="T2259" s="154" t="s">
        <v>4364</v>
      </c>
      <c r="U2259" s="154" t="s">
        <v>4364</v>
      </c>
      <c r="V2259" s="154" t="s">
        <v>4364</v>
      </c>
      <c r="W2259" s="86">
        <v>1.592833002312E-2</v>
      </c>
      <c r="X2259" s="86">
        <v>-1.6183630959999999E-4</v>
      </c>
      <c r="Y2259" s="86">
        <v>2.40858612571E-3</v>
      </c>
      <c r="Z2259" s="154" t="s">
        <v>4364</v>
      </c>
      <c r="AA2259" s="86">
        <v>0.12824956672443999</v>
      </c>
      <c r="AB2259" s="154">
        <v>0</v>
      </c>
      <c r="AC2259" s="154">
        <v>-6.9273910058999999E-3</v>
      </c>
      <c r="AD2259" s="154" t="s">
        <v>4364</v>
      </c>
      <c r="AE2259" s="154" t="s">
        <v>4364</v>
      </c>
      <c r="AF2259" s="154" t="s">
        <v>4364</v>
      </c>
      <c r="AG2259" s="86">
        <v>3.1236253585300001E-3</v>
      </c>
    </row>
    <row r="2260" spans="1:33" x14ac:dyDescent="0.35">
      <c r="A2260" s="84">
        <v>24402</v>
      </c>
      <c r="B2260" s="126">
        <v>46112</v>
      </c>
      <c r="C2260" s="84">
        <v>19743</v>
      </c>
      <c r="D2260" s="83" t="s">
        <v>4384</v>
      </c>
      <c r="E2260" s="85">
        <v>107632616</v>
      </c>
      <c r="F2260" s="85">
        <v>79180085</v>
      </c>
      <c r="G2260" s="85">
        <v>215739</v>
      </c>
      <c r="H2260" s="85">
        <v>60391</v>
      </c>
      <c r="I2260" s="85">
        <v>0</v>
      </c>
      <c r="J2260" s="85">
        <v>6318578</v>
      </c>
      <c r="K2260" s="85">
        <v>28939131</v>
      </c>
      <c r="L2260" s="85">
        <v>0</v>
      </c>
      <c r="M2260" s="85">
        <v>1078804</v>
      </c>
      <c r="N2260" s="85">
        <v>3068135</v>
      </c>
      <c r="O2260" s="153">
        <v>5240378</v>
      </c>
      <c r="P2260" s="153">
        <v>939352</v>
      </c>
      <c r="Q2260" s="153">
        <v>29375308</v>
      </c>
      <c r="R2260" s="153">
        <v>3938446</v>
      </c>
      <c r="S2260" s="153">
        <v>5823</v>
      </c>
      <c r="T2260" s="154">
        <v>6.2484917641129997E-2</v>
      </c>
      <c r="U2260" s="154">
        <v>2.857669671871E-2</v>
      </c>
      <c r="V2260" s="154" t="s">
        <v>4364</v>
      </c>
      <c r="W2260" s="86">
        <v>2.8890727811660001E-2</v>
      </c>
      <c r="X2260" s="86">
        <v>3.6172261477799999E-3</v>
      </c>
      <c r="Y2260" s="86">
        <v>1.110206135712E-2</v>
      </c>
      <c r="Z2260" s="154" t="s">
        <v>4364</v>
      </c>
      <c r="AA2260" s="86">
        <v>0</v>
      </c>
      <c r="AB2260" s="154">
        <v>0</v>
      </c>
      <c r="AC2260" s="154">
        <v>0</v>
      </c>
      <c r="AD2260" s="154">
        <v>5.3234980282997002</v>
      </c>
      <c r="AE2260" s="154">
        <v>0</v>
      </c>
      <c r="AF2260" s="154">
        <v>0</v>
      </c>
      <c r="AG2260" s="86">
        <v>7.7405043486599998E-3</v>
      </c>
    </row>
    <row r="2261" spans="1:33" x14ac:dyDescent="0.35">
      <c r="A2261" s="84">
        <v>24404</v>
      </c>
      <c r="B2261" s="126">
        <v>46112</v>
      </c>
      <c r="C2261" s="84">
        <v>19930</v>
      </c>
      <c r="D2261" s="83" t="s">
        <v>2555</v>
      </c>
      <c r="E2261" s="85">
        <v>125822586</v>
      </c>
      <c r="F2261" s="85">
        <v>83607717</v>
      </c>
      <c r="G2261" s="85">
        <v>249832</v>
      </c>
      <c r="H2261" s="85">
        <v>0</v>
      </c>
      <c r="I2261" s="85">
        <v>577705</v>
      </c>
      <c r="J2261" s="85">
        <v>3825199</v>
      </c>
      <c r="K2261" s="85">
        <v>14479946</v>
      </c>
      <c r="L2261" s="85">
        <v>0</v>
      </c>
      <c r="M2261" s="85">
        <v>27370034</v>
      </c>
      <c r="N2261" s="85">
        <v>1122819</v>
      </c>
      <c r="O2261" s="153">
        <v>3890648</v>
      </c>
      <c r="P2261" s="153">
        <v>2209169</v>
      </c>
      <c r="Q2261" s="153">
        <v>13321720</v>
      </c>
      <c r="R2261" s="153">
        <v>13900960</v>
      </c>
      <c r="S2261" s="153">
        <v>2659685</v>
      </c>
      <c r="T2261" s="154">
        <v>2.5742260545150001E-2</v>
      </c>
      <c r="U2261" s="154" t="s">
        <v>4364</v>
      </c>
      <c r="V2261" s="154">
        <v>2.241529329621E-2</v>
      </c>
      <c r="W2261" s="86">
        <v>5.300594555233E-2</v>
      </c>
      <c r="X2261" s="86">
        <v>0</v>
      </c>
      <c r="Y2261" s="86">
        <v>8.7115276310500006E-3</v>
      </c>
      <c r="Z2261" s="154" t="s">
        <v>4364</v>
      </c>
      <c r="AA2261" s="86">
        <v>8.6749918558500002E-3</v>
      </c>
      <c r="AB2261" s="154">
        <v>0</v>
      </c>
      <c r="AC2261" s="154">
        <v>0</v>
      </c>
      <c r="AD2261" s="154">
        <v>0</v>
      </c>
      <c r="AE2261" s="154">
        <v>0</v>
      </c>
      <c r="AF2261" s="154">
        <v>0</v>
      </c>
      <c r="AG2261" s="86">
        <v>4.9094794206200002E-3</v>
      </c>
    </row>
    <row r="2262" spans="1:33" x14ac:dyDescent="0.35">
      <c r="A2262" s="84">
        <v>24414</v>
      </c>
      <c r="B2262" s="126">
        <v>46112</v>
      </c>
      <c r="C2262" s="84">
        <v>15240</v>
      </c>
      <c r="D2262" s="83" t="s">
        <v>2556</v>
      </c>
      <c r="E2262" s="85">
        <v>239792355</v>
      </c>
      <c r="F2262" s="85">
        <v>140067972</v>
      </c>
      <c r="G2262" s="85">
        <v>2411626</v>
      </c>
      <c r="H2262" s="85">
        <v>0</v>
      </c>
      <c r="I2262" s="85">
        <v>1261</v>
      </c>
      <c r="J2262" s="85">
        <v>10626016</v>
      </c>
      <c r="K2262" s="85">
        <v>51346658</v>
      </c>
      <c r="L2262" s="85">
        <v>0</v>
      </c>
      <c r="M2262" s="85">
        <v>15607705</v>
      </c>
      <c r="N2262" s="85">
        <v>568054</v>
      </c>
      <c r="O2262" s="153">
        <v>2579577</v>
      </c>
      <c r="P2262" s="153">
        <v>12251621</v>
      </c>
      <c r="Q2262" s="153">
        <v>27713888</v>
      </c>
      <c r="R2262" s="153">
        <v>16961567</v>
      </c>
      <c r="S2262" s="153">
        <v>0</v>
      </c>
      <c r="T2262" s="86">
        <v>6.6032459104E-3</v>
      </c>
      <c r="U2262" s="154" t="s">
        <v>4364</v>
      </c>
      <c r="V2262" s="154">
        <v>9.9146354005969994E-2</v>
      </c>
      <c r="W2262" s="86">
        <v>6.4174775901399998E-3</v>
      </c>
      <c r="X2262" s="86">
        <v>0</v>
      </c>
      <c r="Y2262" s="86">
        <v>3.5864583482000001E-4</v>
      </c>
      <c r="Z2262" s="154" t="s">
        <v>4364</v>
      </c>
      <c r="AA2262" s="86">
        <v>1.2389488337300001E-3</v>
      </c>
      <c r="AB2262" s="154">
        <v>0</v>
      </c>
      <c r="AC2262" s="154">
        <v>-9.952994215000001E-4</v>
      </c>
      <c r="AD2262" s="154" t="s">
        <v>4364</v>
      </c>
      <c r="AE2262" s="154">
        <v>0</v>
      </c>
      <c r="AF2262" s="154">
        <v>0</v>
      </c>
      <c r="AG2262" s="86">
        <v>5.5335134614000001E-4</v>
      </c>
    </row>
    <row r="2263" spans="1:33" x14ac:dyDescent="0.35">
      <c r="A2263" s="84">
        <v>24421</v>
      </c>
      <c r="B2263" s="126">
        <v>46112</v>
      </c>
      <c r="C2263" s="84">
        <v>14633</v>
      </c>
      <c r="D2263" s="83" t="s">
        <v>2557</v>
      </c>
      <c r="E2263" s="85">
        <v>734033741</v>
      </c>
      <c r="F2263" s="85">
        <v>439216973</v>
      </c>
      <c r="G2263" s="85">
        <v>11117741</v>
      </c>
      <c r="H2263" s="85">
        <v>0</v>
      </c>
      <c r="I2263" s="85">
        <v>0</v>
      </c>
      <c r="J2263" s="85">
        <v>58998779</v>
      </c>
      <c r="K2263" s="85">
        <v>95710169</v>
      </c>
      <c r="L2263" s="85">
        <v>0</v>
      </c>
      <c r="M2263" s="85">
        <v>42493593</v>
      </c>
      <c r="N2263" s="85">
        <v>608419</v>
      </c>
      <c r="O2263" s="153">
        <v>26368476</v>
      </c>
      <c r="P2263" s="153">
        <v>13082437</v>
      </c>
      <c r="Q2263" s="153">
        <v>177991229</v>
      </c>
      <c r="R2263" s="153">
        <v>11932822</v>
      </c>
      <c r="S2263" s="153">
        <v>913308</v>
      </c>
      <c r="T2263" s="86">
        <v>1.3372289670100001E-2</v>
      </c>
      <c r="U2263" s="154" t="s">
        <v>4364</v>
      </c>
      <c r="V2263" s="86" t="s">
        <v>4364</v>
      </c>
      <c r="W2263" s="86">
        <v>7.5864724501500001E-3</v>
      </c>
      <c r="X2263" s="86">
        <v>3.1331717889500001E-3</v>
      </c>
      <c r="Y2263" s="86">
        <v>4.6752142037199997E-3</v>
      </c>
      <c r="Z2263" s="154" t="s">
        <v>4364</v>
      </c>
      <c r="AA2263" s="86">
        <v>2.6806291831999998E-3</v>
      </c>
      <c r="AB2263" s="86">
        <v>0</v>
      </c>
      <c r="AC2263" s="86">
        <v>0</v>
      </c>
      <c r="AD2263" s="154">
        <v>0</v>
      </c>
      <c r="AE2263" s="86">
        <v>0</v>
      </c>
      <c r="AF2263" s="154">
        <v>0</v>
      </c>
      <c r="AG2263" s="86">
        <v>2.7145491536299999E-3</v>
      </c>
    </row>
    <row r="2264" spans="1:33" x14ac:dyDescent="0.35">
      <c r="A2264" s="84">
        <v>24422</v>
      </c>
      <c r="B2264" s="126">
        <v>46112</v>
      </c>
      <c r="C2264" s="84">
        <v>15042</v>
      </c>
      <c r="D2264" s="83" t="s">
        <v>4445</v>
      </c>
      <c r="E2264" s="85">
        <v>32926244</v>
      </c>
      <c r="F2264" s="85">
        <v>14755591</v>
      </c>
      <c r="G2264" s="85">
        <v>336510</v>
      </c>
      <c r="H2264" s="85">
        <v>0</v>
      </c>
      <c r="I2264" s="85">
        <v>0</v>
      </c>
      <c r="J2264" s="85">
        <v>2199402</v>
      </c>
      <c r="K2264" s="85">
        <v>7049742</v>
      </c>
      <c r="L2264" s="85">
        <v>0</v>
      </c>
      <c r="M2264" s="85">
        <v>0</v>
      </c>
      <c r="N2264" s="85">
        <v>0</v>
      </c>
      <c r="O2264" s="153">
        <v>874760</v>
      </c>
      <c r="P2264" s="153">
        <v>1101738</v>
      </c>
      <c r="Q2264" s="153">
        <v>2473452</v>
      </c>
      <c r="R2264" s="153">
        <v>719987</v>
      </c>
      <c r="S2264" s="153">
        <v>0</v>
      </c>
      <c r="T2264" s="86">
        <v>3.3920070112800002E-3</v>
      </c>
      <c r="U2264" s="154" t="s">
        <v>4364</v>
      </c>
      <c r="V2264" s="154" t="s">
        <v>4364</v>
      </c>
      <c r="W2264" s="86">
        <v>1.110541535655E-2</v>
      </c>
      <c r="X2264" s="86">
        <v>-6.4479521304E-6</v>
      </c>
      <c r="Y2264" s="86">
        <v>1.3196711574999999E-3</v>
      </c>
      <c r="Z2264" s="154" t="s">
        <v>4364</v>
      </c>
      <c r="AA2264" s="86">
        <v>-4.418964674E-4</v>
      </c>
      <c r="AB2264" s="86">
        <v>0</v>
      </c>
      <c r="AC2264" s="154">
        <v>0</v>
      </c>
      <c r="AD2264" s="154" t="s">
        <v>4364</v>
      </c>
      <c r="AE2264" s="154" t="s">
        <v>4364</v>
      </c>
      <c r="AF2264" s="154" t="s">
        <v>4364</v>
      </c>
      <c r="AG2264" s="86">
        <v>1.3738757551400001E-3</v>
      </c>
    </row>
    <row r="2265" spans="1:33" x14ac:dyDescent="0.35">
      <c r="A2265" s="84">
        <v>24428</v>
      </c>
      <c r="B2265" s="126">
        <v>46112</v>
      </c>
      <c r="C2265" s="84">
        <v>15031</v>
      </c>
      <c r="D2265" s="83" t="s">
        <v>2558</v>
      </c>
      <c r="E2265" s="85">
        <v>17196456</v>
      </c>
      <c r="F2265" s="85">
        <v>11846458</v>
      </c>
      <c r="G2265" s="85">
        <v>0</v>
      </c>
      <c r="H2265" s="85">
        <v>0</v>
      </c>
      <c r="I2265" s="85">
        <v>0</v>
      </c>
      <c r="J2265" s="85">
        <v>1553807</v>
      </c>
      <c r="K2265" s="85">
        <v>6922628</v>
      </c>
      <c r="L2265" s="85">
        <v>0</v>
      </c>
      <c r="M2265" s="85">
        <v>0</v>
      </c>
      <c r="N2265" s="85">
        <v>0</v>
      </c>
      <c r="O2265" s="153">
        <v>632704</v>
      </c>
      <c r="P2265" s="153">
        <v>2581880</v>
      </c>
      <c r="Q2265" s="153">
        <v>155439</v>
      </c>
      <c r="R2265" s="153">
        <v>0</v>
      </c>
      <c r="S2265" s="153">
        <v>0</v>
      </c>
      <c r="T2265" s="86" t="s">
        <v>4364</v>
      </c>
      <c r="U2265" s="154" t="s">
        <v>4364</v>
      </c>
      <c r="V2265" s="154" t="s">
        <v>4364</v>
      </c>
      <c r="W2265" s="86">
        <v>3.26376130124E-3</v>
      </c>
      <c r="X2265" s="86">
        <v>3.5892120541500001E-3</v>
      </c>
      <c r="Y2265" s="86">
        <v>1.9869112553499999E-3</v>
      </c>
      <c r="Z2265" s="154" t="s">
        <v>4364</v>
      </c>
      <c r="AA2265" s="86">
        <v>2.0061170004999999E-4</v>
      </c>
      <c r="AB2265" s="86">
        <v>0</v>
      </c>
      <c r="AC2265" s="86">
        <v>0</v>
      </c>
      <c r="AD2265" s="154" t="s">
        <v>4364</v>
      </c>
      <c r="AE2265" s="154" t="s">
        <v>4364</v>
      </c>
      <c r="AF2265" s="154" t="s">
        <v>4364</v>
      </c>
      <c r="AG2265" s="86">
        <v>1.99122195738E-3</v>
      </c>
    </row>
    <row r="2266" spans="1:33" x14ac:dyDescent="0.35">
      <c r="A2266" s="84">
        <v>24429</v>
      </c>
      <c r="B2266" s="126">
        <v>46112</v>
      </c>
      <c r="C2266" s="84">
        <v>17533</v>
      </c>
      <c r="D2266" s="83" t="s">
        <v>2559</v>
      </c>
      <c r="E2266" s="85">
        <v>8430823</v>
      </c>
      <c r="F2266" s="85">
        <v>4694737</v>
      </c>
      <c r="G2266" s="85">
        <v>0</v>
      </c>
      <c r="H2266" s="85">
        <v>16983</v>
      </c>
      <c r="I2266" s="85">
        <v>0</v>
      </c>
      <c r="J2266" s="85">
        <v>1596547</v>
      </c>
      <c r="K2266" s="85">
        <v>2483105</v>
      </c>
      <c r="L2266" s="85">
        <v>0</v>
      </c>
      <c r="M2266" s="85">
        <v>0</v>
      </c>
      <c r="N2266" s="85">
        <v>0</v>
      </c>
      <c r="O2266" s="153">
        <v>417117</v>
      </c>
      <c r="P2266" s="153">
        <v>180985</v>
      </c>
      <c r="Q2266" s="153">
        <v>0</v>
      </c>
      <c r="R2266" s="153">
        <v>0</v>
      </c>
      <c r="S2266" s="153">
        <v>0</v>
      </c>
      <c r="T2266" s="86" t="s">
        <v>4364</v>
      </c>
      <c r="U2266" s="154">
        <v>1.08326238986E-3</v>
      </c>
      <c r="V2266" s="154" t="s">
        <v>4364</v>
      </c>
      <c r="W2266" s="86">
        <v>-6.9105977442000003E-3</v>
      </c>
      <c r="X2266" s="86">
        <v>0</v>
      </c>
      <c r="Y2266" s="86">
        <v>4.3325855416300003E-3</v>
      </c>
      <c r="Z2266" s="154" t="s">
        <v>4364</v>
      </c>
      <c r="AA2266" s="86">
        <v>0</v>
      </c>
      <c r="AB2266" s="86" t="s">
        <v>4364</v>
      </c>
      <c r="AC2266" s="86" t="s">
        <v>4364</v>
      </c>
      <c r="AD2266" s="154" t="s">
        <v>4364</v>
      </c>
      <c r="AE2266" s="86" t="s">
        <v>4364</v>
      </c>
      <c r="AF2266" s="86" t="s">
        <v>4364</v>
      </c>
      <c r="AG2266" s="86">
        <v>1.5899363312700001E-3</v>
      </c>
    </row>
    <row r="2267" spans="1:33" x14ac:dyDescent="0.35">
      <c r="A2267" s="84">
        <v>24430</v>
      </c>
      <c r="B2267" s="126">
        <v>46112</v>
      </c>
      <c r="C2267" s="84">
        <v>17939</v>
      </c>
      <c r="D2267" s="83" t="s">
        <v>2560</v>
      </c>
      <c r="E2267" s="85">
        <v>6519671</v>
      </c>
      <c r="F2267" s="85">
        <v>2626397</v>
      </c>
      <c r="G2267" s="85">
        <v>0</v>
      </c>
      <c r="H2267" s="85">
        <v>0</v>
      </c>
      <c r="I2267" s="85">
        <v>0</v>
      </c>
      <c r="J2267" s="85">
        <v>839016</v>
      </c>
      <c r="K2267" s="85">
        <v>1180530</v>
      </c>
      <c r="L2267" s="85">
        <v>0</v>
      </c>
      <c r="M2267" s="85">
        <v>0</v>
      </c>
      <c r="N2267" s="85">
        <v>0</v>
      </c>
      <c r="O2267" s="153">
        <v>291603</v>
      </c>
      <c r="P2267" s="153">
        <v>315248</v>
      </c>
      <c r="Q2267" s="153">
        <v>0</v>
      </c>
      <c r="R2267" s="153">
        <v>0</v>
      </c>
      <c r="S2267" s="153">
        <v>0</v>
      </c>
      <c r="T2267" s="86" t="s">
        <v>4364</v>
      </c>
      <c r="U2267" s="154" t="s">
        <v>4364</v>
      </c>
      <c r="V2267" s="154" t="s">
        <v>4364</v>
      </c>
      <c r="W2267" s="86">
        <v>1.494079388666E-2</v>
      </c>
      <c r="X2267" s="86">
        <v>2.2266468315299999E-3</v>
      </c>
      <c r="Y2267" s="86">
        <v>0</v>
      </c>
      <c r="Z2267" s="154" t="s">
        <v>4364</v>
      </c>
      <c r="AA2267" s="86">
        <v>0</v>
      </c>
      <c r="AB2267" s="154" t="s">
        <v>4364</v>
      </c>
      <c r="AC2267" s="154" t="s">
        <v>4364</v>
      </c>
      <c r="AD2267" s="154" t="s">
        <v>4364</v>
      </c>
      <c r="AE2267" s="154" t="s">
        <v>4364</v>
      </c>
      <c r="AF2267" s="154" t="s">
        <v>4364</v>
      </c>
      <c r="AG2267" s="86">
        <v>2.5928113340299998E-3</v>
      </c>
    </row>
    <row r="2268" spans="1:33" x14ac:dyDescent="0.35">
      <c r="A2268" s="84">
        <v>24431</v>
      </c>
      <c r="B2268" s="126">
        <v>46112</v>
      </c>
      <c r="C2268" s="84">
        <v>17532</v>
      </c>
      <c r="D2268" s="83" t="s">
        <v>2561</v>
      </c>
      <c r="E2268" s="85">
        <v>4747012</v>
      </c>
      <c r="F2268" s="85">
        <v>3468897</v>
      </c>
      <c r="G2268" s="85">
        <v>826211</v>
      </c>
      <c r="H2268" s="85">
        <v>0</v>
      </c>
      <c r="I2268" s="85">
        <v>0</v>
      </c>
      <c r="J2268" s="85">
        <v>1314818</v>
      </c>
      <c r="K2268" s="85">
        <v>932205</v>
      </c>
      <c r="L2268" s="85">
        <v>0</v>
      </c>
      <c r="M2268" s="85">
        <v>0</v>
      </c>
      <c r="N2268" s="85">
        <v>0</v>
      </c>
      <c r="O2268" s="153">
        <v>145584</v>
      </c>
      <c r="P2268" s="153">
        <v>250078</v>
      </c>
      <c r="Q2268" s="153">
        <v>0</v>
      </c>
      <c r="R2268" s="153">
        <v>0</v>
      </c>
      <c r="S2268" s="153">
        <v>0</v>
      </c>
      <c r="T2268" s="86">
        <v>1.199141616511E-2</v>
      </c>
      <c r="U2268" s="154" t="s">
        <v>4364</v>
      </c>
      <c r="V2268" s="154" t="s">
        <v>4364</v>
      </c>
      <c r="W2268" s="86">
        <v>4.8322135650699996E-3</v>
      </c>
      <c r="X2268" s="86">
        <v>0</v>
      </c>
      <c r="Y2268" s="86">
        <v>0</v>
      </c>
      <c r="Z2268" s="154" t="s">
        <v>4364</v>
      </c>
      <c r="AA2268" s="86">
        <v>0</v>
      </c>
      <c r="AB2268" s="86" t="s">
        <v>4364</v>
      </c>
      <c r="AC2268" s="154" t="s">
        <v>4364</v>
      </c>
      <c r="AD2268" s="86" t="s">
        <v>4364</v>
      </c>
      <c r="AE2268" s="86" t="s">
        <v>4364</v>
      </c>
      <c r="AF2268" s="154" t="s">
        <v>4364</v>
      </c>
      <c r="AG2268" s="86">
        <v>3.41486759405E-3</v>
      </c>
    </row>
    <row r="2269" spans="1:33" x14ac:dyDescent="0.35">
      <c r="A2269" s="84">
        <v>24432</v>
      </c>
      <c r="B2269" s="126">
        <v>46112</v>
      </c>
      <c r="C2269" s="84">
        <v>17980</v>
      </c>
      <c r="D2269" s="83" t="s">
        <v>2562</v>
      </c>
      <c r="E2269" s="85">
        <v>8841903</v>
      </c>
      <c r="F2269" s="85">
        <v>5528089</v>
      </c>
      <c r="G2269" s="85">
        <v>171976</v>
      </c>
      <c r="H2269" s="85">
        <v>0</v>
      </c>
      <c r="I2269" s="85">
        <v>0</v>
      </c>
      <c r="J2269" s="85">
        <v>1958505</v>
      </c>
      <c r="K2269" s="85">
        <v>1820901</v>
      </c>
      <c r="L2269" s="85">
        <v>0</v>
      </c>
      <c r="M2269" s="85">
        <v>0</v>
      </c>
      <c r="N2269" s="85">
        <v>0</v>
      </c>
      <c r="O2269" s="153">
        <v>310690</v>
      </c>
      <c r="P2269" s="153">
        <v>1266017</v>
      </c>
      <c r="Q2269" s="153">
        <v>0</v>
      </c>
      <c r="R2269" s="153">
        <v>0</v>
      </c>
      <c r="S2269" s="153">
        <v>0</v>
      </c>
      <c r="T2269" s="86">
        <v>-1.0027952733100001E-2</v>
      </c>
      <c r="U2269" s="154" t="s">
        <v>4364</v>
      </c>
      <c r="V2269" s="154" t="s">
        <v>4364</v>
      </c>
      <c r="W2269" s="86">
        <v>-5.0671408979000004E-3</v>
      </c>
      <c r="X2269" s="86">
        <v>0</v>
      </c>
      <c r="Y2269" s="86">
        <v>1.9447947809999998E-5</v>
      </c>
      <c r="Z2269" s="154" t="s">
        <v>4364</v>
      </c>
      <c r="AA2269" s="86">
        <v>1.6967581578600001E-3</v>
      </c>
      <c r="AB2269" s="154" t="s">
        <v>4364</v>
      </c>
      <c r="AC2269" s="154" t="s">
        <v>4364</v>
      </c>
      <c r="AD2269" s="154" t="s">
        <v>4364</v>
      </c>
      <c r="AE2269" s="154" t="s">
        <v>4364</v>
      </c>
      <c r="AF2269" s="154" t="s">
        <v>4364</v>
      </c>
      <c r="AG2269" s="86">
        <v>-3.2226154899999998E-5</v>
      </c>
    </row>
    <row r="2270" spans="1:33" x14ac:dyDescent="0.35">
      <c r="A2270" s="84">
        <v>24433</v>
      </c>
      <c r="B2270" s="126">
        <v>46112</v>
      </c>
      <c r="C2270" s="84">
        <v>18992</v>
      </c>
      <c r="D2270" s="83" t="s">
        <v>2563</v>
      </c>
      <c r="E2270" s="85">
        <v>2643932</v>
      </c>
      <c r="F2270" s="85">
        <v>1777914</v>
      </c>
      <c r="G2270" s="85">
        <v>0</v>
      </c>
      <c r="H2270" s="85">
        <v>0</v>
      </c>
      <c r="I2270" s="85">
        <v>0</v>
      </c>
      <c r="J2270" s="85">
        <v>762183</v>
      </c>
      <c r="K2270" s="85">
        <v>613091</v>
      </c>
      <c r="L2270" s="85">
        <v>0</v>
      </c>
      <c r="M2270" s="85">
        <v>0</v>
      </c>
      <c r="N2270" s="85">
        <v>0</v>
      </c>
      <c r="O2270" s="153">
        <v>379919</v>
      </c>
      <c r="P2270" s="153">
        <v>22721</v>
      </c>
      <c r="Q2270" s="153">
        <v>0</v>
      </c>
      <c r="R2270" s="153">
        <v>0</v>
      </c>
      <c r="S2270" s="153">
        <v>0</v>
      </c>
      <c r="T2270" s="86" t="s">
        <v>4364</v>
      </c>
      <c r="U2270" s="154" t="s">
        <v>4364</v>
      </c>
      <c r="V2270" s="154" t="s">
        <v>4364</v>
      </c>
      <c r="W2270" s="86">
        <v>-2.5438385185999998E-3</v>
      </c>
      <c r="X2270" s="86">
        <v>0</v>
      </c>
      <c r="Y2270" s="86">
        <v>3.8948412125399999E-3</v>
      </c>
      <c r="Z2270" s="154" t="s">
        <v>4364</v>
      </c>
      <c r="AA2270" s="86">
        <v>0</v>
      </c>
      <c r="AB2270" s="86" t="s">
        <v>4364</v>
      </c>
      <c r="AC2270" s="86" t="s">
        <v>4364</v>
      </c>
      <c r="AD2270" s="154" t="s">
        <v>4364</v>
      </c>
      <c r="AE2270" s="86" t="s">
        <v>4364</v>
      </c>
      <c r="AF2270" s="86" t="s">
        <v>4364</v>
      </c>
      <c r="AG2270" s="86">
        <v>7.9151578872000002E-4</v>
      </c>
    </row>
    <row r="2271" spans="1:33" x14ac:dyDescent="0.35">
      <c r="A2271" s="84">
        <v>24434</v>
      </c>
      <c r="B2271" s="126">
        <v>46112</v>
      </c>
      <c r="C2271" s="84">
        <v>17976</v>
      </c>
      <c r="D2271" s="83" t="s">
        <v>2564</v>
      </c>
      <c r="E2271" s="85">
        <v>626527</v>
      </c>
      <c r="F2271" s="85">
        <v>304454</v>
      </c>
      <c r="G2271" s="85">
        <v>0</v>
      </c>
      <c r="H2271" s="85">
        <v>0</v>
      </c>
      <c r="I2271" s="85">
        <v>0</v>
      </c>
      <c r="J2271" s="85">
        <v>189693</v>
      </c>
      <c r="K2271" s="85">
        <v>62686</v>
      </c>
      <c r="L2271" s="85">
        <v>0</v>
      </c>
      <c r="M2271" s="85">
        <v>0</v>
      </c>
      <c r="N2271" s="85">
        <v>0</v>
      </c>
      <c r="O2271" s="153">
        <v>52075</v>
      </c>
      <c r="P2271" s="153">
        <v>0</v>
      </c>
      <c r="Q2271" s="153">
        <v>0</v>
      </c>
      <c r="R2271" s="153">
        <v>0</v>
      </c>
      <c r="S2271" s="153">
        <v>0</v>
      </c>
      <c r="T2271" s="86" t="s">
        <v>4364</v>
      </c>
      <c r="U2271" s="154" t="s">
        <v>4364</v>
      </c>
      <c r="V2271" s="154" t="s">
        <v>4364</v>
      </c>
      <c r="W2271" s="86">
        <v>1.3564653039180001E-2</v>
      </c>
      <c r="X2271" s="86">
        <v>0</v>
      </c>
      <c r="Y2271" s="86">
        <v>0</v>
      </c>
      <c r="Z2271" s="154" t="s">
        <v>4364</v>
      </c>
      <c r="AA2271" s="86" t="s">
        <v>4364</v>
      </c>
      <c r="AB2271" s="86" t="s">
        <v>4364</v>
      </c>
      <c r="AC2271" s="154" t="s">
        <v>4364</v>
      </c>
      <c r="AD2271" s="154" t="s">
        <v>4364</v>
      </c>
      <c r="AE2271" s="86" t="s">
        <v>4364</v>
      </c>
      <c r="AF2271" s="154" t="s">
        <v>4364</v>
      </c>
      <c r="AG2271" s="86">
        <v>2.0305512882500001E-3</v>
      </c>
    </row>
    <row r="2272" spans="1:33" x14ac:dyDescent="0.35">
      <c r="A2272" s="84">
        <v>24435</v>
      </c>
      <c r="B2272" s="126">
        <v>46112</v>
      </c>
      <c r="C2272" s="84">
        <v>17679</v>
      </c>
      <c r="D2272" s="83" t="s">
        <v>2565</v>
      </c>
      <c r="E2272" s="85">
        <v>2549851</v>
      </c>
      <c r="F2272" s="85">
        <v>1623319</v>
      </c>
      <c r="G2272" s="85">
        <v>0</v>
      </c>
      <c r="H2272" s="85">
        <v>0</v>
      </c>
      <c r="I2272" s="85">
        <v>0</v>
      </c>
      <c r="J2272" s="85">
        <v>366657</v>
      </c>
      <c r="K2272" s="85">
        <v>956332</v>
      </c>
      <c r="L2272" s="85">
        <v>0</v>
      </c>
      <c r="M2272" s="85">
        <v>0</v>
      </c>
      <c r="N2272" s="85">
        <v>0</v>
      </c>
      <c r="O2272" s="153">
        <v>129286</v>
      </c>
      <c r="P2272" s="153">
        <v>171043</v>
      </c>
      <c r="Q2272" s="153">
        <v>0</v>
      </c>
      <c r="R2272" s="153">
        <v>0</v>
      </c>
      <c r="S2272" s="153">
        <v>0</v>
      </c>
      <c r="T2272" s="154" t="s">
        <v>4364</v>
      </c>
      <c r="U2272" s="154" t="s">
        <v>4364</v>
      </c>
      <c r="V2272" s="154" t="s">
        <v>4364</v>
      </c>
      <c r="W2272" s="86">
        <v>1.68612790572E-3</v>
      </c>
      <c r="X2272" s="86">
        <v>0</v>
      </c>
      <c r="Y2272" s="86">
        <v>4.4716641450199997E-3</v>
      </c>
      <c r="Z2272" s="154" t="s">
        <v>4364</v>
      </c>
      <c r="AA2272" s="86">
        <v>0</v>
      </c>
      <c r="AB2272" s="154" t="s">
        <v>4364</v>
      </c>
      <c r="AC2272" s="154" t="s">
        <v>4364</v>
      </c>
      <c r="AD2272" s="154" t="s">
        <v>4364</v>
      </c>
      <c r="AE2272" s="154" t="s">
        <v>4364</v>
      </c>
      <c r="AF2272" s="154" t="s">
        <v>4364</v>
      </c>
      <c r="AG2272" s="86">
        <v>2.52040248839E-3</v>
      </c>
    </row>
    <row r="2273" spans="1:33" x14ac:dyDescent="0.35">
      <c r="A2273" s="84">
        <v>24437</v>
      </c>
      <c r="B2273" s="126">
        <v>46112</v>
      </c>
      <c r="C2273" s="84">
        <v>17388</v>
      </c>
      <c r="D2273" s="83" t="s">
        <v>2566</v>
      </c>
      <c r="E2273" s="85">
        <v>17322507</v>
      </c>
      <c r="F2273" s="85">
        <v>12208353</v>
      </c>
      <c r="G2273" s="85">
        <v>0</v>
      </c>
      <c r="H2273" s="85">
        <v>0</v>
      </c>
      <c r="I2273" s="85">
        <v>0</v>
      </c>
      <c r="J2273" s="85">
        <v>3324172</v>
      </c>
      <c r="K2273" s="85">
        <v>5006235</v>
      </c>
      <c r="L2273" s="85">
        <v>0</v>
      </c>
      <c r="M2273" s="85">
        <v>0</v>
      </c>
      <c r="N2273" s="85">
        <v>0</v>
      </c>
      <c r="O2273" s="153">
        <v>594336</v>
      </c>
      <c r="P2273" s="153">
        <v>3283610</v>
      </c>
      <c r="Q2273" s="153">
        <v>0</v>
      </c>
      <c r="R2273" s="153">
        <v>0</v>
      </c>
      <c r="S2273" s="153">
        <v>0</v>
      </c>
      <c r="T2273" s="86" t="s">
        <v>4364</v>
      </c>
      <c r="U2273" s="86" t="s">
        <v>4364</v>
      </c>
      <c r="V2273" s="154" t="s">
        <v>4364</v>
      </c>
      <c r="W2273" s="86">
        <v>5.1681572487900004E-3</v>
      </c>
      <c r="X2273" s="86">
        <v>-1.974830603E-4</v>
      </c>
      <c r="Y2273" s="86">
        <v>4.8510803893E-4</v>
      </c>
      <c r="Z2273" s="154" t="s">
        <v>4364</v>
      </c>
      <c r="AA2273" s="86">
        <v>-7.797106283E-4</v>
      </c>
      <c r="AB2273" s="86" t="s">
        <v>4364</v>
      </c>
      <c r="AC2273" s="86" t="s">
        <v>4364</v>
      </c>
      <c r="AD2273" s="86" t="s">
        <v>4364</v>
      </c>
      <c r="AE2273" s="154" t="s">
        <v>4364</v>
      </c>
      <c r="AF2273" s="154" t="s">
        <v>4364</v>
      </c>
      <c r="AG2273" s="86">
        <v>1.7674901844999999E-4</v>
      </c>
    </row>
    <row r="2274" spans="1:33" x14ac:dyDescent="0.35">
      <c r="A2274" s="84">
        <v>24439</v>
      </c>
      <c r="B2274" s="126">
        <v>46112</v>
      </c>
      <c r="C2274" s="84">
        <v>17583</v>
      </c>
      <c r="D2274" s="83" t="s">
        <v>2567</v>
      </c>
      <c r="E2274" s="85">
        <v>7085212</v>
      </c>
      <c r="F2274" s="85">
        <v>3804680</v>
      </c>
      <c r="G2274" s="85">
        <v>0</v>
      </c>
      <c r="H2274" s="85">
        <v>0</v>
      </c>
      <c r="I2274" s="85">
        <v>0</v>
      </c>
      <c r="J2274" s="85">
        <v>1411462</v>
      </c>
      <c r="K2274" s="85">
        <v>2138067</v>
      </c>
      <c r="L2274" s="85">
        <v>0</v>
      </c>
      <c r="M2274" s="85">
        <v>0</v>
      </c>
      <c r="N2274" s="85">
        <v>0</v>
      </c>
      <c r="O2274" s="153">
        <v>128817</v>
      </c>
      <c r="P2274" s="153">
        <v>126334</v>
      </c>
      <c r="Q2274" s="153">
        <v>0</v>
      </c>
      <c r="R2274" s="153">
        <v>0</v>
      </c>
      <c r="S2274" s="153">
        <v>0</v>
      </c>
      <c r="T2274" s="154" t="s">
        <v>4364</v>
      </c>
      <c r="U2274" s="154" t="s">
        <v>4364</v>
      </c>
      <c r="V2274" s="154" t="s">
        <v>4364</v>
      </c>
      <c r="W2274" s="86">
        <v>1.0709281994100001E-3</v>
      </c>
      <c r="X2274" s="86">
        <v>0</v>
      </c>
      <c r="Y2274" s="86">
        <v>0</v>
      </c>
      <c r="Z2274" s="154" t="s">
        <v>4364</v>
      </c>
      <c r="AA2274" s="86">
        <v>0</v>
      </c>
      <c r="AB2274" s="154" t="s">
        <v>4364</v>
      </c>
      <c r="AC2274" s="154" t="s">
        <v>4364</v>
      </c>
      <c r="AD2274" s="154" t="s">
        <v>4364</v>
      </c>
      <c r="AE2274" s="154" t="s">
        <v>4364</v>
      </c>
      <c r="AF2274" s="154" t="s">
        <v>4364</v>
      </c>
      <c r="AG2274" s="86">
        <v>2.0699769900000001E-5</v>
      </c>
    </row>
    <row r="2275" spans="1:33" x14ac:dyDescent="0.35">
      <c r="A2275" s="84">
        <v>24443</v>
      </c>
      <c r="B2275" s="126">
        <v>46112</v>
      </c>
      <c r="C2275" s="84">
        <v>24321</v>
      </c>
      <c r="D2275" s="83" t="s">
        <v>2568</v>
      </c>
      <c r="E2275" s="85">
        <v>160415341</v>
      </c>
      <c r="F2275" s="85">
        <v>125811071</v>
      </c>
      <c r="G2275" s="85">
        <v>0</v>
      </c>
      <c r="H2275" s="85">
        <v>0</v>
      </c>
      <c r="I2275" s="85">
        <v>2353672</v>
      </c>
      <c r="J2275" s="85">
        <v>2660510</v>
      </c>
      <c r="K2275" s="85">
        <v>13888385</v>
      </c>
      <c r="L2275" s="85">
        <v>0</v>
      </c>
      <c r="M2275" s="85">
        <v>0</v>
      </c>
      <c r="N2275" s="85">
        <v>0</v>
      </c>
      <c r="O2275" s="153">
        <v>15346828</v>
      </c>
      <c r="P2275" s="153">
        <v>16238486</v>
      </c>
      <c r="Q2275" s="153">
        <v>55398111</v>
      </c>
      <c r="R2275" s="153">
        <v>19925078</v>
      </c>
      <c r="S2275" s="153">
        <v>0</v>
      </c>
      <c r="T2275" s="154" t="s">
        <v>4364</v>
      </c>
      <c r="U2275" s="154" t="s">
        <v>4364</v>
      </c>
      <c r="V2275" s="154">
        <v>1.043916384997E-2</v>
      </c>
      <c r="W2275" s="86">
        <v>4.1527287338290003E-2</v>
      </c>
      <c r="X2275" s="154">
        <v>1.7492686009799999E-3</v>
      </c>
      <c r="Y2275" s="86">
        <v>3.7277326119400001E-3</v>
      </c>
      <c r="Z2275" s="154" t="s">
        <v>4364</v>
      </c>
      <c r="AA2275" s="154">
        <v>0</v>
      </c>
      <c r="AB2275" s="154">
        <v>0</v>
      </c>
      <c r="AC2275" s="154">
        <v>0</v>
      </c>
      <c r="AD2275" s="154" t="s">
        <v>4364</v>
      </c>
      <c r="AE2275" s="154" t="s">
        <v>4364</v>
      </c>
      <c r="AF2275" s="154" t="s">
        <v>4364</v>
      </c>
      <c r="AG2275" s="86">
        <v>6.6594199570899999E-3</v>
      </c>
    </row>
    <row r="2276" spans="1:33" x14ac:dyDescent="0.35">
      <c r="A2276" s="84">
        <v>24445</v>
      </c>
      <c r="B2276" s="126">
        <v>46112</v>
      </c>
      <c r="C2276" s="84">
        <v>22968</v>
      </c>
      <c r="D2276" s="83" t="s">
        <v>2569</v>
      </c>
      <c r="E2276" s="85">
        <v>121855609</v>
      </c>
      <c r="F2276" s="85">
        <v>109786300</v>
      </c>
      <c r="G2276" s="85">
        <v>2309680</v>
      </c>
      <c r="H2276" s="85">
        <v>0</v>
      </c>
      <c r="I2276" s="85">
        <v>0</v>
      </c>
      <c r="J2276" s="85">
        <v>6674723</v>
      </c>
      <c r="K2276" s="85">
        <v>4537707</v>
      </c>
      <c r="L2276" s="85">
        <v>0</v>
      </c>
      <c r="M2276" s="85">
        <v>5485430</v>
      </c>
      <c r="N2276" s="85">
        <v>0</v>
      </c>
      <c r="O2276" s="153">
        <v>2832066</v>
      </c>
      <c r="P2276" s="153">
        <v>1699413</v>
      </c>
      <c r="Q2276" s="153">
        <v>71551121</v>
      </c>
      <c r="R2276" s="153">
        <v>12858098</v>
      </c>
      <c r="S2276" s="153">
        <v>1838062</v>
      </c>
      <c r="T2276" s="86">
        <v>2.494361239558E-2</v>
      </c>
      <c r="U2276" s="154" t="s">
        <v>4364</v>
      </c>
      <c r="V2276" s="154" t="s">
        <v>4364</v>
      </c>
      <c r="W2276" s="86">
        <v>2.611205593184E-2</v>
      </c>
      <c r="X2276" s="86">
        <v>5.7462255860000002E-4</v>
      </c>
      <c r="Y2276" s="86">
        <v>5.1972269555399997E-3</v>
      </c>
      <c r="Z2276" s="154" t="s">
        <v>4364</v>
      </c>
      <c r="AA2276" s="86">
        <v>8.9045531910799999E-3</v>
      </c>
      <c r="AB2276" s="154">
        <v>0</v>
      </c>
      <c r="AC2276" s="154">
        <v>0</v>
      </c>
      <c r="AD2276" s="154">
        <v>0</v>
      </c>
      <c r="AE2276" s="154">
        <v>0</v>
      </c>
      <c r="AF2276" s="154" t="s">
        <v>4364</v>
      </c>
      <c r="AG2276" s="86">
        <v>1.6828813313900001E-3</v>
      </c>
    </row>
    <row r="2277" spans="1:33" x14ac:dyDescent="0.35">
      <c r="A2277" s="84">
        <v>24451</v>
      </c>
      <c r="B2277" s="126">
        <v>46112</v>
      </c>
      <c r="C2277" s="84">
        <v>21052</v>
      </c>
      <c r="D2277" s="83" t="s">
        <v>2570</v>
      </c>
      <c r="E2277" s="85">
        <v>16599422</v>
      </c>
      <c r="F2277" s="85">
        <v>11244641</v>
      </c>
      <c r="G2277" s="85">
        <v>563152</v>
      </c>
      <c r="H2277" s="85">
        <v>0</v>
      </c>
      <c r="I2277" s="85">
        <v>0</v>
      </c>
      <c r="J2277" s="85">
        <v>818624</v>
      </c>
      <c r="K2277" s="85">
        <v>3365064</v>
      </c>
      <c r="L2277" s="85">
        <v>0</v>
      </c>
      <c r="M2277" s="85">
        <v>0</v>
      </c>
      <c r="N2277" s="85">
        <v>0</v>
      </c>
      <c r="O2277" s="153">
        <v>298564</v>
      </c>
      <c r="P2277" s="153">
        <v>1886448</v>
      </c>
      <c r="Q2277" s="153">
        <v>1879468</v>
      </c>
      <c r="R2277" s="153">
        <v>2433321</v>
      </c>
      <c r="S2277" s="153">
        <v>0</v>
      </c>
      <c r="T2277" s="86">
        <v>1.3034284245479999E-2</v>
      </c>
      <c r="U2277" s="154" t="s">
        <v>4364</v>
      </c>
      <c r="V2277" s="154" t="s">
        <v>4364</v>
      </c>
      <c r="W2277" s="86">
        <v>1.3344424244069999E-2</v>
      </c>
      <c r="X2277" s="86">
        <v>2.2791733708279999E-2</v>
      </c>
      <c r="Y2277" s="86">
        <v>3.0796105319000002E-3</v>
      </c>
      <c r="Z2277" s="154" t="s">
        <v>4364</v>
      </c>
      <c r="AA2277" s="86">
        <v>4.0724274272799996E-3</v>
      </c>
      <c r="AB2277" s="86">
        <v>0</v>
      </c>
      <c r="AC2277" s="86">
        <v>0</v>
      </c>
      <c r="AD2277" s="154" t="s">
        <v>4364</v>
      </c>
      <c r="AE2277" s="154" t="s">
        <v>4364</v>
      </c>
      <c r="AF2277" s="154" t="s">
        <v>4364</v>
      </c>
      <c r="AG2277" s="86">
        <v>4.6608311651600001E-3</v>
      </c>
    </row>
    <row r="2278" spans="1:33" x14ac:dyDescent="0.35">
      <c r="A2278" s="84">
        <v>24454</v>
      </c>
      <c r="B2278" s="126">
        <v>46112</v>
      </c>
      <c r="C2278" s="84">
        <v>16866</v>
      </c>
      <c r="D2278" s="83" t="s">
        <v>2571</v>
      </c>
      <c r="E2278" s="85">
        <v>36446877</v>
      </c>
      <c r="F2278" s="85">
        <v>20909089</v>
      </c>
      <c r="G2278" s="85">
        <v>200200</v>
      </c>
      <c r="H2278" s="85">
        <v>2167</v>
      </c>
      <c r="I2278" s="85">
        <v>0</v>
      </c>
      <c r="J2278" s="85">
        <v>3293493</v>
      </c>
      <c r="K2278" s="85">
        <v>8180443</v>
      </c>
      <c r="L2278" s="85">
        <v>0</v>
      </c>
      <c r="M2278" s="85">
        <v>0</v>
      </c>
      <c r="N2278" s="85">
        <v>0</v>
      </c>
      <c r="O2278" s="153">
        <v>368060</v>
      </c>
      <c r="P2278" s="153">
        <v>1643622</v>
      </c>
      <c r="Q2278" s="153">
        <v>6301765</v>
      </c>
      <c r="R2278" s="153">
        <v>0</v>
      </c>
      <c r="S2278" s="153">
        <v>919339</v>
      </c>
      <c r="T2278" s="86">
        <v>9.7821852783300002E-3</v>
      </c>
      <c r="U2278" s="154">
        <v>0</v>
      </c>
      <c r="V2278" s="154" t="s">
        <v>4364</v>
      </c>
      <c r="W2278" s="86">
        <v>3.6861535323000003E-4</v>
      </c>
      <c r="X2278" s="154">
        <v>0</v>
      </c>
      <c r="Y2278" s="154">
        <v>5.4960532588999998E-4</v>
      </c>
      <c r="Z2278" s="154" t="s">
        <v>4364</v>
      </c>
      <c r="AA2278" s="154">
        <v>6.4116660477000001E-4</v>
      </c>
      <c r="AB2278" s="154">
        <v>0</v>
      </c>
      <c r="AC2278" s="154" t="s">
        <v>4364</v>
      </c>
      <c r="AD2278" s="154">
        <v>0</v>
      </c>
      <c r="AE2278" s="154" t="s">
        <v>4364</v>
      </c>
      <c r="AF2278" s="154" t="s">
        <v>4364</v>
      </c>
      <c r="AG2278" s="86">
        <v>3.2902583123000002E-4</v>
      </c>
    </row>
    <row r="2279" spans="1:33" x14ac:dyDescent="0.35">
      <c r="A2279" s="84">
        <v>24463</v>
      </c>
      <c r="B2279" s="126">
        <v>46112</v>
      </c>
      <c r="C2279" s="84">
        <v>25755</v>
      </c>
      <c r="D2279" s="83" t="s">
        <v>2572</v>
      </c>
      <c r="E2279" s="85">
        <v>1286022</v>
      </c>
      <c r="F2279" s="85">
        <v>887296</v>
      </c>
      <c r="G2279" s="85">
        <v>0</v>
      </c>
      <c r="H2279" s="85">
        <v>0</v>
      </c>
      <c r="I2279" s="85">
        <v>0</v>
      </c>
      <c r="J2279" s="85">
        <v>372785</v>
      </c>
      <c r="K2279" s="85">
        <v>448060</v>
      </c>
      <c r="L2279" s="85">
        <v>0</v>
      </c>
      <c r="M2279" s="85">
        <v>0</v>
      </c>
      <c r="N2279" s="85">
        <v>0</v>
      </c>
      <c r="O2279" s="153">
        <v>56903</v>
      </c>
      <c r="P2279" s="153">
        <v>9548</v>
      </c>
      <c r="Q2279" s="153">
        <v>0</v>
      </c>
      <c r="R2279" s="153">
        <v>0</v>
      </c>
      <c r="S2279" s="153">
        <v>0</v>
      </c>
      <c r="T2279" s="86" t="s">
        <v>4364</v>
      </c>
      <c r="U2279" s="154" t="s">
        <v>4364</v>
      </c>
      <c r="V2279" s="154" t="s">
        <v>4364</v>
      </c>
      <c r="W2279" s="86">
        <v>5.052904444688E-2</v>
      </c>
      <c r="X2279" s="86">
        <v>0</v>
      </c>
      <c r="Y2279" s="86">
        <v>0</v>
      </c>
      <c r="Z2279" s="154" t="s">
        <v>4364</v>
      </c>
      <c r="AA2279" s="86">
        <v>0</v>
      </c>
      <c r="AB2279" s="86" t="s">
        <v>4364</v>
      </c>
      <c r="AC2279" s="86" t="s">
        <v>4364</v>
      </c>
      <c r="AD2279" s="154" t="s">
        <v>4364</v>
      </c>
      <c r="AE2279" s="154" t="s">
        <v>4364</v>
      </c>
      <c r="AF2279" s="154" t="s">
        <v>4364</v>
      </c>
      <c r="AG2279" s="86">
        <v>2.2203249002099999E-3</v>
      </c>
    </row>
    <row r="2280" spans="1:33" x14ac:dyDescent="0.35">
      <c r="A2280" s="84">
        <v>24464</v>
      </c>
      <c r="B2280" s="126">
        <v>46112</v>
      </c>
      <c r="C2280" s="84">
        <v>23943</v>
      </c>
      <c r="D2280" s="83" t="s">
        <v>2573</v>
      </c>
      <c r="E2280" s="85">
        <v>252749475</v>
      </c>
      <c r="F2280" s="85">
        <v>196194156</v>
      </c>
      <c r="G2280" s="85">
        <v>0</v>
      </c>
      <c r="H2280" s="85">
        <v>0</v>
      </c>
      <c r="I2280" s="85">
        <v>0</v>
      </c>
      <c r="J2280" s="85">
        <v>5134259</v>
      </c>
      <c r="K2280" s="85">
        <v>16818453</v>
      </c>
      <c r="L2280" s="85">
        <v>0</v>
      </c>
      <c r="M2280" s="85">
        <v>4429559</v>
      </c>
      <c r="N2280" s="85">
        <v>360968</v>
      </c>
      <c r="O2280" s="153">
        <v>6710149</v>
      </c>
      <c r="P2280" s="153">
        <v>5797851</v>
      </c>
      <c r="Q2280" s="153">
        <v>150432530</v>
      </c>
      <c r="R2280" s="153">
        <v>6510387</v>
      </c>
      <c r="S2280" s="153">
        <v>0</v>
      </c>
      <c r="T2280" s="154" t="s">
        <v>4364</v>
      </c>
      <c r="U2280" s="154" t="s">
        <v>4364</v>
      </c>
      <c r="V2280" s="154" t="s">
        <v>4364</v>
      </c>
      <c r="W2280" s="86">
        <v>6.5092399183000003E-3</v>
      </c>
      <c r="X2280" s="86">
        <v>0</v>
      </c>
      <c r="Y2280" s="86">
        <v>5.7993309280000003E-4</v>
      </c>
      <c r="Z2280" s="154" t="s">
        <v>4364</v>
      </c>
      <c r="AA2280" s="86">
        <v>0</v>
      </c>
      <c r="AB2280" s="154">
        <v>6.6227414409999997E-5</v>
      </c>
      <c r="AC2280" s="154">
        <v>0</v>
      </c>
      <c r="AD2280" s="154" t="s">
        <v>4364</v>
      </c>
      <c r="AE2280" s="154">
        <v>0</v>
      </c>
      <c r="AF2280" s="154">
        <v>0</v>
      </c>
      <c r="AG2280" s="86">
        <v>3.3519258917999998E-4</v>
      </c>
    </row>
    <row r="2281" spans="1:33" x14ac:dyDescent="0.35">
      <c r="A2281" s="84">
        <v>24465</v>
      </c>
      <c r="B2281" s="126">
        <v>46112</v>
      </c>
      <c r="C2281" s="84">
        <v>22862</v>
      </c>
      <c r="D2281" s="83" t="s">
        <v>2574</v>
      </c>
      <c r="E2281" s="85">
        <v>186792629</v>
      </c>
      <c r="F2281" s="85">
        <v>102981234</v>
      </c>
      <c r="G2281" s="85">
        <v>1894425</v>
      </c>
      <c r="H2281" s="85">
        <v>0</v>
      </c>
      <c r="I2281" s="85">
        <v>0</v>
      </c>
      <c r="J2281" s="85">
        <v>21869439</v>
      </c>
      <c r="K2281" s="85">
        <v>18840160</v>
      </c>
      <c r="L2281" s="85">
        <v>0</v>
      </c>
      <c r="M2281" s="85">
        <v>0</v>
      </c>
      <c r="N2281" s="85">
        <v>0</v>
      </c>
      <c r="O2281" s="153">
        <v>1270044</v>
      </c>
      <c r="P2281" s="153">
        <v>3729946</v>
      </c>
      <c r="Q2281" s="153">
        <v>38101766</v>
      </c>
      <c r="R2281" s="153">
        <v>17275445</v>
      </c>
      <c r="S2281" s="153">
        <v>0</v>
      </c>
      <c r="T2281" s="154">
        <v>1.736654507503E-2</v>
      </c>
      <c r="U2281" s="154" t="s">
        <v>4364</v>
      </c>
      <c r="V2281" s="154" t="s">
        <v>4364</v>
      </c>
      <c r="W2281" s="86">
        <v>1.5956024522460002E-2</v>
      </c>
      <c r="X2281" s="86">
        <v>4.5813176865999998E-4</v>
      </c>
      <c r="Y2281" s="86">
        <v>1.5766779119299999E-3</v>
      </c>
      <c r="Z2281" s="154" t="s">
        <v>4364</v>
      </c>
      <c r="AA2281" s="86">
        <v>2.2609302474399999E-3</v>
      </c>
      <c r="AB2281" s="154">
        <v>7.1312749652999998E-4</v>
      </c>
      <c r="AC2281" s="154">
        <v>0</v>
      </c>
      <c r="AD2281" s="154" t="s">
        <v>4364</v>
      </c>
      <c r="AE2281" s="154" t="s">
        <v>4364</v>
      </c>
      <c r="AF2281" s="154" t="s">
        <v>4364</v>
      </c>
      <c r="AG2281" s="86">
        <v>1.2147215505599999E-3</v>
      </c>
    </row>
    <row r="2282" spans="1:33" x14ac:dyDescent="0.35">
      <c r="A2282" s="84">
        <v>24470</v>
      </c>
      <c r="B2282" s="126">
        <v>46112</v>
      </c>
      <c r="C2282" s="84">
        <v>22708</v>
      </c>
      <c r="D2282" s="83" t="s">
        <v>2575</v>
      </c>
      <c r="E2282" s="85">
        <v>590460523</v>
      </c>
      <c r="F2282" s="85">
        <v>362826745</v>
      </c>
      <c r="G2282" s="85">
        <v>17903666</v>
      </c>
      <c r="H2282" s="85">
        <v>0</v>
      </c>
      <c r="I2282" s="85">
        <v>0</v>
      </c>
      <c r="J2282" s="85">
        <v>54627423</v>
      </c>
      <c r="K2282" s="85">
        <v>87106128</v>
      </c>
      <c r="L2282" s="85">
        <v>0</v>
      </c>
      <c r="M2282" s="85">
        <v>26525139</v>
      </c>
      <c r="N2282" s="85">
        <v>1586962</v>
      </c>
      <c r="O2282" s="153">
        <v>26502186</v>
      </c>
      <c r="P2282" s="153">
        <v>28476474</v>
      </c>
      <c r="Q2282" s="153">
        <v>90831994</v>
      </c>
      <c r="R2282" s="153">
        <v>11427576</v>
      </c>
      <c r="S2282" s="153">
        <v>17839197</v>
      </c>
      <c r="T2282" s="154">
        <v>2.074384124877E-2</v>
      </c>
      <c r="U2282" s="154" t="s">
        <v>4364</v>
      </c>
      <c r="V2282" s="154" t="s">
        <v>4364</v>
      </c>
      <c r="W2282" s="86">
        <v>2.4659662665470001E-2</v>
      </c>
      <c r="X2282" s="154">
        <v>5.6599050437199996E-3</v>
      </c>
      <c r="Y2282" s="154">
        <v>1.565745520945E-2</v>
      </c>
      <c r="Z2282" s="154">
        <v>0</v>
      </c>
      <c r="AA2282" s="86">
        <v>1.0311842385899999E-2</v>
      </c>
      <c r="AB2282" s="154">
        <v>7.9610417587000005E-4</v>
      </c>
      <c r="AC2282" s="154">
        <v>1.7960650932000001E-4</v>
      </c>
      <c r="AD2282" s="154">
        <v>1.3654704789799999E-3</v>
      </c>
      <c r="AE2282" s="154">
        <v>3.8172084220999998E-4</v>
      </c>
      <c r="AF2282" s="154">
        <v>1.5088210264100001E-3</v>
      </c>
      <c r="AG2282" s="86">
        <v>8.9956037689099995E-3</v>
      </c>
    </row>
    <row r="2283" spans="1:33" x14ac:dyDescent="0.35">
      <c r="A2283" s="84">
        <v>24481</v>
      </c>
      <c r="B2283" s="126">
        <v>46112</v>
      </c>
      <c r="C2283" s="84">
        <v>22680</v>
      </c>
      <c r="D2283" s="83" t="s">
        <v>2576</v>
      </c>
      <c r="E2283" s="85">
        <v>84342432</v>
      </c>
      <c r="F2283" s="85">
        <v>38515258</v>
      </c>
      <c r="G2283" s="85">
        <v>773930</v>
      </c>
      <c r="H2283" s="85">
        <v>0</v>
      </c>
      <c r="I2283" s="85">
        <v>282701</v>
      </c>
      <c r="J2283" s="85">
        <v>6482108</v>
      </c>
      <c r="K2283" s="85">
        <v>21139456</v>
      </c>
      <c r="L2283" s="85">
        <v>0</v>
      </c>
      <c r="M2283" s="85">
        <v>0</v>
      </c>
      <c r="N2283" s="85">
        <v>0</v>
      </c>
      <c r="O2283" s="153">
        <v>1198646</v>
      </c>
      <c r="P2283" s="153">
        <v>2321096</v>
      </c>
      <c r="Q2283" s="153">
        <v>6254753</v>
      </c>
      <c r="R2283" s="153">
        <v>0</v>
      </c>
      <c r="S2283" s="153">
        <v>62568</v>
      </c>
      <c r="T2283" s="154">
        <v>1.1691326545240001E-2</v>
      </c>
      <c r="U2283" s="154" t="s">
        <v>4364</v>
      </c>
      <c r="V2283" s="154">
        <v>0</v>
      </c>
      <c r="W2283" s="86">
        <v>7.0737070499800004E-3</v>
      </c>
      <c r="X2283" s="154">
        <v>6.9361415280000003E-4</v>
      </c>
      <c r="Y2283" s="154">
        <v>2.0166692671E-4</v>
      </c>
      <c r="Z2283" s="154" t="s">
        <v>4364</v>
      </c>
      <c r="AA2283" s="154">
        <v>5.3683426162E-4</v>
      </c>
      <c r="AB2283" s="154">
        <v>0</v>
      </c>
      <c r="AC2283" s="154" t="s">
        <v>4364</v>
      </c>
      <c r="AD2283" s="154">
        <v>0</v>
      </c>
      <c r="AE2283" s="154" t="s">
        <v>4364</v>
      </c>
      <c r="AF2283" s="154" t="s">
        <v>4364</v>
      </c>
      <c r="AG2283" s="86">
        <v>7.7816505588E-4</v>
      </c>
    </row>
    <row r="2284" spans="1:33" x14ac:dyDescent="0.35">
      <c r="A2284" s="84">
        <v>24482</v>
      </c>
      <c r="B2284" s="126">
        <v>46112</v>
      </c>
      <c r="C2284" s="84">
        <v>25793</v>
      </c>
      <c r="D2284" s="83" t="s">
        <v>2577</v>
      </c>
      <c r="E2284" s="85">
        <v>181697157</v>
      </c>
      <c r="F2284" s="85">
        <v>124332135</v>
      </c>
      <c r="G2284" s="85">
        <v>1309095</v>
      </c>
      <c r="H2284" s="85">
        <v>0</v>
      </c>
      <c r="I2284" s="85">
        <v>0</v>
      </c>
      <c r="J2284" s="85">
        <v>16352518</v>
      </c>
      <c r="K2284" s="85">
        <v>15259903</v>
      </c>
      <c r="L2284" s="85">
        <v>0</v>
      </c>
      <c r="M2284" s="85">
        <v>7801193</v>
      </c>
      <c r="N2284" s="85">
        <v>2120145</v>
      </c>
      <c r="O2284" s="153">
        <v>3590492</v>
      </c>
      <c r="P2284" s="153">
        <v>26386645</v>
      </c>
      <c r="Q2284" s="153">
        <v>38721176</v>
      </c>
      <c r="R2284" s="153">
        <v>12790967</v>
      </c>
      <c r="S2284" s="153">
        <v>0</v>
      </c>
      <c r="T2284" s="154">
        <v>0.1278907460566</v>
      </c>
      <c r="U2284" s="154" t="s">
        <v>4364</v>
      </c>
      <c r="V2284" s="154" t="s">
        <v>4364</v>
      </c>
      <c r="W2284" s="86">
        <v>9.7293310042700001E-3</v>
      </c>
      <c r="X2284" s="86">
        <v>0</v>
      </c>
      <c r="Y2284" s="86">
        <v>1.2347574833029999E-2</v>
      </c>
      <c r="Z2284" s="154" t="s">
        <v>4364</v>
      </c>
      <c r="AA2284" s="86">
        <v>1.1452856814260001E-2</v>
      </c>
      <c r="AB2284" s="86">
        <v>0</v>
      </c>
      <c r="AC2284" s="86">
        <v>0</v>
      </c>
      <c r="AD2284" s="154" t="s">
        <v>4364</v>
      </c>
      <c r="AE2284" s="154">
        <v>0</v>
      </c>
      <c r="AF2284" s="154">
        <v>1.552651342025E-2</v>
      </c>
      <c r="AG2284" s="86">
        <v>6.6554361479299997E-3</v>
      </c>
    </row>
    <row r="2285" spans="1:33" x14ac:dyDescent="0.35">
      <c r="A2285" s="84">
        <v>24483</v>
      </c>
      <c r="B2285" s="126">
        <v>46112</v>
      </c>
      <c r="C2285" s="84">
        <v>25797</v>
      </c>
      <c r="D2285" s="83" t="s">
        <v>2578</v>
      </c>
      <c r="E2285" s="85">
        <v>1918193</v>
      </c>
      <c r="F2285" s="85">
        <v>927963</v>
      </c>
      <c r="G2285" s="85">
        <v>0</v>
      </c>
      <c r="H2285" s="85">
        <v>592</v>
      </c>
      <c r="I2285" s="85">
        <v>0</v>
      </c>
      <c r="J2285" s="85">
        <v>191977</v>
      </c>
      <c r="K2285" s="85">
        <v>482817</v>
      </c>
      <c r="L2285" s="85">
        <v>0</v>
      </c>
      <c r="M2285" s="85">
        <v>0</v>
      </c>
      <c r="N2285" s="85">
        <v>0</v>
      </c>
      <c r="O2285" s="153">
        <v>193281</v>
      </c>
      <c r="P2285" s="153">
        <v>59296</v>
      </c>
      <c r="Q2285" s="153">
        <v>0</v>
      </c>
      <c r="R2285" s="153">
        <v>0</v>
      </c>
      <c r="S2285" s="153">
        <v>0</v>
      </c>
      <c r="T2285" s="86" t="s">
        <v>4364</v>
      </c>
      <c r="U2285" s="154">
        <v>0.43313264650736</v>
      </c>
      <c r="V2285" s="86" t="s">
        <v>4364</v>
      </c>
      <c r="W2285" s="86">
        <v>2.8501336842810001E-2</v>
      </c>
      <c r="X2285" s="86">
        <v>0</v>
      </c>
      <c r="Y2285" s="86">
        <v>3.6892293749850001E-2</v>
      </c>
      <c r="Z2285" s="154" t="s">
        <v>4364</v>
      </c>
      <c r="AA2285" s="86">
        <v>8.7314946174000001E-4</v>
      </c>
      <c r="AB2285" s="86" t="s">
        <v>4364</v>
      </c>
      <c r="AC2285" s="86" t="s">
        <v>4364</v>
      </c>
      <c r="AD2285" s="154" t="s">
        <v>4364</v>
      </c>
      <c r="AE2285" s="154" t="s">
        <v>4364</v>
      </c>
      <c r="AF2285" s="154" t="s">
        <v>4364</v>
      </c>
      <c r="AG2285" s="86">
        <v>2.646690262836E-2</v>
      </c>
    </row>
    <row r="2286" spans="1:33" x14ac:dyDescent="0.35">
      <c r="A2286" s="84">
        <v>24484</v>
      </c>
      <c r="B2286" s="126">
        <v>46112</v>
      </c>
      <c r="C2286" s="84">
        <v>15154</v>
      </c>
      <c r="D2286" s="83" t="s">
        <v>2579</v>
      </c>
      <c r="E2286" s="85">
        <v>139398345</v>
      </c>
      <c r="F2286" s="85">
        <v>97410819</v>
      </c>
      <c r="G2286" s="85">
        <v>0</v>
      </c>
      <c r="H2286" s="85">
        <v>0</v>
      </c>
      <c r="I2286" s="85">
        <v>0</v>
      </c>
      <c r="J2286" s="85">
        <v>5580021</v>
      </c>
      <c r="K2286" s="85">
        <v>52237965</v>
      </c>
      <c r="L2286" s="85">
        <v>0</v>
      </c>
      <c r="M2286" s="85">
        <v>0</v>
      </c>
      <c r="N2286" s="85">
        <v>0</v>
      </c>
      <c r="O2286" s="153">
        <v>8439031</v>
      </c>
      <c r="P2286" s="153">
        <v>9803113</v>
      </c>
      <c r="Q2286" s="153">
        <v>10215793</v>
      </c>
      <c r="R2286" s="153">
        <v>11107605</v>
      </c>
      <c r="S2286" s="153">
        <v>27291</v>
      </c>
      <c r="T2286" s="86" t="s">
        <v>4364</v>
      </c>
      <c r="U2286" s="154" t="s">
        <v>4364</v>
      </c>
      <c r="V2286" s="154" t="s">
        <v>4364</v>
      </c>
      <c r="W2286" s="86">
        <v>1.2083467063190001E-2</v>
      </c>
      <c r="X2286" s="86">
        <v>0</v>
      </c>
      <c r="Y2286" s="86">
        <v>2.1307263814E-3</v>
      </c>
      <c r="Z2286" s="154" t="s">
        <v>4364</v>
      </c>
      <c r="AA2286" s="86">
        <v>4.9895605968000003E-4</v>
      </c>
      <c r="AB2286" s="86">
        <v>8.8270287146000005E-4</v>
      </c>
      <c r="AC2286" s="86">
        <v>0</v>
      </c>
      <c r="AD2286" s="154">
        <v>0</v>
      </c>
      <c r="AE2286" s="154" t="s">
        <v>4364</v>
      </c>
      <c r="AF2286" s="154" t="s">
        <v>4364</v>
      </c>
      <c r="AG2286" s="86">
        <v>2.3213764224299998E-3</v>
      </c>
    </row>
    <row r="2287" spans="1:33" x14ac:dyDescent="0.35">
      <c r="A2287" s="84">
        <v>24486</v>
      </c>
      <c r="B2287" s="126">
        <v>46112</v>
      </c>
      <c r="C2287" s="84">
        <v>24119</v>
      </c>
      <c r="D2287" s="83" t="s">
        <v>2580</v>
      </c>
      <c r="E2287" s="85">
        <v>8498205</v>
      </c>
      <c r="F2287" s="85">
        <v>3351959</v>
      </c>
      <c r="G2287" s="85">
        <v>0</v>
      </c>
      <c r="H2287" s="85">
        <v>0</v>
      </c>
      <c r="I2287" s="85">
        <v>0</v>
      </c>
      <c r="J2287" s="85">
        <v>1325769</v>
      </c>
      <c r="K2287" s="85">
        <v>1698320</v>
      </c>
      <c r="L2287" s="85">
        <v>0</v>
      </c>
      <c r="M2287" s="85">
        <v>0</v>
      </c>
      <c r="N2287" s="85">
        <v>0</v>
      </c>
      <c r="O2287" s="153">
        <v>327870</v>
      </c>
      <c r="P2287" s="153">
        <v>0</v>
      </c>
      <c r="Q2287" s="153">
        <v>0</v>
      </c>
      <c r="R2287" s="153">
        <v>0</v>
      </c>
      <c r="S2287" s="153">
        <v>0</v>
      </c>
      <c r="T2287" s="154" t="s">
        <v>4364</v>
      </c>
      <c r="U2287" s="154" t="s">
        <v>4364</v>
      </c>
      <c r="V2287" s="154" t="s">
        <v>4364</v>
      </c>
      <c r="W2287" s="86">
        <v>3.0638737570000003E-5</v>
      </c>
      <c r="X2287" s="86">
        <v>0</v>
      </c>
      <c r="Y2287" s="86">
        <v>-1.2855318996000001E-3</v>
      </c>
      <c r="Z2287" s="154" t="s">
        <v>4364</v>
      </c>
      <c r="AA2287" s="86">
        <v>0</v>
      </c>
      <c r="AB2287" s="154" t="s">
        <v>4364</v>
      </c>
      <c r="AC2287" s="154" t="s">
        <v>4364</v>
      </c>
      <c r="AD2287" s="154" t="s">
        <v>4364</v>
      </c>
      <c r="AE2287" s="154" t="s">
        <v>4364</v>
      </c>
      <c r="AF2287" s="154" t="s">
        <v>4364</v>
      </c>
      <c r="AG2287" s="86">
        <v>-7.0626386989999996E-4</v>
      </c>
    </row>
    <row r="2288" spans="1:33" x14ac:dyDescent="0.35">
      <c r="A2288" s="84">
        <v>24490</v>
      </c>
      <c r="B2288" s="126">
        <v>46112</v>
      </c>
      <c r="C2288" s="84">
        <v>14595</v>
      </c>
      <c r="D2288" s="83" t="s">
        <v>2581</v>
      </c>
      <c r="E2288" s="85">
        <v>368866503</v>
      </c>
      <c r="F2288" s="85">
        <v>197186464</v>
      </c>
      <c r="G2288" s="85">
        <v>3199961</v>
      </c>
      <c r="H2288" s="85">
        <v>0</v>
      </c>
      <c r="I2288" s="85">
        <v>0</v>
      </c>
      <c r="J2288" s="85">
        <v>15893459</v>
      </c>
      <c r="K2288" s="85">
        <v>37241742</v>
      </c>
      <c r="L2288" s="85">
        <v>0</v>
      </c>
      <c r="M2288" s="85">
        <v>32677166</v>
      </c>
      <c r="N2288" s="85">
        <v>3227380</v>
      </c>
      <c r="O2288" s="153">
        <v>12309774</v>
      </c>
      <c r="P2288" s="153">
        <v>674681</v>
      </c>
      <c r="Q2288" s="153">
        <v>57453793</v>
      </c>
      <c r="R2288" s="153">
        <v>34508508</v>
      </c>
      <c r="S2288" s="153">
        <v>0</v>
      </c>
      <c r="T2288" s="154">
        <v>1.6523498298030001E-2</v>
      </c>
      <c r="U2288" s="154" t="s">
        <v>4364</v>
      </c>
      <c r="V2288" s="154" t="s">
        <v>4364</v>
      </c>
      <c r="W2288" s="86">
        <v>3.6693048245800002E-3</v>
      </c>
      <c r="X2288" s="86">
        <v>2.4763035968599998E-3</v>
      </c>
      <c r="Y2288" s="86">
        <v>1.9790390008499999E-3</v>
      </c>
      <c r="Z2288" s="154" t="s">
        <v>4364</v>
      </c>
      <c r="AA2288" s="86">
        <v>-7.3178796439999998E-4</v>
      </c>
      <c r="AB2288" s="154">
        <v>-3.4233148270000001E-4</v>
      </c>
      <c r="AC2288" s="154">
        <v>-1.213128586E-4</v>
      </c>
      <c r="AD2288" s="154" t="s">
        <v>4364</v>
      </c>
      <c r="AE2288" s="154">
        <v>0</v>
      </c>
      <c r="AF2288" s="154">
        <v>5.2500337851900001E-3</v>
      </c>
      <c r="AG2288" s="86">
        <v>1.1647573224500001E-3</v>
      </c>
    </row>
    <row r="2289" spans="1:33" x14ac:dyDescent="0.35">
      <c r="A2289" s="84">
        <v>24491</v>
      </c>
      <c r="B2289" s="126">
        <v>46112</v>
      </c>
      <c r="C2289" s="84">
        <v>15122</v>
      </c>
      <c r="D2289" s="83" t="s">
        <v>2582</v>
      </c>
      <c r="E2289" s="85">
        <v>61520849</v>
      </c>
      <c r="F2289" s="85">
        <v>40824503</v>
      </c>
      <c r="G2289" s="85">
        <v>0</v>
      </c>
      <c r="H2289" s="85">
        <v>0</v>
      </c>
      <c r="I2289" s="85">
        <v>0</v>
      </c>
      <c r="J2289" s="85">
        <v>6365474</v>
      </c>
      <c r="K2289" s="85">
        <v>17099303</v>
      </c>
      <c r="L2289" s="85">
        <v>0</v>
      </c>
      <c r="M2289" s="85">
        <v>0</v>
      </c>
      <c r="N2289" s="85">
        <v>0</v>
      </c>
      <c r="O2289" s="153">
        <v>8424500</v>
      </c>
      <c r="P2289" s="153">
        <v>4779818</v>
      </c>
      <c r="Q2289" s="153">
        <v>1481055</v>
      </c>
      <c r="R2289" s="153">
        <v>2674353</v>
      </c>
      <c r="S2289" s="153">
        <v>0</v>
      </c>
      <c r="T2289" s="86" t="s">
        <v>4364</v>
      </c>
      <c r="U2289" s="154" t="s">
        <v>4364</v>
      </c>
      <c r="V2289" s="154" t="s">
        <v>4364</v>
      </c>
      <c r="W2289" s="86">
        <v>2.6734817834860002E-2</v>
      </c>
      <c r="X2289" s="86">
        <v>2.1146381036699999E-3</v>
      </c>
      <c r="Y2289" s="86">
        <v>9.3692016754500004E-3</v>
      </c>
      <c r="Z2289" s="154" t="s">
        <v>4364</v>
      </c>
      <c r="AA2289" s="154">
        <v>3.58505542341E-3</v>
      </c>
      <c r="AB2289" s="154">
        <v>3.8973533512399999E-3</v>
      </c>
      <c r="AC2289" s="86">
        <v>0</v>
      </c>
      <c r="AD2289" s="154" t="s">
        <v>4364</v>
      </c>
      <c r="AE2289" s="154" t="s">
        <v>4364</v>
      </c>
      <c r="AF2289" s="154" t="s">
        <v>4364</v>
      </c>
      <c r="AG2289" s="86">
        <v>1.037707966571E-2</v>
      </c>
    </row>
    <row r="2290" spans="1:33" x14ac:dyDescent="0.35">
      <c r="A2290" s="84">
        <v>24492</v>
      </c>
      <c r="B2290" s="126">
        <v>46112</v>
      </c>
      <c r="C2290" s="84">
        <v>18655</v>
      </c>
      <c r="D2290" s="83" t="s">
        <v>2583</v>
      </c>
      <c r="E2290" s="85">
        <v>62765496</v>
      </c>
      <c r="F2290" s="85">
        <v>30044184</v>
      </c>
      <c r="G2290" s="85">
        <v>1566554</v>
      </c>
      <c r="H2290" s="85">
        <v>500</v>
      </c>
      <c r="I2290" s="85">
        <v>30152</v>
      </c>
      <c r="J2290" s="85">
        <v>2736393</v>
      </c>
      <c r="K2290" s="85">
        <v>4011281</v>
      </c>
      <c r="L2290" s="85">
        <v>0</v>
      </c>
      <c r="M2290" s="85">
        <v>368865</v>
      </c>
      <c r="N2290" s="85">
        <v>0</v>
      </c>
      <c r="O2290" s="153">
        <v>552758</v>
      </c>
      <c r="P2290" s="153">
        <v>2576316</v>
      </c>
      <c r="Q2290" s="153">
        <v>12973229</v>
      </c>
      <c r="R2290" s="153">
        <v>5228134</v>
      </c>
      <c r="S2290" s="153">
        <v>0</v>
      </c>
      <c r="T2290" s="154">
        <v>2.042997217521E-2</v>
      </c>
      <c r="U2290" s="154">
        <v>0</v>
      </c>
      <c r="V2290" s="154">
        <v>1.39486620942E-3</v>
      </c>
      <c r="W2290" s="86">
        <v>1.1594669993599999E-2</v>
      </c>
      <c r="X2290" s="154">
        <v>0</v>
      </c>
      <c r="Y2290" s="86">
        <v>6.0909595266600003E-3</v>
      </c>
      <c r="Z2290" s="154" t="s">
        <v>4364</v>
      </c>
      <c r="AA2290" s="86">
        <v>0</v>
      </c>
      <c r="AB2290" s="86">
        <v>0</v>
      </c>
      <c r="AC2290" s="154">
        <v>0</v>
      </c>
      <c r="AD2290" s="154">
        <v>0</v>
      </c>
      <c r="AE2290" s="86">
        <v>0</v>
      </c>
      <c r="AF2290" s="154" t="s">
        <v>4364</v>
      </c>
      <c r="AG2290" s="86">
        <v>2.26495779391E-3</v>
      </c>
    </row>
    <row r="2291" spans="1:33" x14ac:dyDescent="0.35">
      <c r="A2291" s="84">
        <v>24495</v>
      </c>
      <c r="B2291" s="126">
        <v>46112</v>
      </c>
      <c r="C2291" s="84">
        <v>23964</v>
      </c>
      <c r="D2291" s="83" t="s">
        <v>2584</v>
      </c>
      <c r="E2291" s="85">
        <v>181073876</v>
      </c>
      <c r="F2291" s="85">
        <v>150285911</v>
      </c>
      <c r="G2291" s="85">
        <v>2206984</v>
      </c>
      <c r="H2291" s="85">
        <v>24786</v>
      </c>
      <c r="I2291" s="85">
        <v>0</v>
      </c>
      <c r="J2291" s="85">
        <v>7332112</v>
      </c>
      <c r="K2291" s="85">
        <v>18189382</v>
      </c>
      <c r="L2291" s="85">
        <v>0</v>
      </c>
      <c r="M2291" s="85">
        <v>2224789</v>
      </c>
      <c r="N2291" s="85">
        <v>85103</v>
      </c>
      <c r="O2291" s="153">
        <v>3785371</v>
      </c>
      <c r="P2291" s="153">
        <v>13670250</v>
      </c>
      <c r="Q2291" s="153">
        <v>84440557</v>
      </c>
      <c r="R2291" s="153">
        <v>17286084</v>
      </c>
      <c r="S2291" s="153">
        <v>1040492</v>
      </c>
      <c r="T2291" s="154">
        <v>1.4975511907240001E-2</v>
      </c>
      <c r="U2291" s="154">
        <v>3.3311107785049997E-2</v>
      </c>
      <c r="V2291" s="154" t="s">
        <v>4364</v>
      </c>
      <c r="W2291" s="86">
        <v>1.4786959603580001E-2</v>
      </c>
      <c r="X2291" s="86">
        <v>4.2710182242500002E-3</v>
      </c>
      <c r="Y2291" s="86">
        <v>5.2256992232200001E-3</v>
      </c>
      <c r="Z2291" s="154" t="s">
        <v>4364</v>
      </c>
      <c r="AA2291" s="86">
        <v>4.68165972256E-3</v>
      </c>
      <c r="AB2291" s="86">
        <v>6.2737032692E-4</v>
      </c>
      <c r="AC2291" s="86">
        <v>-4.4708883539999999E-4</v>
      </c>
      <c r="AD2291" s="154">
        <v>0</v>
      </c>
      <c r="AE2291" s="86">
        <v>-2.8235500685000001E-3</v>
      </c>
      <c r="AF2291" s="154">
        <v>-0.66029073381100001</v>
      </c>
      <c r="AG2291" s="86">
        <v>2.3399996378299999E-3</v>
      </c>
    </row>
    <row r="2292" spans="1:33" x14ac:dyDescent="0.35">
      <c r="A2292" s="84">
        <v>24501</v>
      </c>
      <c r="B2292" s="126">
        <v>46112</v>
      </c>
      <c r="C2292" s="84">
        <v>19908</v>
      </c>
      <c r="D2292" s="83" t="s">
        <v>2585</v>
      </c>
      <c r="E2292" s="85">
        <v>149177550</v>
      </c>
      <c r="F2292" s="85">
        <v>78236275</v>
      </c>
      <c r="G2292" s="85">
        <v>1327969</v>
      </c>
      <c r="H2292" s="85">
        <v>0</v>
      </c>
      <c r="I2292" s="85">
        <v>0</v>
      </c>
      <c r="J2292" s="85">
        <v>1787596</v>
      </c>
      <c r="K2292" s="85">
        <v>6894384</v>
      </c>
      <c r="L2292" s="85">
        <v>0</v>
      </c>
      <c r="M2292" s="85">
        <v>0</v>
      </c>
      <c r="N2292" s="85">
        <v>0</v>
      </c>
      <c r="O2292" s="153">
        <v>754321</v>
      </c>
      <c r="P2292" s="153">
        <v>194446</v>
      </c>
      <c r="Q2292" s="153">
        <v>37550488</v>
      </c>
      <c r="R2292" s="153">
        <v>29727071</v>
      </c>
      <c r="S2292" s="153">
        <v>0</v>
      </c>
      <c r="T2292" s="86">
        <v>1.0478499049150001E-2</v>
      </c>
      <c r="U2292" s="154" t="s">
        <v>4364</v>
      </c>
      <c r="V2292" s="154">
        <v>0.66666666666666996</v>
      </c>
      <c r="W2292" s="86">
        <v>1.681548223219E-2</v>
      </c>
      <c r="X2292" s="86">
        <v>0</v>
      </c>
      <c r="Y2292" s="86">
        <v>6.4340638965000004E-3</v>
      </c>
      <c r="Z2292" s="154" t="s">
        <v>4364</v>
      </c>
      <c r="AA2292" s="86">
        <v>1.2459802488209999E-2</v>
      </c>
      <c r="AB2292" s="86">
        <v>0</v>
      </c>
      <c r="AC2292" s="86">
        <v>-5.9858744900000002E-5</v>
      </c>
      <c r="AD2292" s="154" t="s">
        <v>4364</v>
      </c>
      <c r="AE2292" s="86" t="s">
        <v>4364</v>
      </c>
      <c r="AF2292" s="154" t="s">
        <v>4364</v>
      </c>
      <c r="AG2292" s="86">
        <v>1.13529508163E-3</v>
      </c>
    </row>
    <row r="2293" spans="1:33" x14ac:dyDescent="0.35">
      <c r="A2293" s="84">
        <v>24506</v>
      </c>
      <c r="B2293" s="126">
        <v>46112</v>
      </c>
      <c r="C2293" s="84">
        <v>26128</v>
      </c>
      <c r="D2293" s="83" t="s">
        <v>2586</v>
      </c>
      <c r="E2293" s="85">
        <v>6785707</v>
      </c>
      <c r="F2293" s="85">
        <v>1812666</v>
      </c>
      <c r="G2293" s="85">
        <v>0</v>
      </c>
      <c r="H2293" s="85">
        <v>0</v>
      </c>
      <c r="I2293" s="85">
        <v>0</v>
      </c>
      <c r="J2293" s="85">
        <v>559323</v>
      </c>
      <c r="K2293" s="85">
        <v>833005</v>
      </c>
      <c r="L2293" s="85">
        <v>0</v>
      </c>
      <c r="M2293" s="85">
        <v>0</v>
      </c>
      <c r="N2293" s="85">
        <v>0</v>
      </c>
      <c r="O2293" s="153">
        <v>381668</v>
      </c>
      <c r="P2293" s="153">
        <v>38670</v>
      </c>
      <c r="Q2293" s="153">
        <v>0</v>
      </c>
      <c r="R2293" s="153">
        <v>0</v>
      </c>
      <c r="S2293" s="153">
        <v>0</v>
      </c>
      <c r="T2293" s="154" t="s">
        <v>4364</v>
      </c>
      <c r="U2293" s="86" t="s">
        <v>4364</v>
      </c>
      <c r="V2293" s="154" t="s">
        <v>4364</v>
      </c>
      <c r="W2293" s="86">
        <v>5.2360909033299999E-3</v>
      </c>
      <c r="X2293" s="86">
        <v>8.9886937522400002E-3</v>
      </c>
      <c r="Y2293" s="86">
        <v>-8.19405764E-5</v>
      </c>
      <c r="Z2293" s="154" t="s">
        <v>4364</v>
      </c>
      <c r="AA2293" s="154">
        <v>0</v>
      </c>
      <c r="AB2293" s="154" t="s">
        <v>4364</v>
      </c>
      <c r="AC2293" s="154" t="s">
        <v>4364</v>
      </c>
      <c r="AD2293" s="154" t="s">
        <v>4364</v>
      </c>
      <c r="AE2293" s="154" t="s">
        <v>4364</v>
      </c>
      <c r="AF2293" s="154" t="s">
        <v>4364</v>
      </c>
      <c r="AG2293" s="86">
        <v>4.0526547542100002E-3</v>
      </c>
    </row>
    <row r="2294" spans="1:33" x14ac:dyDescent="0.35">
      <c r="A2294" s="84">
        <v>24511</v>
      </c>
      <c r="B2294" s="126">
        <v>46112</v>
      </c>
      <c r="C2294" s="84">
        <v>24283</v>
      </c>
      <c r="D2294" s="83" t="s">
        <v>2587</v>
      </c>
      <c r="E2294" s="85">
        <v>9700473</v>
      </c>
      <c r="F2294" s="85">
        <v>6089721</v>
      </c>
      <c r="G2294" s="85">
        <v>0</v>
      </c>
      <c r="H2294" s="85">
        <v>0</v>
      </c>
      <c r="I2294" s="85">
        <v>0</v>
      </c>
      <c r="J2294" s="85">
        <v>786611</v>
      </c>
      <c r="K2294" s="85">
        <v>1645127</v>
      </c>
      <c r="L2294" s="85">
        <v>0</v>
      </c>
      <c r="M2294" s="85">
        <v>0</v>
      </c>
      <c r="N2294" s="85">
        <v>0</v>
      </c>
      <c r="O2294" s="153">
        <v>932809</v>
      </c>
      <c r="P2294" s="153">
        <v>164151</v>
      </c>
      <c r="Q2294" s="153">
        <v>1462247</v>
      </c>
      <c r="R2294" s="153">
        <v>1098776</v>
      </c>
      <c r="S2294" s="153">
        <v>0</v>
      </c>
      <c r="T2294" s="154" t="s">
        <v>4364</v>
      </c>
      <c r="U2294" s="86" t="s">
        <v>4364</v>
      </c>
      <c r="V2294" s="154" t="s">
        <v>4364</v>
      </c>
      <c r="W2294" s="86">
        <v>1.9038314310189999E-2</v>
      </c>
      <c r="X2294" s="86">
        <v>0</v>
      </c>
      <c r="Y2294" s="86">
        <v>3.9790613855099997E-3</v>
      </c>
      <c r="Z2294" s="154" t="s">
        <v>4364</v>
      </c>
      <c r="AA2294" s="86">
        <v>0</v>
      </c>
      <c r="AB2294" s="154">
        <v>0</v>
      </c>
      <c r="AC2294" s="154">
        <v>0</v>
      </c>
      <c r="AD2294" s="86">
        <v>0</v>
      </c>
      <c r="AE2294" s="154" t="s">
        <v>4364</v>
      </c>
      <c r="AF2294" s="154" t="s">
        <v>4364</v>
      </c>
      <c r="AG2294" s="86">
        <v>4.07406030956E-3</v>
      </c>
    </row>
    <row r="2295" spans="1:33" x14ac:dyDescent="0.35">
      <c r="A2295" s="84">
        <v>24516</v>
      </c>
      <c r="B2295" s="126">
        <v>46112</v>
      </c>
      <c r="C2295" s="84">
        <v>25237</v>
      </c>
      <c r="D2295" s="83" t="s">
        <v>2588</v>
      </c>
      <c r="E2295" s="85">
        <v>105194390</v>
      </c>
      <c r="F2295" s="85">
        <v>26558381</v>
      </c>
      <c r="G2295" s="85">
        <v>220781</v>
      </c>
      <c r="H2295" s="85">
        <v>0</v>
      </c>
      <c r="I2295" s="85">
        <v>0</v>
      </c>
      <c r="J2295" s="85">
        <v>520244</v>
      </c>
      <c r="K2295" s="85">
        <v>44526</v>
      </c>
      <c r="L2295" s="85">
        <v>0</v>
      </c>
      <c r="M2295" s="85">
        <v>1584113</v>
      </c>
      <c r="N2295" s="85">
        <v>0</v>
      </c>
      <c r="O2295" s="153">
        <v>5447</v>
      </c>
      <c r="P2295" s="153">
        <v>49640</v>
      </c>
      <c r="Q2295" s="153">
        <v>24064527</v>
      </c>
      <c r="R2295" s="153">
        <v>69103</v>
      </c>
      <c r="S2295" s="153">
        <v>0</v>
      </c>
      <c r="T2295" s="154">
        <v>2.230771509203E-2</v>
      </c>
      <c r="U2295" s="86" t="s">
        <v>4364</v>
      </c>
      <c r="V2295" s="154" t="s">
        <v>4364</v>
      </c>
      <c r="W2295" s="86">
        <v>0</v>
      </c>
      <c r="X2295" s="86">
        <v>0</v>
      </c>
      <c r="Y2295" s="86">
        <v>0</v>
      </c>
      <c r="Z2295" s="154" t="s">
        <v>4364</v>
      </c>
      <c r="AA2295" s="86">
        <v>0</v>
      </c>
      <c r="AB2295" s="86">
        <v>0</v>
      </c>
      <c r="AC2295" s="86">
        <v>0</v>
      </c>
      <c r="AD2295" s="154" t="s">
        <v>4364</v>
      </c>
      <c r="AE2295" s="154">
        <v>0</v>
      </c>
      <c r="AF2295" s="154" t="s">
        <v>4364</v>
      </c>
      <c r="AG2295" s="86">
        <v>2.1267535394000001E-4</v>
      </c>
    </row>
    <row r="2296" spans="1:33" x14ac:dyDescent="0.35">
      <c r="A2296" s="84">
        <v>24520</v>
      </c>
      <c r="B2296" s="126">
        <v>46112</v>
      </c>
      <c r="C2296" s="84">
        <v>21898</v>
      </c>
      <c r="D2296" s="83" t="s">
        <v>2589</v>
      </c>
      <c r="E2296" s="85">
        <v>108948734</v>
      </c>
      <c r="F2296" s="85">
        <v>63842802</v>
      </c>
      <c r="G2296" s="85">
        <v>965662</v>
      </c>
      <c r="H2296" s="85">
        <v>0</v>
      </c>
      <c r="I2296" s="85">
        <v>0</v>
      </c>
      <c r="J2296" s="85">
        <v>6791911</v>
      </c>
      <c r="K2296" s="85">
        <v>8108772</v>
      </c>
      <c r="L2296" s="85">
        <v>0</v>
      </c>
      <c r="M2296" s="85">
        <v>0</v>
      </c>
      <c r="N2296" s="85">
        <v>0</v>
      </c>
      <c r="O2296" s="153">
        <v>2295604</v>
      </c>
      <c r="P2296" s="153">
        <v>10580240</v>
      </c>
      <c r="Q2296" s="153">
        <v>23326661</v>
      </c>
      <c r="R2296" s="153">
        <v>11773952</v>
      </c>
      <c r="S2296" s="153">
        <v>0</v>
      </c>
      <c r="T2296" s="86">
        <v>2.3906296034279999E-2</v>
      </c>
      <c r="U2296" s="86" t="s">
        <v>4364</v>
      </c>
      <c r="V2296" s="154" t="s">
        <v>4364</v>
      </c>
      <c r="W2296" s="86">
        <v>1.6179902347319999E-2</v>
      </c>
      <c r="X2296" s="86">
        <v>2.0805082286999999E-3</v>
      </c>
      <c r="Y2296" s="86">
        <v>1.9748303109599998E-3</v>
      </c>
      <c r="Z2296" s="154" t="s">
        <v>4364</v>
      </c>
      <c r="AA2296" s="86">
        <v>0</v>
      </c>
      <c r="AB2296" s="86">
        <v>-3.3096013661E-6</v>
      </c>
      <c r="AC2296" s="86">
        <v>-9.299427846E-4</v>
      </c>
      <c r="AD2296" s="154" t="s">
        <v>4364</v>
      </c>
      <c r="AE2296" s="86" t="s">
        <v>4364</v>
      </c>
      <c r="AF2296" s="86" t="s">
        <v>4364</v>
      </c>
      <c r="AG2296" s="86">
        <v>1.4544912600299999E-3</v>
      </c>
    </row>
    <row r="2297" spans="1:33" x14ac:dyDescent="0.35">
      <c r="A2297" s="84">
        <v>24523</v>
      </c>
      <c r="B2297" s="126">
        <v>46112</v>
      </c>
      <c r="C2297" s="84">
        <v>18531</v>
      </c>
      <c r="D2297" s="83" t="s">
        <v>2590</v>
      </c>
      <c r="E2297" s="85">
        <v>73220647</v>
      </c>
      <c r="F2297" s="85">
        <v>29524009</v>
      </c>
      <c r="G2297" s="85">
        <v>0</v>
      </c>
      <c r="H2297" s="85">
        <v>0</v>
      </c>
      <c r="I2297" s="85">
        <v>9851</v>
      </c>
      <c r="J2297" s="85">
        <v>4604802</v>
      </c>
      <c r="K2297" s="85">
        <v>13146887</v>
      </c>
      <c r="L2297" s="85">
        <v>0</v>
      </c>
      <c r="M2297" s="85">
        <v>0</v>
      </c>
      <c r="N2297" s="85">
        <v>0</v>
      </c>
      <c r="O2297" s="153">
        <v>1990034</v>
      </c>
      <c r="P2297" s="153">
        <v>214792</v>
      </c>
      <c r="Q2297" s="153">
        <v>4025204</v>
      </c>
      <c r="R2297" s="153">
        <v>5532439</v>
      </c>
      <c r="S2297" s="153">
        <v>0</v>
      </c>
      <c r="T2297" s="154" t="s">
        <v>4364</v>
      </c>
      <c r="U2297" s="154" t="s">
        <v>4364</v>
      </c>
      <c r="V2297" s="154">
        <v>0</v>
      </c>
      <c r="W2297" s="86">
        <v>2.7905131905860001E-2</v>
      </c>
      <c r="X2297" s="154">
        <v>0</v>
      </c>
      <c r="Y2297" s="154">
        <v>4.17335056189E-3</v>
      </c>
      <c r="Z2297" s="154" t="s">
        <v>4364</v>
      </c>
      <c r="AA2297" s="154">
        <v>0</v>
      </c>
      <c r="AB2297" s="154">
        <v>0</v>
      </c>
      <c r="AC2297" s="154">
        <v>0</v>
      </c>
      <c r="AD2297" s="154" t="s">
        <v>4364</v>
      </c>
      <c r="AE2297" s="154" t="s">
        <v>4364</v>
      </c>
      <c r="AF2297" s="154" t="s">
        <v>4364</v>
      </c>
      <c r="AG2297" s="86">
        <v>3.7886875235200001E-3</v>
      </c>
    </row>
    <row r="2298" spans="1:33" x14ac:dyDescent="0.35">
      <c r="A2298" s="84">
        <v>24526</v>
      </c>
      <c r="B2298" s="126">
        <v>46112</v>
      </c>
      <c r="C2298" s="84">
        <v>17014</v>
      </c>
      <c r="D2298" s="83" t="s">
        <v>2591</v>
      </c>
      <c r="E2298" s="85">
        <v>50374165</v>
      </c>
      <c r="F2298" s="85">
        <v>36015040</v>
      </c>
      <c r="G2298" s="85">
        <v>1692707</v>
      </c>
      <c r="H2298" s="85">
        <v>0</v>
      </c>
      <c r="I2298" s="85">
        <v>0</v>
      </c>
      <c r="J2298" s="85">
        <v>9198905</v>
      </c>
      <c r="K2298" s="85">
        <v>13249428</v>
      </c>
      <c r="L2298" s="85">
        <v>0</v>
      </c>
      <c r="M2298" s="85">
        <v>0</v>
      </c>
      <c r="N2298" s="85">
        <v>0</v>
      </c>
      <c r="O2298" s="153">
        <v>2294494</v>
      </c>
      <c r="P2298" s="153">
        <v>3005782</v>
      </c>
      <c r="Q2298" s="153">
        <v>903250</v>
      </c>
      <c r="R2298" s="153">
        <v>2077812</v>
      </c>
      <c r="S2298" s="153">
        <v>3592664</v>
      </c>
      <c r="T2298" s="154">
        <v>1.8523428840029998E-2</v>
      </c>
      <c r="U2298" s="154" t="s">
        <v>4364</v>
      </c>
      <c r="V2298" s="154" t="s">
        <v>4364</v>
      </c>
      <c r="W2298" s="86">
        <v>2.0318954514069999E-2</v>
      </c>
      <c r="X2298" s="154">
        <v>1.7916723954800001E-3</v>
      </c>
      <c r="Y2298" s="154">
        <v>5.4712636308600002E-3</v>
      </c>
      <c r="Z2298" s="154" t="s">
        <v>4364</v>
      </c>
      <c r="AA2298" s="86">
        <v>9.8457111425900004E-6</v>
      </c>
      <c r="AB2298" s="154">
        <v>0</v>
      </c>
      <c r="AC2298" s="154">
        <v>4.5605388878100003E-3</v>
      </c>
      <c r="AD2298" s="154">
        <v>1.7011561924E-4</v>
      </c>
      <c r="AE2298" s="154" t="s">
        <v>4364</v>
      </c>
      <c r="AF2298" s="154" t="s">
        <v>4364</v>
      </c>
      <c r="AG2298" s="86">
        <v>5.1228255996400001E-3</v>
      </c>
    </row>
    <row r="2299" spans="1:33" x14ac:dyDescent="0.35">
      <c r="A2299" s="84">
        <v>24530</v>
      </c>
      <c r="B2299" s="126">
        <v>46112</v>
      </c>
      <c r="C2299" s="84">
        <v>15762</v>
      </c>
      <c r="D2299" s="83" t="s">
        <v>2592</v>
      </c>
      <c r="E2299" s="85">
        <v>14141187</v>
      </c>
      <c r="F2299" s="85">
        <v>5171213</v>
      </c>
      <c r="G2299" s="85">
        <v>519170</v>
      </c>
      <c r="H2299" s="85">
        <v>0</v>
      </c>
      <c r="I2299" s="85">
        <v>0</v>
      </c>
      <c r="J2299" s="85">
        <v>658436</v>
      </c>
      <c r="K2299" s="85">
        <v>1824208</v>
      </c>
      <c r="L2299" s="85">
        <v>0</v>
      </c>
      <c r="M2299" s="85">
        <v>0</v>
      </c>
      <c r="N2299" s="85">
        <v>0</v>
      </c>
      <c r="O2299" s="153">
        <v>381502</v>
      </c>
      <c r="P2299" s="153">
        <v>433865</v>
      </c>
      <c r="Q2299" s="153">
        <v>1295700</v>
      </c>
      <c r="R2299" s="153">
        <v>58328</v>
      </c>
      <c r="S2299" s="153">
        <v>0</v>
      </c>
      <c r="T2299" s="154">
        <v>1.36225463678E-2</v>
      </c>
      <c r="U2299" s="154" t="s">
        <v>4364</v>
      </c>
      <c r="V2299" s="154" t="s">
        <v>4364</v>
      </c>
      <c r="W2299" s="86">
        <v>1.7372775381700001E-2</v>
      </c>
      <c r="X2299" s="154">
        <v>4.5642773648E-4</v>
      </c>
      <c r="Y2299" s="154">
        <v>8.2055307245000001E-4</v>
      </c>
      <c r="Z2299" s="154" t="s">
        <v>4364</v>
      </c>
      <c r="AA2299" s="86">
        <v>0</v>
      </c>
      <c r="AB2299" s="154">
        <v>0</v>
      </c>
      <c r="AC2299" s="154">
        <v>0</v>
      </c>
      <c r="AD2299" s="154" t="s">
        <v>4364</v>
      </c>
      <c r="AE2299" s="154" t="s">
        <v>4364</v>
      </c>
      <c r="AF2299" s="154" t="s">
        <v>4364</v>
      </c>
      <c r="AG2299" s="86">
        <v>2.7506965601700002E-3</v>
      </c>
    </row>
    <row r="2300" spans="1:33" x14ac:dyDescent="0.35">
      <c r="A2300" s="84">
        <v>24532</v>
      </c>
      <c r="B2300" s="126">
        <v>46112</v>
      </c>
      <c r="C2300" s="84">
        <v>26195</v>
      </c>
      <c r="D2300" s="83" t="s">
        <v>2593</v>
      </c>
      <c r="E2300" s="85">
        <v>3658380</v>
      </c>
      <c r="F2300" s="85">
        <v>2545526</v>
      </c>
      <c r="G2300" s="85">
        <v>0</v>
      </c>
      <c r="H2300" s="85">
        <v>0</v>
      </c>
      <c r="I2300" s="85">
        <v>0</v>
      </c>
      <c r="J2300" s="85">
        <v>1953686</v>
      </c>
      <c r="K2300" s="85">
        <v>345972</v>
      </c>
      <c r="L2300" s="85">
        <v>0</v>
      </c>
      <c r="M2300" s="85">
        <v>0</v>
      </c>
      <c r="N2300" s="85">
        <v>0</v>
      </c>
      <c r="O2300" s="153">
        <v>122312</v>
      </c>
      <c r="P2300" s="153">
        <v>123556</v>
      </c>
      <c r="Q2300" s="153">
        <v>0</v>
      </c>
      <c r="R2300" s="153">
        <v>0</v>
      </c>
      <c r="S2300" s="153">
        <v>0</v>
      </c>
      <c r="T2300" s="154" t="s">
        <v>4364</v>
      </c>
      <c r="U2300" s="86" t="s">
        <v>4364</v>
      </c>
      <c r="V2300" s="154" t="s">
        <v>4364</v>
      </c>
      <c r="W2300" s="86">
        <v>2.5032759415299999E-3</v>
      </c>
      <c r="X2300" s="86">
        <v>2.7502881190999998E-4</v>
      </c>
      <c r="Y2300" s="86">
        <v>4.7430358223699998E-3</v>
      </c>
      <c r="Z2300" s="154" t="s">
        <v>4364</v>
      </c>
      <c r="AA2300" s="86">
        <v>0</v>
      </c>
      <c r="AB2300" s="154" t="s">
        <v>4364</v>
      </c>
      <c r="AC2300" s="154" t="s">
        <v>4364</v>
      </c>
      <c r="AD2300" s="154" t="s">
        <v>4364</v>
      </c>
      <c r="AE2300" s="154" t="s">
        <v>4364</v>
      </c>
      <c r="AF2300" s="154" t="s">
        <v>4364</v>
      </c>
      <c r="AG2300" s="86">
        <v>1.0621797777200001E-3</v>
      </c>
    </row>
    <row r="2301" spans="1:33" x14ac:dyDescent="0.35">
      <c r="A2301" s="84">
        <v>24535</v>
      </c>
      <c r="B2301" s="126">
        <v>46112</v>
      </c>
      <c r="C2301" s="84">
        <v>26200</v>
      </c>
      <c r="D2301" s="83" t="s">
        <v>2594</v>
      </c>
      <c r="E2301" s="85">
        <v>1059027</v>
      </c>
      <c r="F2301" s="85">
        <v>80011</v>
      </c>
      <c r="G2301" s="85">
        <v>0</v>
      </c>
      <c r="H2301" s="85">
        <v>0</v>
      </c>
      <c r="I2301" s="85">
        <v>0</v>
      </c>
      <c r="J2301" s="85">
        <v>0</v>
      </c>
      <c r="K2301" s="85">
        <v>0</v>
      </c>
      <c r="L2301" s="85">
        <v>0</v>
      </c>
      <c r="M2301" s="85">
        <v>0</v>
      </c>
      <c r="N2301" s="85">
        <v>0</v>
      </c>
      <c r="O2301" s="153">
        <v>0</v>
      </c>
      <c r="P2301" s="153">
        <v>80011</v>
      </c>
      <c r="Q2301" s="153">
        <v>0</v>
      </c>
      <c r="R2301" s="153">
        <v>0</v>
      </c>
      <c r="S2301" s="153">
        <v>0</v>
      </c>
      <c r="T2301" s="154" t="s">
        <v>4364</v>
      </c>
      <c r="U2301" s="154">
        <v>0</v>
      </c>
      <c r="V2301" s="154" t="s">
        <v>4364</v>
      </c>
      <c r="W2301" s="86" t="s">
        <v>4364</v>
      </c>
      <c r="X2301" s="86" t="s">
        <v>4364</v>
      </c>
      <c r="Y2301" s="86" t="s">
        <v>4364</v>
      </c>
      <c r="Z2301" s="154" t="s">
        <v>4364</v>
      </c>
      <c r="AA2301" s="86">
        <v>0</v>
      </c>
      <c r="AB2301" s="154" t="s">
        <v>4364</v>
      </c>
      <c r="AC2301" s="154" t="s">
        <v>4364</v>
      </c>
      <c r="AD2301" s="154" t="s">
        <v>4364</v>
      </c>
      <c r="AE2301" s="154" t="s">
        <v>4364</v>
      </c>
      <c r="AF2301" s="154" t="s">
        <v>4364</v>
      </c>
      <c r="AG2301" s="86">
        <v>0</v>
      </c>
    </row>
    <row r="2302" spans="1:33" x14ac:dyDescent="0.35">
      <c r="A2302" s="84">
        <v>24539</v>
      </c>
      <c r="B2302" s="126">
        <v>46112</v>
      </c>
      <c r="C2302" s="84">
        <v>17600</v>
      </c>
      <c r="D2302" s="83" t="s">
        <v>2595</v>
      </c>
      <c r="E2302" s="85">
        <v>3882598</v>
      </c>
      <c r="F2302" s="85">
        <v>1310107</v>
      </c>
      <c r="G2302" s="85">
        <v>0</v>
      </c>
      <c r="H2302" s="85">
        <v>2338</v>
      </c>
      <c r="I2302" s="85">
        <v>0</v>
      </c>
      <c r="J2302" s="85">
        <v>289586</v>
      </c>
      <c r="K2302" s="85">
        <v>839789</v>
      </c>
      <c r="L2302" s="85">
        <v>0</v>
      </c>
      <c r="M2302" s="85">
        <v>0</v>
      </c>
      <c r="N2302" s="85">
        <v>0</v>
      </c>
      <c r="O2302" s="153">
        <v>178394</v>
      </c>
      <c r="P2302" s="153">
        <v>0</v>
      </c>
      <c r="Q2302" s="153">
        <v>0</v>
      </c>
      <c r="R2302" s="153">
        <v>0</v>
      </c>
      <c r="S2302" s="153">
        <v>0</v>
      </c>
      <c r="T2302" s="86" t="s">
        <v>4364</v>
      </c>
      <c r="U2302" s="154">
        <v>0.1004809123428</v>
      </c>
      <c r="V2302" s="154" t="s">
        <v>4364</v>
      </c>
      <c r="W2302" s="86">
        <v>5.9623205428850003E-2</v>
      </c>
      <c r="X2302" s="86">
        <v>0</v>
      </c>
      <c r="Y2302" s="86">
        <v>5.6187139091900002E-3</v>
      </c>
      <c r="Z2302" s="154" t="s">
        <v>4364</v>
      </c>
      <c r="AA2302" s="86">
        <v>0</v>
      </c>
      <c r="AB2302" s="86" t="s">
        <v>4364</v>
      </c>
      <c r="AC2302" s="86" t="s">
        <v>4364</v>
      </c>
      <c r="AD2302" s="154" t="s">
        <v>4364</v>
      </c>
      <c r="AE2302" s="86" t="s">
        <v>4364</v>
      </c>
      <c r="AF2302" s="86" t="s">
        <v>4364</v>
      </c>
      <c r="AG2302" s="86">
        <v>1.219875957846E-2</v>
      </c>
    </row>
    <row r="2303" spans="1:33" x14ac:dyDescent="0.35">
      <c r="A2303" s="84">
        <v>24540</v>
      </c>
      <c r="B2303" s="126">
        <v>46112</v>
      </c>
      <c r="C2303" s="84">
        <v>20076</v>
      </c>
      <c r="D2303" s="83" t="s">
        <v>2596</v>
      </c>
      <c r="E2303" s="85">
        <v>118233767</v>
      </c>
      <c r="F2303" s="85">
        <v>89210980</v>
      </c>
      <c r="G2303" s="85">
        <v>3289914</v>
      </c>
      <c r="H2303" s="85">
        <v>0</v>
      </c>
      <c r="I2303" s="85">
        <v>0</v>
      </c>
      <c r="J2303" s="85">
        <v>14507254</v>
      </c>
      <c r="K2303" s="85">
        <v>27856644</v>
      </c>
      <c r="L2303" s="85">
        <v>0</v>
      </c>
      <c r="M2303" s="85">
        <v>1445372</v>
      </c>
      <c r="N2303" s="85">
        <v>378939</v>
      </c>
      <c r="O2303" s="153">
        <v>2567388</v>
      </c>
      <c r="P2303" s="153">
        <v>7839010</v>
      </c>
      <c r="Q2303" s="153">
        <v>11239947</v>
      </c>
      <c r="R2303" s="153">
        <v>20049013</v>
      </c>
      <c r="S2303" s="153">
        <v>37499</v>
      </c>
      <c r="T2303" s="86">
        <v>-3.1705587198999998E-3</v>
      </c>
      <c r="U2303" s="154" t="s">
        <v>4364</v>
      </c>
      <c r="V2303" s="154" t="s">
        <v>4364</v>
      </c>
      <c r="W2303" s="86">
        <v>2.766787281718E-2</v>
      </c>
      <c r="X2303" s="86">
        <v>9.2603245782000004E-4</v>
      </c>
      <c r="Y2303" s="86">
        <v>1.502795584231E-2</v>
      </c>
      <c r="Z2303" s="154" t="s">
        <v>4364</v>
      </c>
      <c r="AA2303" s="86">
        <v>1.382243458913E-2</v>
      </c>
      <c r="AB2303" s="154">
        <v>0</v>
      </c>
      <c r="AC2303" s="154">
        <v>0</v>
      </c>
      <c r="AD2303" s="154">
        <v>3.2299009497040003E-2</v>
      </c>
      <c r="AE2303" s="154">
        <v>0</v>
      </c>
      <c r="AF2303" s="154">
        <v>-1.6688379715799999E-2</v>
      </c>
      <c r="AG2303" s="86">
        <v>7.4877367519099996E-3</v>
      </c>
    </row>
    <row r="2304" spans="1:33" x14ac:dyDescent="0.35">
      <c r="A2304" s="84">
        <v>24543</v>
      </c>
      <c r="B2304" s="126">
        <v>46112</v>
      </c>
      <c r="C2304" s="84">
        <v>20590</v>
      </c>
      <c r="D2304" s="83" t="s">
        <v>2597</v>
      </c>
      <c r="E2304" s="85">
        <v>475009765</v>
      </c>
      <c r="F2304" s="85">
        <v>351695881</v>
      </c>
      <c r="G2304" s="85">
        <v>0</v>
      </c>
      <c r="H2304" s="85">
        <v>0</v>
      </c>
      <c r="I2304" s="85">
        <v>3471733</v>
      </c>
      <c r="J2304" s="85">
        <v>26622667</v>
      </c>
      <c r="K2304" s="85">
        <v>64964381</v>
      </c>
      <c r="L2304" s="85">
        <v>0</v>
      </c>
      <c r="M2304" s="85">
        <v>43830145</v>
      </c>
      <c r="N2304" s="85">
        <v>10289507</v>
      </c>
      <c r="O2304" s="153">
        <v>1964594</v>
      </c>
      <c r="P2304" s="153">
        <v>3525310</v>
      </c>
      <c r="Q2304" s="153">
        <v>176639083</v>
      </c>
      <c r="R2304" s="153">
        <v>20388461</v>
      </c>
      <c r="S2304" s="153">
        <v>0</v>
      </c>
      <c r="T2304" s="86" t="s">
        <v>4364</v>
      </c>
      <c r="U2304" s="86" t="s">
        <v>4364</v>
      </c>
      <c r="V2304" s="86">
        <v>6.6422641215100001E-3</v>
      </c>
      <c r="W2304" s="86">
        <v>1.335165546423E-2</v>
      </c>
      <c r="X2304" s="86">
        <v>3.09642356551E-3</v>
      </c>
      <c r="Y2304" s="86">
        <v>4.0765370894699999E-3</v>
      </c>
      <c r="Z2304" s="154" t="s">
        <v>4364</v>
      </c>
      <c r="AA2304" s="86">
        <v>-4.1470522215999999E-6</v>
      </c>
      <c r="AB2304" s="86">
        <v>-4.8433219950000003E-7</v>
      </c>
      <c r="AC2304" s="86">
        <v>0</v>
      </c>
      <c r="AD2304" s="154" t="s">
        <v>4364</v>
      </c>
      <c r="AE2304" s="86">
        <v>0</v>
      </c>
      <c r="AF2304" s="154">
        <v>3.70172389837E-3</v>
      </c>
      <c r="AG2304" s="86">
        <v>1.4261916355600001E-3</v>
      </c>
    </row>
    <row r="2305" spans="1:33" x14ac:dyDescent="0.35">
      <c r="A2305" s="84">
        <v>24545</v>
      </c>
      <c r="B2305" s="126">
        <v>46112</v>
      </c>
      <c r="C2305" s="84">
        <v>17547</v>
      </c>
      <c r="D2305" s="83" t="s">
        <v>4446</v>
      </c>
      <c r="E2305" s="85">
        <v>37304018</v>
      </c>
      <c r="F2305" s="85">
        <v>19104840</v>
      </c>
      <c r="G2305" s="85">
        <v>1542417</v>
      </c>
      <c r="H2305" s="85">
        <v>0</v>
      </c>
      <c r="I2305" s="85">
        <v>0</v>
      </c>
      <c r="J2305" s="85">
        <v>2749410</v>
      </c>
      <c r="K2305" s="85">
        <v>5616803</v>
      </c>
      <c r="L2305" s="85">
        <v>0</v>
      </c>
      <c r="M2305" s="85">
        <v>0</v>
      </c>
      <c r="N2305" s="85">
        <v>0</v>
      </c>
      <c r="O2305" s="153">
        <v>1144991</v>
      </c>
      <c r="P2305" s="153">
        <v>1512509</v>
      </c>
      <c r="Q2305" s="153">
        <v>4425560</v>
      </c>
      <c r="R2305" s="153">
        <v>2113149</v>
      </c>
      <c r="S2305" s="153">
        <v>0</v>
      </c>
      <c r="T2305" s="86">
        <v>6.2853883014800001E-3</v>
      </c>
      <c r="U2305" s="154" t="s">
        <v>4364</v>
      </c>
      <c r="V2305" s="154" t="s">
        <v>4364</v>
      </c>
      <c r="W2305" s="86">
        <v>5.6019540524000003E-3</v>
      </c>
      <c r="X2305" s="86">
        <v>1.29814270793E-3</v>
      </c>
      <c r="Y2305" s="86">
        <v>2.0787152961400002E-3</v>
      </c>
      <c r="Z2305" s="154" t="s">
        <v>4364</v>
      </c>
      <c r="AA2305" s="86">
        <v>7.9785866118E-4</v>
      </c>
      <c r="AB2305" s="86">
        <v>0</v>
      </c>
      <c r="AC2305" s="86">
        <v>0</v>
      </c>
      <c r="AD2305" s="154" t="s">
        <v>4364</v>
      </c>
      <c r="AE2305" s="154" t="s">
        <v>4364</v>
      </c>
      <c r="AF2305" s="154" t="s">
        <v>4364</v>
      </c>
      <c r="AG2305" s="86">
        <v>1.76018925944E-3</v>
      </c>
    </row>
    <row r="2306" spans="1:33" x14ac:dyDescent="0.35">
      <c r="A2306" s="84">
        <v>24547</v>
      </c>
      <c r="B2306" s="126">
        <v>46112</v>
      </c>
      <c r="C2306" s="84">
        <v>14601</v>
      </c>
      <c r="D2306" s="83" t="s">
        <v>2598</v>
      </c>
      <c r="E2306" s="85">
        <v>9847729</v>
      </c>
      <c r="F2306" s="85">
        <v>4110270</v>
      </c>
      <c r="G2306" s="85">
        <v>0</v>
      </c>
      <c r="H2306" s="85">
        <v>3032</v>
      </c>
      <c r="I2306" s="85">
        <v>0</v>
      </c>
      <c r="J2306" s="85">
        <v>1718342</v>
      </c>
      <c r="K2306" s="85">
        <v>1470462</v>
      </c>
      <c r="L2306" s="85">
        <v>0</v>
      </c>
      <c r="M2306" s="85">
        <v>0</v>
      </c>
      <c r="N2306" s="85">
        <v>0</v>
      </c>
      <c r="O2306" s="153">
        <v>697133</v>
      </c>
      <c r="P2306" s="153">
        <v>221301</v>
      </c>
      <c r="Q2306" s="153">
        <v>0</v>
      </c>
      <c r="R2306" s="153">
        <v>0</v>
      </c>
      <c r="S2306" s="153">
        <v>0</v>
      </c>
      <c r="T2306" s="154" t="s">
        <v>4364</v>
      </c>
      <c r="U2306" s="154">
        <v>0</v>
      </c>
      <c r="V2306" s="154" t="s">
        <v>4364</v>
      </c>
      <c r="W2306" s="86">
        <v>1.07060889521E-2</v>
      </c>
      <c r="X2306" s="86">
        <v>0</v>
      </c>
      <c r="Y2306" s="86">
        <v>-8.9007522569999997E-4</v>
      </c>
      <c r="Z2306" s="154" t="s">
        <v>4364</v>
      </c>
      <c r="AA2306" s="86">
        <v>0</v>
      </c>
      <c r="AB2306" s="86" t="s">
        <v>4364</v>
      </c>
      <c r="AC2306" s="86" t="s">
        <v>4364</v>
      </c>
      <c r="AD2306" s="86" t="s">
        <v>4364</v>
      </c>
      <c r="AE2306" s="154" t="s">
        <v>4364</v>
      </c>
      <c r="AF2306" s="154" t="s">
        <v>4364</v>
      </c>
      <c r="AG2306" s="86">
        <v>1.4303114759299999E-3</v>
      </c>
    </row>
    <row r="2307" spans="1:33" x14ac:dyDescent="0.35">
      <c r="A2307" s="84">
        <v>24549</v>
      </c>
      <c r="B2307" s="126">
        <v>46112</v>
      </c>
      <c r="C2307" s="84">
        <v>26218</v>
      </c>
      <c r="D2307" s="83" t="s">
        <v>2599</v>
      </c>
      <c r="E2307" s="85">
        <v>35622241</v>
      </c>
      <c r="F2307" s="85">
        <v>27569319</v>
      </c>
      <c r="G2307" s="85">
        <v>76533</v>
      </c>
      <c r="H2307" s="85">
        <v>0</v>
      </c>
      <c r="I2307" s="85">
        <v>0</v>
      </c>
      <c r="J2307" s="85">
        <v>2163783</v>
      </c>
      <c r="K2307" s="85">
        <v>24353406</v>
      </c>
      <c r="L2307" s="85">
        <v>0</v>
      </c>
      <c r="M2307" s="85">
        <v>0</v>
      </c>
      <c r="N2307" s="85">
        <v>122708</v>
      </c>
      <c r="O2307" s="153">
        <v>140258</v>
      </c>
      <c r="P2307" s="153">
        <v>0</v>
      </c>
      <c r="Q2307" s="153">
        <v>712631</v>
      </c>
      <c r="R2307" s="153">
        <v>0</v>
      </c>
      <c r="S2307" s="153">
        <v>0</v>
      </c>
      <c r="T2307" s="154">
        <v>1.8378093733540001E-2</v>
      </c>
      <c r="U2307" s="154" t="s">
        <v>4364</v>
      </c>
      <c r="V2307" s="86" t="s">
        <v>4364</v>
      </c>
      <c r="W2307" s="86">
        <v>3.67681983938E-3</v>
      </c>
      <c r="X2307" s="86">
        <v>-3.3367562389999999E-4</v>
      </c>
      <c r="Y2307" s="86">
        <v>7.1713305089299998E-3</v>
      </c>
      <c r="Z2307" s="154" t="s">
        <v>4364</v>
      </c>
      <c r="AA2307" s="86">
        <v>0</v>
      </c>
      <c r="AB2307" s="154">
        <v>0</v>
      </c>
      <c r="AC2307" s="154" t="s">
        <v>4364</v>
      </c>
      <c r="AD2307" s="154" t="s">
        <v>4364</v>
      </c>
      <c r="AE2307" s="154" t="s">
        <v>4364</v>
      </c>
      <c r="AF2307" s="154">
        <v>0</v>
      </c>
      <c r="AG2307" s="86">
        <v>6.1421474099800002E-3</v>
      </c>
    </row>
    <row r="2308" spans="1:33" x14ac:dyDescent="0.35">
      <c r="A2308" s="84">
        <v>24564</v>
      </c>
      <c r="B2308" s="126">
        <v>46112</v>
      </c>
      <c r="C2308" s="84">
        <v>20584</v>
      </c>
      <c r="D2308" s="83" t="s">
        <v>2600</v>
      </c>
      <c r="E2308" s="85">
        <v>137326572</v>
      </c>
      <c r="F2308" s="85">
        <v>72821054</v>
      </c>
      <c r="G2308" s="85">
        <v>5720526</v>
      </c>
      <c r="H2308" s="85">
        <v>0</v>
      </c>
      <c r="I2308" s="85">
        <v>0</v>
      </c>
      <c r="J2308" s="85">
        <v>10024427</v>
      </c>
      <c r="K2308" s="85">
        <v>13531002</v>
      </c>
      <c r="L2308" s="85">
        <v>0</v>
      </c>
      <c r="M2308" s="85">
        <v>15588691</v>
      </c>
      <c r="N2308" s="85">
        <v>0</v>
      </c>
      <c r="O2308" s="153">
        <v>5584086</v>
      </c>
      <c r="P2308" s="153">
        <v>721670</v>
      </c>
      <c r="Q2308" s="153">
        <v>5673749</v>
      </c>
      <c r="R2308" s="153">
        <v>15976903</v>
      </c>
      <c r="S2308" s="153">
        <v>0</v>
      </c>
      <c r="T2308" s="154">
        <v>2.0091130069180001E-2</v>
      </c>
      <c r="U2308" s="154" t="s">
        <v>4364</v>
      </c>
      <c r="V2308" s="154" t="s">
        <v>4364</v>
      </c>
      <c r="W2308" s="86">
        <v>2.5483086248820001E-2</v>
      </c>
      <c r="X2308" s="86">
        <v>4.5384794435000001E-4</v>
      </c>
      <c r="Y2308" s="86">
        <v>2.3128295165299999E-3</v>
      </c>
      <c r="Z2308" s="154" t="s">
        <v>4364</v>
      </c>
      <c r="AA2308" s="86">
        <v>0</v>
      </c>
      <c r="AB2308" s="86">
        <v>0</v>
      </c>
      <c r="AC2308" s="154">
        <v>8.5628260667999995E-4</v>
      </c>
      <c r="AD2308" s="154" t="s">
        <v>4364</v>
      </c>
      <c r="AE2308" s="154">
        <v>4.0993928471200003E-3</v>
      </c>
      <c r="AF2308" s="154" t="s">
        <v>4364</v>
      </c>
      <c r="AG2308" s="86">
        <v>5.1831203500999996E-3</v>
      </c>
    </row>
    <row r="2309" spans="1:33" x14ac:dyDescent="0.35">
      <c r="A2309" s="84">
        <v>24566</v>
      </c>
      <c r="B2309" s="126">
        <v>46112</v>
      </c>
      <c r="C2309" s="84">
        <v>24274</v>
      </c>
      <c r="D2309" s="83" t="s">
        <v>2601</v>
      </c>
      <c r="E2309" s="85">
        <v>324138612</v>
      </c>
      <c r="F2309" s="85">
        <v>208760561</v>
      </c>
      <c r="G2309" s="85">
        <v>5809969</v>
      </c>
      <c r="H2309" s="85">
        <v>0</v>
      </c>
      <c r="I2309" s="85">
        <v>2529106</v>
      </c>
      <c r="J2309" s="85">
        <v>7155662</v>
      </c>
      <c r="K2309" s="85">
        <v>23195474</v>
      </c>
      <c r="L2309" s="85">
        <v>0</v>
      </c>
      <c r="M2309" s="85">
        <v>0</v>
      </c>
      <c r="N2309" s="85">
        <v>0</v>
      </c>
      <c r="O2309" s="153">
        <v>3462654</v>
      </c>
      <c r="P2309" s="153">
        <v>293932</v>
      </c>
      <c r="Q2309" s="153">
        <v>94975257</v>
      </c>
      <c r="R2309" s="153">
        <v>71338507</v>
      </c>
      <c r="S2309" s="153">
        <v>0</v>
      </c>
      <c r="T2309" s="154">
        <v>2.1255239992530001E-2</v>
      </c>
      <c r="U2309" s="86" t="s">
        <v>4364</v>
      </c>
      <c r="V2309" s="154">
        <v>0</v>
      </c>
      <c r="W2309" s="86">
        <v>3.0545578239709999E-2</v>
      </c>
      <c r="X2309" s="86">
        <v>0</v>
      </c>
      <c r="Y2309" s="86">
        <v>1.8398435557300001E-3</v>
      </c>
      <c r="Z2309" s="154" t="s">
        <v>4364</v>
      </c>
      <c r="AA2309" s="86">
        <v>0</v>
      </c>
      <c r="AB2309" s="154">
        <v>0</v>
      </c>
      <c r="AC2309" s="154">
        <v>7.1331511019999996E-5</v>
      </c>
      <c r="AD2309" s="154" t="s">
        <v>4364</v>
      </c>
      <c r="AE2309" s="154" t="s">
        <v>4364</v>
      </c>
      <c r="AF2309" s="154" t="s">
        <v>4364</v>
      </c>
      <c r="AG2309" s="86">
        <v>1.4528393353800001E-3</v>
      </c>
    </row>
    <row r="2310" spans="1:33" x14ac:dyDescent="0.35">
      <c r="A2310" s="84">
        <v>24567</v>
      </c>
      <c r="B2310" s="126">
        <v>46112</v>
      </c>
      <c r="C2310" s="84">
        <v>15949</v>
      </c>
      <c r="D2310" s="83" t="s">
        <v>2602</v>
      </c>
      <c r="E2310" s="85">
        <v>446442116</v>
      </c>
      <c r="F2310" s="85">
        <v>256408013</v>
      </c>
      <c r="G2310" s="85">
        <v>5307592</v>
      </c>
      <c r="H2310" s="85">
        <v>0</v>
      </c>
      <c r="I2310" s="85">
        <v>0</v>
      </c>
      <c r="J2310" s="85">
        <v>12947020</v>
      </c>
      <c r="K2310" s="85">
        <v>56797249</v>
      </c>
      <c r="L2310" s="85">
        <v>0</v>
      </c>
      <c r="M2310" s="85">
        <v>25891650</v>
      </c>
      <c r="N2310" s="85">
        <v>3107364</v>
      </c>
      <c r="O2310" s="153">
        <v>10401523</v>
      </c>
      <c r="P2310" s="153">
        <v>34628448</v>
      </c>
      <c r="Q2310" s="153">
        <v>80235409</v>
      </c>
      <c r="R2310" s="153">
        <v>26758035</v>
      </c>
      <c r="S2310" s="153">
        <v>333723</v>
      </c>
      <c r="T2310" s="86">
        <v>2.8496243873090001E-2</v>
      </c>
      <c r="U2310" s="154" t="s">
        <v>4364</v>
      </c>
      <c r="V2310" s="154" t="s">
        <v>4364</v>
      </c>
      <c r="W2310" s="86">
        <v>3.3412080289790001E-2</v>
      </c>
      <c r="X2310" s="86">
        <v>2.4573803645800002E-3</v>
      </c>
      <c r="Y2310" s="86">
        <v>6.7328552204100004E-3</v>
      </c>
      <c r="Z2310" s="154" t="s">
        <v>4364</v>
      </c>
      <c r="AA2310" s="86">
        <v>2.3261929179100001E-3</v>
      </c>
      <c r="AB2310" s="86">
        <v>0</v>
      </c>
      <c r="AC2310" s="86">
        <v>0</v>
      </c>
      <c r="AD2310" s="154">
        <v>0</v>
      </c>
      <c r="AE2310" s="86">
        <v>0</v>
      </c>
      <c r="AF2310" s="154">
        <v>0</v>
      </c>
      <c r="AG2310" s="86">
        <v>4.2774111845799998E-3</v>
      </c>
    </row>
    <row r="2311" spans="1:33" x14ac:dyDescent="0.35">
      <c r="A2311" s="84">
        <v>24575</v>
      </c>
      <c r="B2311" s="126">
        <v>46112</v>
      </c>
      <c r="C2311" s="84">
        <v>24025</v>
      </c>
      <c r="D2311" s="83" t="s">
        <v>2603</v>
      </c>
      <c r="E2311" s="85">
        <v>55485369</v>
      </c>
      <c r="F2311" s="85">
        <v>11892199</v>
      </c>
      <c r="G2311" s="85">
        <v>227891</v>
      </c>
      <c r="H2311" s="85">
        <v>61529</v>
      </c>
      <c r="I2311" s="85">
        <v>0</v>
      </c>
      <c r="J2311" s="85">
        <v>2159960</v>
      </c>
      <c r="K2311" s="85">
        <v>5746146</v>
      </c>
      <c r="L2311" s="85">
        <v>0</v>
      </c>
      <c r="M2311" s="85">
        <v>0</v>
      </c>
      <c r="N2311" s="85">
        <v>0</v>
      </c>
      <c r="O2311" s="153">
        <v>962081</v>
      </c>
      <c r="P2311" s="153">
        <v>1500210</v>
      </c>
      <c r="Q2311" s="153">
        <v>754458</v>
      </c>
      <c r="R2311" s="153">
        <v>479924</v>
      </c>
      <c r="S2311" s="153">
        <v>0</v>
      </c>
      <c r="T2311" s="154">
        <v>1.9907690277599999E-3</v>
      </c>
      <c r="U2311" s="154">
        <v>1.367066495456E-2</v>
      </c>
      <c r="V2311" s="86" t="s">
        <v>4364</v>
      </c>
      <c r="W2311" s="86">
        <v>2.3483618268229998E-2</v>
      </c>
      <c r="X2311" s="86">
        <v>0</v>
      </c>
      <c r="Y2311" s="86">
        <v>1.6253111927499999E-3</v>
      </c>
      <c r="Z2311" s="154" t="s">
        <v>4364</v>
      </c>
      <c r="AA2311" s="86">
        <v>0</v>
      </c>
      <c r="AB2311" s="86">
        <v>0</v>
      </c>
      <c r="AC2311" s="86">
        <v>0</v>
      </c>
      <c r="AD2311" s="154" t="s">
        <v>4364</v>
      </c>
      <c r="AE2311" s="154" t="s">
        <v>4364</v>
      </c>
      <c r="AF2311" s="154" t="s">
        <v>4364</v>
      </c>
      <c r="AG2311" s="86">
        <v>2.7865224893800001E-3</v>
      </c>
    </row>
    <row r="2312" spans="1:33" x14ac:dyDescent="0.35">
      <c r="A2312" s="84">
        <v>24578</v>
      </c>
      <c r="B2312" s="126">
        <v>46112</v>
      </c>
      <c r="C2312" s="84">
        <v>26261</v>
      </c>
      <c r="D2312" s="83" t="s">
        <v>2604</v>
      </c>
      <c r="E2312" s="85">
        <v>16822292</v>
      </c>
      <c r="F2312" s="85">
        <v>13381131</v>
      </c>
      <c r="G2312" s="85">
        <v>120735</v>
      </c>
      <c r="H2312" s="85">
        <v>0</v>
      </c>
      <c r="I2312" s="85">
        <v>0</v>
      </c>
      <c r="J2312" s="85">
        <v>1256810</v>
      </c>
      <c r="K2312" s="85">
        <v>2439120</v>
      </c>
      <c r="L2312" s="85">
        <v>0</v>
      </c>
      <c r="M2312" s="85">
        <v>0</v>
      </c>
      <c r="N2312" s="85">
        <v>0</v>
      </c>
      <c r="O2312" s="153">
        <v>594474</v>
      </c>
      <c r="P2312" s="153">
        <v>1016032</v>
      </c>
      <c r="Q2312" s="153">
        <v>7054585</v>
      </c>
      <c r="R2312" s="153">
        <v>899375</v>
      </c>
      <c r="S2312" s="153">
        <v>0</v>
      </c>
      <c r="T2312" s="154">
        <v>6.2150348322290001E-2</v>
      </c>
      <c r="U2312" s="154" t="s">
        <v>4364</v>
      </c>
      <c r="V2312" s="154" t="s">
        <v>4364</v>
      </c>
      <c r="W2312" s="86">
        <v>5.8831318226750001E-2</v>
      </c>
      <c r="X2312" s="154">
        <v>8.6454280948799998E-3</v>
      </c>
      <c r="Y2312" s="154">
        <v>2.518082434554E-2</v>
      </c>
      <c r="Z2312" s="154" t="s">
        <v>4364</v>
      </c>
      <c r="AA2312" s="154">
        <v>0</v>
      </c>
      <c r="AB2312" s="154">
        <v>0</v>
      </c>
      <c r="AC2312" s="154">
        <v>0</v>
      </c>
      <c r="AD2312" s="154" t="s">
        <v>4364</v>
      </c>
      <c r="AE2312" s="154" t="s">
        <v>4364</v>
      </c>
      <c r="AF2312" s="154" t="s">
        <v>4364</v>
      </c>
      <c r="AG2312" s="86">
        <v>1.155887427081E-2</v>
      </c>
    </row>
    <row r="2313" spans="1:33" x14ac:dyDescent="0.35">
      <c r="A2313" s="84">
        <v>24579</v>
      </c>
      <c r="B2313" s="126">
        <v>46112</v>
      </c>
      <c r="C2313" s="84">
        <v>18420</v>
      </c>
      <c r="D2313" s="83" t="s">
        <v>2605</v>
      </c>
      <c r="E2313" s="85">
        <v>45203176</v>
      </c>
      <c r="F2313" s="85">
        <v>28251246</v>
      </c>
      <c r="G2313" s="85">
        <v>0</v>
      </c>
      <c r="H2313" s="85">
        <v>0</v>
      </c>
      <c r="I2313" s="85">
        <v>0</v>
      </c>
      <c r="J2313" s="85">
        <v>13074556</v>
      </c>
      <c r="K2313" s="85">
        <v>6579620</v>
      </c>
      <c r="L2313" s="85">
        <v>0</v>
      </c>
      <c r="M2313" s="85">
        <v>0</v>
      </c>
      <c r="N2313" s="85">
        <v>0</v>
      </c>
      <c r="O2313" s="153">
        <v>1760167</v>
      </c>
      <c r="P2313" s="153">
        <v>1708683</v>
      </c>
      <c r="Q2313" s="153">
        <v>1395741</v>
      </c>
      <c r="R2313" s="153">
        <v>3732479</v>
      </c>
      <c r="S2313" s="153">
        <v>0</v>
      </c>
      <c r="T2313" s="154" t="s">
        <v>4364</v>
      </c>
      <c r="U2313" s="154" t="s">
        <v>4364</v>
      </c>
      <c r="V2313" s="154" t="s">
        <v>4364</v>
      </c>
      <c r="W2313" s="86">
        <v>1.157294126231E-2</v>
      </c>
      <c r="X2313" s="86">
        <v>1.6663892669999999E-3</v>
      </c>
      <c r="Y2313" s="86">
        <v>4.8169843166299998E-3</v>
      </c>
      <c r="Z2313" s="154" t="s">
        <v>4364</v>
      </c>
      <c r="AA2313" s="86">
        <v>1.24839136312E-2</v>
      </c>
      <c r="AB2313" s="86">
        <v>0</v>
      </c>
      <c r="AC2313" s="86">
        <v>0</v>
      </c>
      <c r="AD2313" s="154" t="s">
        <v>4364</v>
      </c>
      <c r="AE2313" s="154" t="s">
        <v>4364</v>
      </c>
      <c r="AF2313" s="154" t="s">
        <v>4364</v>
      </c>
      <c r="AG2313" s="86">
        <v>3.7015975896600001E-3</v>
      </c>
    </row>
    <row r="2314" spans="1:33" x14ac:dyDescent="0.35">
      <c r="A2314" s="84">
        <v>24583</v>
      </c>
      <c r="B2314" s="126">
        <v>46112</v>
      </c>
      <c r="C2314" s="84">
        <v>26273</v>
      </c>
      <c r="D2314" s="83" t="s">
        <v>2606</v>
      </c>
      <c r="E2314" s="85">
        <v>1401573</v>
      </c>
      <c r="F2314" s="85">
        <v>605880</v>
      </c>
      <c r="G2314" s="85">
        <v>0</v>
      </c>
      <c r="H2314" s="85">
        <v>0</v>
      </c>
      <c r="I2314" s="85">
        <v>0</v>
      </c>
      <c r="J2314" s="85">
        <v>17993</v>
      </c>
      <c r="K2314" s="85">
        <v>449702</v>
      </c>
      <c r="L2314" s="85">
        <v>0</v>
      </c>
      <c r="M2314" s="85">
        <v>19324</v>
      </c>
      <c r="N2314" s="85">
        <v>0</v>
      </c>
      <c r="O2314" s="153">
        <v>118230</v>
      </c>
      <c r="P2314" s="153">
        <v>631</v>
      </c>
      <c r="Q2314" s="153">
        <v>0</v>
      </c>
      <c r="R2314" s="153">
        <v>0</v>
      </c>
      <c r="S2314" s="153">
        <v>0</v>
      </c>
      <c r="T2314" s="154" t="s">
        <v>4364</v>
      </c>
      <c r="U2314" s="154" t="s">
        <v>4364</v>
      </c>
      <c r="V2314" s="154" t="s">
        <v>4364</v>
      </c>
      <c r="W2314" s="86">
        <v>3.2925957768819999E-2</v>
      </c>
      <c r="X2314" s="86">
        <v>0</v>
      </c>
      <c r="Y2314" s="86">
        <v>1.200792822853E-2</v>
      </c>
      <c r="Z2314" s="154" t="s">
        <v>4364</v>
      </c>
      <c r="AA2314" s="86">
        <v>0</v>
      </c>
      <c r="AB2314" s="154" t="s">
        <v>4364</v>
      </c>
      <c r="AC2314" s="154" t="s">
        <v>4364</v>
      </c>
      <c r="AD2314" s="154" t="s">
        <v>4364</v>
      </c>
      <c r="AE2314" s="154">
        <v>0</v>
      </c>
      <c r="AF2314" s="154" t="s">
        <v>4364</v>
      </c>
      <c r="AG2314" s="86">
        <v>1.5368809374900001E-2</v>
      </c>
    </row>
    <row r="2315" spans="1:33" x14ac:dyDescent="0.35">
      <c r="A2315" s="84">
        <v>24589</v>
      </c>
      <c r="B2315" s="126">
        <v>46112</v>
      </c>
      <c r="C2315" s="84">
        <v>26285</v>
      </c>
      <c r="D2315" s="83" t="s">
        <v>2607</v>
      </c>
      <c r="E2315" s="85">
        <v>20345608</v>
      </c>
      <c r="F2315" s="85">
        <v>15444163</v>
      </c>
      <c r="G2315" s="85">
        <v>70439</v>
      </c>
      <c r="H2315" s="85">
        <v>79355</v>
      </c>
      <c r="I2315" s="85">
        <v>0</v>
      </c>
      <c r="J2315" s="85">
        <v>29121</v>
      </c>
      <c r="K2315" s="85">
        <v>160338</v>
      </c>
      <c r="L2315" s="85">
        <v>0</v>
      </c>
      <c r="M2315" s="85">
        <v>1582040</v>
      </c>
      <c r="N2315" s="85">
        <v>106762</v>
      </c>
      <c r="O2315" s="153">
        <v>592272</v>
      </c>
      <c r="P2315" s="153">
        <v>148494</v>
      </c>
      <c r="Q2315" s="153">
        <v>12642949</v>
      </c>
      <c r="R2315" s="153">
        <v>32393</v>
      </c>
      <c r="S2315" s="153">
        <v>0</v>
      </c>
      <c r="T2315" s="154">
        <v>0.10839498534411</v>
      </c>
      <c r="U2315" s="154">
        <v>0.15931801594211001</v>
      </c>
      <c r="V2315" s="154" t="s">
        <v>4364</v>
      </c>
      <c r="W2315" s="86">
        <v>0.11030822662727</v>
      </c>
      <c r="X2315" s="86">
        <v>0</v>
      </c>
      <c r="Y2315" s="86">
        <v>0</v>
      </c>
      <c r="Z2315" s="154" t="s">
        <v>4364</v>
      </c>
      <c r="AA2315" s="86">
        <v>0</v>
      </c>
      <c r="AB2315" s="154">
        <v>0</v>
      </c>
      <c r="AC2315" s="154">
        <v>0</v>
      </c>
      <c r="AD2315" s="154" t="s">
        <v>4364</v>
      </c>
      <c r="AE2315" s="154">
        <v>0</v>
      </c>
      <c r="AF2315" s="154">
        <v>0</v>
      </c>
      <c r="AG2315" s="86">
        <v>7.5970077319099999E-3</v>
      </c>
    </row>
    <row r="2316" spans="1:33" x14ac:dyDescent="0.35">
      <c r="A2316" s="84">
        <v>24603</v>
      </c>
      <c r="B2316" s="126">
        <v>46112</v>
      </c>
      <c r="C2316" s="84">
        <v>26312</v>
      </c>
      <c r="D2316" s="83" t="s">
        <v>2608</v>
      </c>
      <c r="E2316" s="85">
        <v>91056781</v>
      </c>
      <c r="F2316" s="85">
        <v>41307004</v>
      </c>
      <c r="G2316" s="85">
        <v>2114319</v>
      </c>
      <c r="H2316" s="85">
        <v>0</v>
      </c>
      <c r="I2316" s="85">
        <v>0</v>
      </c>
      <c r="J2316" s="85">
        <v>8644136</v>
      </c>
      <c r="K2316" s="85">
        <v>19427836</v>
      </c>
      <c r="L2316" s="85">
        <v>0</v>
      </c>
      <c r="M2316" s="85">
        <v>0</v>
      </c>
      <c r="N2316" s="85">
        <v>0</v>
      </c>
      <c r="O2316" s="153">
        <v>1436140</v>
      </c>
      <c r="P2316" s="153">
        <v>2478003</v>
      </c>
      <c r="Q2316" s="153">
        <v>4135158</v>
      </c>
      <c r="R2316" s="153">
        <v>3071412</v>
      </c>
      <c r="S2316" s="153">
        <v>0</v>
      </c>
      <c r="T2316" s="86">
        <v>3.6458713342270001E-2</v>
      </c>
      <c r="U2316" s="86" t="s">
        <v>4364</v>
      </c>
      <c r="V2316" s="154" t="s">
        <v>4364</v>
      </c>
      <c r="W2316" s="86">
        <v>7.0042256547410003E-2</v>
      </c>
      <c r="X2316" s="86">
        <v>6.6466487292600003E-3</v>
      </c>
      <c r="Y2316" s="86">
        <v>1.905126797175E-2</v>
      </c>
      <c r="Z2316" s="154" t="s">
        <v>4364</v>
      </c>
      <c r="AA2316" s="86">
        <v>0</v>
      </c>
      <c r="AB2316" s="86">
        <v>0</v>
      </c>
      <c r="AC2316" s="86">
        <v>0</v>
      </c>
      <c r="AD2316" s="86" t="s">
        <v>4364</v>
      </c>
      <c r="AE2316" s="86" t="s">
        <v>4364</v>
      </c>
      <c r="AF2316" s="86" t="s">
        <v>4364</v>
      </c>
      <c r="AG2316" s="86">
        <v>1.5371197230090001E-2</v>
      </c>
    </row>
    <row r="2317" spans="1:33" x14ac:dyDescent="0.35">
      <c r="A2317" s="84">
        <v>24605</v>
      </c>
      <c r="B2317" s="126">
        <v>46112</v>
      </c>
      <c r="C2317" s="84">
        <v>26314</v>
      </c>
      <c r="D2317" s="83" t="s">
        <v>2609</v>
      </c>
      <c r="E2317" s="85">
        <v>10538221</v>
      </c>
      <c r="F2317" s="85">
        <v>6530717</v>
      </c>
      <c r="G2317" s="85">
        <v>0</v>
      </c>
      <c r="H2317" s="85">
        <v>0</v>
      </c>
      <c r="I2317" s="85">
        <v>0</v>
      </c>
      <c r="J2317" s="85">
        <v>3630182</v>
      </c>
      <c r="K2317" s="85">
        <v>2425613</v>
      </c>
      <c r="L2317" s="85">
        <v>0</v>
      </c>
      <c r="M2317" s="85">
        <v>0</v>
      </c>
      <c r="N2317" s="85">
        <v>0</v>
      </c>
      <c r="O2317" s="153">
        <v>132290</v>
      </c>
      <c r="P2317" s="153">
        <v>342632</v>
      </c>
      <c r="Q2317" s="153">
        <v>0</v>
      </c>
      <c r="R2317" s="153">
        <v>0</v>
      </c>
      <c r="S2317" s="153">
        <v>0</v>
      </c>
      <c r="T2317" s="154" t="s">
        <v>4364</v>
      </c>
      <c r="U2317" s="154" t="s">
        <v>4364</v>
      </c>
      <c r="V2317" s="154" t="s">
        <v>4364</v>
      </c>
      <c r="W2317" s="86">
        <v>5.995899773123E-2</v>
      </c>
      <c r="X2317" s="154">
        <v>0</v>
      </c>
      <c r="Y2317" s="154">
        <v>1.154177141795E-2</v>
      </c>
      <c r="Z2317" s="154" t="s">
        <v>4364</v>
      </c>
      <c r="AA2317" s="154">
        <v>0</v>
      </c>
      <c r="AB2317" s="154" t="s">
        <v>4364</v>
      </c>
      <c r="AC2317" s="154" t="s">
        <v>4364</v>
      </c>
      <c r="AD2317" s="154" t="s">
        <v>4364</v>
      </c>
      <c r="AE2317" s="154" t="s">
        <v>4364</v>
      </c>
      <c r="AF2317" s="154" t="s">
        <v>4364</v>
      </c>
      <c r="AG2317" s="86">
        <v>6.3415122885100003E-3</v>
      </c>
    </row>
    <row r="2318" spans="1:33" x14ac:dyDescent="0.35">
      <c r="A2318" s="84">
        <v>24606</v>
      </c>
      <c r="B2318" s="126">
        <v>46112</v>
      </c>
      <c r="C2318" s="84">
        <v>22302</v>
      </c>
      <c r="D2318" s="83" t="s">
        <v>2610</v>
      </c>
      <c r="E2318" s="85">
        <v>262716696</v>
      </c>
      <c r="F2318" s="85">
        <v>129537500</v>
      </c>
      <c r="G2318" s="85">
        <v>6800815</v>
      </c>
      <c r="H2318" s="85">
        <v>0</v>
      </c>
      <c r="I2318" s="85">
        <v>0</v>
      </c>
      <c r="J2318" s="85">
        <v>10391684</v>
      </c>
      <c r="K2318" s="85">
        <v>52997793</v>
      </c>
      <c r="L2318" s="85">
        <v>0</v>
      </c>
      <c r="M2318" s="85">
        <v>9322441</v>
      </c>
      <c r="N2318" s="85">
        <v>286912</v>
      </c>
      <c r="O2318" s="153">
        <v>6584399</v>
      </c>
      <c r="P2318" s="153">
        <v>2085664</v>
      </c>
      <c r="Q2318" s="153">
        <v>30009374</v>
      </c>
      <c r="R2318" s="153">
        <v>8868760</v>
      </c>
      <c r="S2318" s="153">
        <v>2189658</v>
      </c>
      <c r="T2318" s="154">
        <v>2.6375179456880001E-2</v>
      </c>
      <c r="U2318" s="154" t="s">
        <v>4364</v>
      </c>
      <c r="V2318" s="154" t="s">
        <v>4364</v>
      </c>
      <c r="W2318" s="86">
        <v>4.7373710735929997E-2</v>
      </c>
      <c r="X2318" s="86">
        <v>2.0480298147400001E-3</v>
      </c>
      <c r="Y2318" s="86">
        <v>2.2347467320259998E-2</v>
      </c>
      <c r="Z2318" s="154" t="s">
        <v>4364</v>
      </c>
      <c r="AA2318" s="86">
        <v>0</v>
      </c>
      <c r="AB2318" s="86">
        <v>-1.148558645E-4</v>
      </c>
      <c r="AC2318" s="86">
        <v>0</v>
      </c>
      <c r="AD2318" s="154">
        <v>0</v>
      </c>
      <c r="AE2318" s="154">
        <v>-2.118667917E-4</v>
      </c>
      <c r="AF2318" s="154">
        <v>0</v>
      </c>
      <c r="AG2318" s="86">
        <v>1.330203048773E-2</v>
      </c>
    </row>
    <row r="2319" spans="1:33" x14ac:dyDescent="0.35">
      <c r="A2319" s="84">
        <v>24612</v>
      </c>
      <c r="B2319" s="126">
        <v>46112</v>
      </c>
      <c r="C2319" s="84">
        <v>19226</v>
      </c>
      <c r="D2319" s="83" t="s">
        <v>2611</v>
      </c>
      <c r="E2319" s="85">
        <v>3961827</v>
      </c>
      <c r="F2319" s="85">
        <v>3050629</v>
      </c>
      <c r="G2319" s="85">
        <v>0</v>
      </c>
      <c r="H2319" s="85">
        <v>0</v>
      </c>
      <c r="I2319" s="85">
        <v>57332</v>
      </c>
      <c r="J2319" s="85">
        <v>379783</v>
      </c>
      <c r="K2319" s="85">
        <v>1991146</v>
      </c>
      <c r="L2319" s="85">
        <v>0</v>
      </c>
      <c r="M2319" s="85">
        <v>0</v>
      </c>
      <c r="N2319" s="85">
        <v>0</v>
      </c>
      <c r="O2319" s="153">
        <v>104094</v>
      </c>
      <c r="P2319" s="153">
        <v>518274</v>
      </c>
      <c r="Q2319" s="153">
        <v>0</v>
      </c>
      <c r="R2319" s="153">
        <v>0</v>
      </c>
      <c r="S2319" s="153">
        <v>0</v>
      </c>
      <c r="T2319" s="86" t="s">
        <v>4364</v>
      </c>
      <c r="U2319" s="154" t="s">
        <v>4364</v>
      </c>
      <c r="V2319" s="154">
        <v>0</v>
      </c>
      <c r="W2319" s="86">
        <v>0</v>
      </c>
      <c r="X2319" s="86">
        <v>0</v>
      </c>
      <c r="Y2319" s="86">
        <v>3.4310235088999999E-3</v>
      </c>
      <c r="Z2319" s="154" t="s">
        <v>4364</v>
      </c>
      <c r="AA2319" s="86">
        <v>0</v>
      </c>
      <c r="AB2319" s="154" t="s">
        <v>4364</v>
      </c>
      <c r="AC2319" s="154" t="s">
        <v>4364</v>
      </c>
      <c r="AD2319" s="154" t="s">
        <v>4364</v>
      </c>
      <c r="AE2319" s="154" t="s">
        <v>4364</v>
      </c>
      <c r="AF2319" s="154" t="s">
        <v>4364</v>
      </c>
      <c r="AG2319" s="86">
        <v>2.4527496087100001E-3</v>
      </c>
    </row>
    <row r="2320" spans="1:33" x14ac:dyDescent="0.35">
      <c r="A2320" s="84">
        <v>24613</v>
      </c>
      <c r="B2320" s="126">
        <v>46112</v>
      </c>
      <c r="C2320" s="84">
        <v>14772</v>
      </c>
      <c r="D2320" s="83" t="s">
        <v>2612</v>
      </c>
      <c r="E2320" s="85">
        <v>127007466</v>
      </c>
      <c r="F2320" s="85">
        <v>83659445</v>
      </c>
      <c r="G2320" s="85">
        <v>532533</v>
      </c>
      <c r="H2320" s="85">
        <v>0</v>
      </c>
      <c r="I2320" s="85">
        <v>0</v>
      </c>
      <c r="J2320" s="85">
        <v>12642441</v>
      </c>
      <c r="K2320" s="85">
        <v>20210759</v>
      </c>
      <c r="L2320" s="85">
        <v>0</v>
      </c>
      <c r="M2320" s="85">
        <v>18497950</v>
      </c>
      <c r="N2320" s="85">
        <v>873702</v>
      </c>
      <c r="O2320" s="153">
        <v>850203</v>
      </c>
      <c r="P2320" s="153">
        <v>7965799</v>
      </c>
      <c r="Q2320" s="153">
        <v>17347484</v>
      </c>
      <c r="R2320" s="153">
        <v>3101513</v>
      </c>
      <c r="S2320" s="153">
        <v>1637060</v>
      </c>
      <c r="T2320" s="86">
        <v>9.4425282910000005E-3</v>
      </c>
      <c r="U2320" s="154" t="s">
        <v>4364</v>
      </c>
      <c r="V2320" s="154" t="s">
        <v>4364</v>
      </c>
      <c r="W2320" s="86">
        <v>7.3953613757940004E-2</v>
      </c>
      <c r="X2320" s="86">
        <v>3.9596749920000002E-3</v>
      </c>
      <c r="Y2320" s="86">
        <v>1.284187821304E-2</v>
      </c>
      <c r="Z2320" s="154" t="s">
        <v>4364</v>
      </c>
      <c r="AA2320" s="86">
        <v>1.87914586841E-3</v>
      </c>
      <c r="AB2320" s="86">
        <v>0</v>
      </c>
      <c r="AC2320" s="154">
        <v>6.4668256823500001E-3</v>
      </c>
      <c r="AD2320" s="154">
        <v>0</v>
      </c>
      <c r="AE2320" s="154">
        <v>0</v>
      </c>
      <c r="AF2320" s="154">
        <v>0</v>
      </c>
      <c r="AG2320" s="86">
        <v>5.1543777519100003E-3</v>
      </c>
    </row>
    <row r="2321" spans="1:33" x14ac:dyDescent="0.35">
      <c r="A2321" s="84">
        <v>24614</v>
      </c>
      <c r="B2321" s="126">
        <v>46112</v>
      </c>
      <c r="C2321" s="84">
        <v>26326</v>
      </c>
      <c r="D2321" s="83" t="s">
        <v>2613</v>
      </c>
      <c r="E2321" s="85">
        <v>367650</v>
      </c>
      <c r="F2321" s="85">
        <v>18512</v>
      </c>
      <c r="G2321" s="85">
        <v>0</v>
      </c>
      <c r="H2321" s="85">
        <v>0</v>
      </c>
      <c r="I2321" s="85">
        <v>0</v>
      </c>
      <c r="J2321" s="85">
        <v>0</v>
      </c>
      <c r="K2321" s="85">
        <v>0</v>
      </c>
      <c r="L2321" s="85">
        <v>0</v>
      </c>
      <c r="M2321" s="85">
        <v>0</v>
      </c>
      <c r="N2321" s="85">
        <v>0</v>
      </c>
      <c r="O2321" s="153">
        <v>18512</v>
      </c>
      <c r="P2321" s="153">
        <v>0</v>
      </c>
      <c r="Q2321" s="153">
        <v>0</v>
      </c>
      <c r="R2321" s="153">
        <v>0</v>
      </c>
      <c r="S2321" s="153">
        <v>0</v>
      </c>
      <c r="T2321" s="86" t="s">
        <v>4364</v>
      </c>
      <c r="U2321" s="154" t="s">
        <v>4364</v>
      </c>
      <c r="V2321" s="154" t="s">
        <v>4364</v>
      </c>
      <c r="W2321" s="86">
        <v>0</v>
      </c>
      <c r="X2321" s="86" t="s">
        <v>4364</v>
      </c>
      <c r="Y2321" s="86" t="s">
        <v>4364</v>
      </c>
      <c r="Z2321" s="154" t="s">
        <v>4364</v>
      </c>
      <c r="AA2321" s="86" t="s">
        <v>4364</v>
      </c>
      <c r="AB2321" s="86" t="s">
        <v>4364</v>
      </c>
      <c r="AC2321" s="86" t="s">
        <v>4364</v>
      </c>
      <c r="AD2321" s="154" t="s">
        <v>4364</v>
      </c>
      <c r="AE2321" s="154" t="s">
        <v>4364</v>
      </c>
      <c r="AF2321" s="154" t="s">
        <v>4364</v>
      </c>
      <c r="AG2321" s="86">
        <v>1.6109937556579999E-2</v>
      </c>
    </row>
    <row r="2322" spans="1:33" x14ac:dyDescent="0.35">
      <c r="A2322" s="84">
        <v>24615</v>
      </c>
      <c r="B2322" s="126">
        <v>46112</v>
      </c>
      <c r="C2322" s="84">
        <v>24277</v>
      </c>
      <c r="D2322" s="83" t="s">
        <v>2614</v>
      </c>
      <c r="E2322" s="85">
        <v>7312538</v>
      </c>
      <c r="F2322" s="85">
        <v>2686663</v>
      </c>
      <c r="G2322" s="85">
        <v>0</v>
      </c>
      <c r="H2322" s="85">
        <v>0</v>
      </c>
      <c r="I2322" s="85">
        <v>0</v>
      </c>
      <c r="J2322" s="85">
        <v>716762</v>
      </c>
      <c r="K2322" s="85">
        <v>636683</v>
      </c>
      <c r="L2322" s="85">
        <v>0</v>
      </c>
      <c r="M2322" s="85">
        <v>0</v>
      </c>
      <c r="N2322" s="85">
        <v>0</v>
      </c>
      <c r="O2322" s="153">
        <v>1258112</v>
      </c>
      <c r="P2322" s="153">
        <v>75096</v>
      </c>
      <c r="Q2322" s="153">
        <v>0</v>
      </c>
      <c r="R2322" s="153">
        <v>0</v>
      </c>
      <c r="S2322" s="153">
        <v>0</v>
      </c>
      <c r="T2322" s="154" t="s">
        <v>4364</v>
      </c>
      <c r="U2322" s="154" t="s">
        <v>4364</v>
      </c>
      <c r="V2322" s="154" t="s">
        <v>4364</v>
      </c>
      <c r="W2322" s="86">
        <v>4.1231729785500002E-3</v>
      </c>
      <c r="X2322" s="154">
        <v>0</v>
      </c>
      <c r="Y2322" s="154">
        <v>0</v>
      </c>
      <c r="Z2322" s="154" t="s">
        <v>4364</v>
      </c>
      <c r="AA2322" s="154">
        <v>0</v>
      </c>
      <c r="AB2322" s="154" t="s">
        <v>4364</v>
      </c>
      <c r="AC2322" s="154" t="s">
        <v>4364</v>
      </c>
      <c r="AD2322" s="154" t="s">
        <v>4364</v>
      </c>
      <c r="AE2322" s="154" t="s">
        <v>4364</v>
      </c>
      <c r="AF2322" s="154" t="s">
        <v>4364</v>
      </c>
      <c r="AG2322" s="86">
        <v>2.1307313245200001E-3</v>
      </c>
    </row>
    <row r="2323" spans="1:33" x14ac:dyDescent="0.35">
      <c r="A2323" s="84">
        <v>24623</v>
      </c>
      <c r="B2323" s="126">
        <v>46112</v>
      </c>
      <c r="C2323" s="84">
        <v>26339</v>
      </c>
      <c r="D2323" s="83" t="s">
        <v>2615</v>
      </c>
      <c r="E2323" s="85">
        <v>5153536</v>
      </c>
      <c r="F2323" s="85">
        <v>2654062</v>
      </c>
      <c r="G2323" s="85">
        <v>0</v>
      </c>
      <c r="H2323" s="85">
        <v>0</v>
      </c>
      <c r="I2323" s="85">
        <v>0</v>
      </c>
      <c r="J2323" s="85">
        <v>827808</v>
      </c>
      <c r="K2323" s="85">
        <v>1461907</v>
      </c>
      <c r="L2323" s="85">
        <v>0</v>
      </c>
      <c r="M2323" s="85">
        <v>0</v>
      </c>
      <c r="N2323" s="85">
        <v>0</v>
      </c>
      <c r="O2323" s="153">
        <v>206865</v>
      </c>
      <c r="P2323" s="153">
        <v>157482</v>
      </c>
      <c r="Q2323" s="153">
        <v>0</v>
      </c>
      <c r="R2323" s="153">
        <v>0</v>
      </c>
      <c r="S2323" s="153">
        <v>0</v>
      </c>
      <c r="T2323" s="86" t="s">
        <v>4364</v>
      </c>
      <c r="U2323" s="154" t="s">
        <v>4364</v>
      </c>
      <c r="V2323" s="154" t="s">
        <v>4364</v>
      </c>
      <c r="W2323" s="86">
        <v>2.5594138246899998E-3</v>
      </c>
      <c r="X2323" s="86">
        <v>0</v>
      </c>
      <c r="Y2323" s="86">
        <v>1.096650900636E-2</v>
      </c>
      <c r="Z2323" s="154" t="s">
        <v>4364</v>
      </c>
      <c r="AA2323" s="86">
        <v>0</v>
      </c>
      <c r="AB2323" s="86" t="s">
        <v>4364</v>
      </c>
      <c r="AC2323" s="86" t="s">
        <v>4364</v>
      </c>
      <c r="AD2323" s="154" t="s">
        <v>4364</v>
      </c>
      <c r="AE2323" s="86" t="s">
        <v>4364</v>
      </c>
      <c r="AF2323" s="86" t="s">
        <v>4364</v>
      </c>
      <c r="AG2323" s="86">
        <v>6.0540136959600001E-3</v>
      </c>
    </row>
    <row r="2324" spans="1:33" x14ac:dyDescent="0.35">
      <c r="A2324" s="84">
        <v>24626</v>
      </c>
      <c r="B2324" s="126">
        <v>46112</v>
      </c>
      <c r="C2324" s="84">
        <v>16653</v>
      </c>
      <c r="D2324" s="83" t="s">
        <v>2616</v>
      </c>
      <c r="E2324" s="85">
        <v>365640075</v>
      </c>
      <c r="F2324" s="85">
        <v>270993338</v>
      </c>
      <c r="G2324" s="85">
        <v>1329346</v>
      </c>
      <c r="H2324" s="85">
        <v>0</v>
      </c>
      <c r="I2324" s="85">
        <v>0</v>
      </c>
      <c r="J2324" s="85">
        <v>9486275</v>
      </c>
      <c r="K2324" s="85">
        <v>34906927</v>
      </c>
      <c r="L2324" s="85">
        <v>0</v>
      </c>
      <c r="M2324" s="85">
        <v>45198489</v>
      </c>
      <c r="N2324" s="85">
        <v>17021038</v>
      </c>
      <c r="O2324" s="153">
        <v>6156032</v>
      </c>
      <c r="P2324" s="153">
        <v>21329765</v>
      </c>
      <c r="Q2324" s="153">
        <v>114709345</v>
      </c>
      <c r="R2324" s="153">
        <v>20574966</v>
      </c>
      <c r="S2324" s="153">
        <v>281155</v>
      </c>
      <c r="T2324" s="86">
        <v>0</v>
      </c>
      <c r="U2324" s="154" t="s">
        <v>4364</v>
      </c>
      <c r="V2324" s="154" t="s">
        <v>4364</v>
      </c>
      <c r="W2324" s="86">
        <v>1.4862006813939999E-2</v>
      </c>
      <c r="X2324" s="86">
        <v>4.9112121893999999E-4</v>
      </c>
      <c r="Y2324" s="86">
        <v>1.3845056402999999E-3</v>
      </c>
      <c r="Z2324" s="154" t="s">
        <v>4364</v>
      </c>
      <c r="AA2324" s="86">
        <v>1.2614595257E-3</v>
      </c>
      <c r="AB2324" s="86">
        <v>1.0891842645E-4</v>
      </c>
      <c r="AC2324" s="154">
        <v>0</v>
      </c>
      <c r="AD2324" s="154">
        <v>0</v>
      </c>
      <c r="AE2324" s="154">
        <v>2.7574755401999998E-4</v>
      </c>
      <c r="AF2324" s="154">
        <v>1.47514289594E-3</v>
      </c>
      <c r="AG2324" s="86">
        <v>9.5596989151999995E-4</v>
      </c>
    </row>
    <row r="2325" spans="1:33" x14ac:dyDescent="0.35">
      <c r="A2325" s="84">
        <v>24627</v>
      </c>
      <c r="B2325" s="126">
        <v>46112</v>
      </c>
      <c r="C2325" s="84">
        <v>15237</v>
      </c>
      <c r="D2325" s="83" t="s">
        <v>2617</v>
      </c>
      <c r="E2325" s="85">
        <v>21391561</v>
      </c>
      <c r="F2325" s="85">
        <v>15198023</v>
      </c>
      <c r="G2325" s="85">
        <v>1755478</v>
      </c>
      <c r="H2325" s="85">
        <v>0</v>
      </c>
      <c r="I2325" s="85">
        <v>0</v>
      </c>
      <c r="J2325" s="85">
        <v>2131984</v>
      </c>
      <c r="K2325" s="85">
        <v>7317538</v>
      </c>
      <c r="L2325" s="85">
        <v>0</v>
      </c>
      <c r="M2325" s="85">
        <v>0</v>
      </c>
      <c r="N2325" s="85">
        <v>0</v>
      </c>
      <c r="O2325" s="153">
        <v>1666121</v>
      </c>
      <c r="P2325" s="153">
        <v>2221905</v>
      </c>
      <c r="Q2325" s="153">
        <v>0</v>
      </c>
      <c r="R2325" s="153">
        <v>104997</v>
      </c>
      <c r="S2325" s="153">
        <v>0</v>
      </c>
      <c r="T2325" s="86">
        <v>1.10502847983E-2</v>
      </c>
      <c r="U2325" s="154" t="s">
        <v>4364</v>
      </c>
      <c r="V2325" s="154" t="s">
        <v>4364</v>
      </c>
      <c r="W2325" s="86">
        <v>2.5261983151889999E-2</v>
      </c>
      <c r="X2325" s="86">
        <v>0</v>
      </c>
      <c r="Y2325" s="86">
        <v>1.41548415611E-3</v>
      </c>
      <c r="Z2325" s="154" t="s">
        <v>4364</v>
      </c>
      <c r="AA2325" s="86">
        <v>2.0484407378300001E-3</v>
      </c>
      <c r="AB2325" s="86" t="s">
        <v>4364</v>
      </c>
      <c r="AC2325" s="86">
        <v>3.4913695858800001E-3</v>
      </c>
      <c r="AD2325" s="154" t="s">
        <v>4364</v>
      </c>
      <c r="AE2325" s="86" t="s">
        <v>4364</v>
      </c>
      <c r="AF2325" s="154" t="s">
        <v>4364</v>
      </c>
      <c r="AG2325" s="86">
        <v>4.9665371569800002E-3</v>
      </c>
    </row>
    <row r="2326" spans="1:33" x14ac:dyDescent="0.35">
      <c r="A2326" s="84">
        <v>24629</v>
      </c>
      <c r="B2326" s="126">
        <v>46112</v>
      </c>
      <c r="C2326" s="84">
        <v>24004</v>
      </c>
      <c r="D2326" s="83" t="s">
        <v>2618</v>
      </c>
      <c r="E2326" s="85">
        <v>136432040</v>
      </c>
      <c r="F2326" s="85">
        <v>103720306</v>
      </c>
      <c r="G2326" s="85">
        <v>0</v>
      </c>
      <c r="H2326" s="85">
        <v>0</v>
      </c>
      <c r="I2326" s="85">
        <v>0</v>
      </c>
      <c r="J2326" s="85">
        <v>7237367</v>
      </c>
      <c r="K2326" s="85">
        <v>12981078</v>
      </c>
      <c r="L2326" s="85">
        <v>0</v>
      </c>
      <c r="M2326" s="85">
        <v>0</v>
      </c>
      <c r="N2326" s="85">
        <v>0</v>
      </c>
      <c r="O2326" s="153">
        <v>3855596</v>
      </c>
      <c r="P2326" s="153">
        <v>1431017</v>
      </c>
      <c r="Q2326" s="153">
        <v>37227428</v>
      </c>
      <c r="R2326" s="153">
        <v>40142510</v>
      </c>
      <c r="S2326" s="153">
        <v>845310</v>
      </c>
      <c r="T2326" s="154" t="s">
        <v>4364</v>
      </c>
      <c r="U2326" s="86" t="s">
        <v>4364</v>
      </c>
      <c r="V2326" s="154" t="s">
        <v>4364</v>
      </c>
      <c r="W2326" s="86">
        <v>2.530617239263E-2</v>
      </c>
      <c r="X2326" s="154">
        <v>1.8374793061700001E-3</v>
      </c>
      <c r="Y2326" s="154">
        <v>2.6262714482919999E-2</v>
      </c>
      <c r="Z2326" s="154" t="s">
        <v>4364</v>
      </c>
      <c r="AA2326" s="154">
        <v>1.322304615949E-2</v>
      </c>
      <c r="AB2326" s="86">
        <v>0</v>
      </c>
      <c r="AC2326" s="86">
        <v>-2.1243912600000001E-5</v>
      </c>
      <c r="AD2326" s="154">
        <v>0</v>
      </c>
      <c r="AE2326" s="154" t="s">
        <v>4364</v>
      </c>
      <c r="AF2326" s="154" t="s">
        <v>4364</v>
      </c>
      <c r="AG2326" s="86">
        <v>5.8199897504000002E-3</v>
      </c>
    </row>
    <row r="2327" spans="1:33" x14ac:dyDescent="0.35">
      <c r="A2327" s="84">
        <v>24630</v>
      </c>
      <c r="B2327" s="126">
        <v>46112</v>
      </c>
      <c r="C2327" s="84">
        <v>18035</v>
      </c>
      <c r="D2327" s="83" t="s">
        <v>2619</v>
      </c>
      <c r="E2327" s="85">
        <v>439560047</v>
      </c>
      <c r="F2327" s="85">
        <v>200249549</v>
      </c>
      <c r="G2327" s="85">
        <v>4008663</v>
      </c>
      <c r="H2327" s="85">
        <v>0</v>
      </c>
      <c r="I2327" s="85">
        <v>0</v>
      </c>
      <c r="J2327" s="85">
        <v>16313356</v>
      </c>
      <c r="K2327" s="85">
        <v>31445587</v>
      </c>
      <c r="L2327" s="85">
        <v>0</v>
      </c>
      <c r="M2327" s="85">
        <v>21218014</v>
      </c>
      <c r="N2327" s="85">
        <v>300799</v>
      </c>
      <c r="O2327" s="153">
        <v>13980491</v>
      </c>
      <c r="P2327" s="153">
        <v>5367745</v>
      </c>
      <c r="Q2327" s="153">
        <v>75542298</v>
      </c>
      <c r="R2327" s="153">
        <v>32072596</v>
      </c>
      <c r="S2327" s="153">
        <v>0</v>
      </c>
      <c r="T2327" s="154">
        <v>1.169235415489E-2</v>
      </c>
      <c r="U2327" s="86" t="s">
        <v>4364</v>
      </c>
      <c r="V2327" s="154" t="s">
        <v>4364</v>
      </c>
      <c r="W2327" s="86">
        <v>1.5720769894259998E-2</v>
      </c>
      <c r="X2327" s="86">
        <v>-9.2757408819999995E-4</v>
      </c>
      <c r="Y2327" s="86">
        <v>3.6130602079099999E-3</v>
      </c>
      <c r="Z2327" s="154" t="s">
        <v>4364</v>
      </c>
      <c r="AA2327" s="86">
        <v>4.3118660613700002E-7</v>
      </c>
      <c r="AB2327" s="86">
        <v>0</v>
      </c>
      <c r="AC2327" s="86">
        <v>-2.0913190411E-6</v>
      </c>
      <c r="AD2327" s="154" t="s">
        <v>4364</v>
      </c>
      <c r="AE2327" s="154">
        <v>-1.280929065E-8</v>
      </c>
      <c r="AF2327" s="154">
        <v>0</v>
      </c>
      <c r="AG2327" s="86">
        <v>1.8459310502899999E-3</v>
      </c>
    </row>
    <row r="2328" spans="1:33" x14ac:dyDescent="0.35">
      <c r="A2328" s="84">
        <v>24631</v>
      </c>
      <c r="B2328" s="126">
        <v>46112</v>
      </c>
      <c r="C2328" s="84">
        <v>26345</v>
      </c>
      <c r="D2328" s="83" t="s">
        <v>2620</v>
      </c>
      <c r="E2328" s="85">
        <v>347426540</v>
      </c>
      <c r="F2328" s="85">
        <v>255144648</v>
      </c>
      <c r="G2328" s="85">
        <v>1099844</v>
      </c>
      <c r="H2328" s="85">
        <v>0</v>
      </c>
      <c r="I2328" s="85">
        <v>975412</v>
      </c>
      <c r="J2328" s="85">
        <v>46142636</v>
      </c>
      <c r="K2328" s="85">
        <v>61043891</v>
      </c>
      <c r="L2328" s="85">
        <v>0</v>
      </c>
      <c r="M2328" s="85">
        <v>52802946</v>
      </c>
      <c r="N2328" s="85">
        <v>5381046</v>
      </c>
      <c r="O2328" s="153">
        <v>10109903</v>
      </c>
      <c r="P2328" s="153">
        <v>11139729</v>
      </c>
      <c r="Q2328" s="153">
        <v>52453415</v>
      </c>
      <c r="R2328" s="153">
        <v>13995820</v>
      </c>
      <c r="S2328" s="153">
        <v>0</v>
      </c>
      <c r="T2328" s="86">
        <v>2.3351898093699999E-2</v>
      </c>
      <c r="U2328" s="154" t="s">
        <v>4364</v>
      </c>
      <c r="V2328" s="154">
        <v>0</v>
      </c>
      <c r="W2328" s="86">
        <v>5.9185489376699998E-3</v>
      </c>
      <c r="X2328" s="86">
        <v>1.9737848309E-4</v>
      </c>
      <c r="Y2328" s="86">
        <v>7.3519460663999995E-4</v>
      </c>
      <c r="Z2328" s="154" t="s">
        <v>4364</v>
      </c>
      <c r="AA2328" s="86">
        <v>0</v>
      </c>
      <c r="AB2328" s="86">
        <v>0</v>
      </c>
      <c r="AC2328" s="86">
        <v>0</v>
      </c>
      <c r="AD2328" s="154" t="s">
        <v>4364</v>
      </c>
      <c r="AE2328" s="154">
        <v>0</v>
      </c>
      <c r="AF2328" s="154">
        <v>7.7069630135799998E-3</v>
      </c>
      <c r="AG2328" s="86">
        <v>7.2271596242E-4</v>
      </c>
    </row>
    <row r="2329" spans="1:33" x14ac:dyDescent="0.35">
      <c r="A2329" s="84">
        <v>24637</v>
      </c>
      <c r="B2329" s="126">
        <v>46112</v>
      </c>
      <c r="C2329" s="84">
        <v>17721</v>
      </c>
      <c r="D2329" s="83" t="s">
        <v>2621</v>
      </c>
      <c r="E2329" s="85">
        <v>276571756</v>
      </c>
      <c r="F2329" s="85">
        <v>139128196</v>
      </c>
      <c r="G2329" s="85">
        <v>1980514</v>
      </c>
      <c r="H2329" s="85">
        <v>0</v>
      </c>
      <c r="I2329" s="85">
        <v>0</v>
      </c>
      <c r="J2329" s="85">
        <v>57384627</v>
      </c>
      <c r="K2329" s="85">
        <v>67748980</v>
      </c>
      <c r="L2329" s="85">
        <v>0</v>
      </c>
      <c r="M2329" s="85">
        <v>0</v>
      </c>
      <c r="N2329" s="85">
        <v>0</v>
      </c>
      <c r="O2329" s="153">
        <v>2022802</v>
      </c>
      <c r="P2329" s="153">
        <v>1451217</v>
      </c>
      <c r="Q2329" s="153">
        <v>284496</v>
      </c>
      <c r="R2329" s="153">
        <v>8255560</v>
      </c>
      <c r="S2329" s="153">
        <v>0</v>
      </c>
      <c r="T2329" s="86">
        <v>1.676012605037E-2</v>
      </c>
      <c r="U2329" s="154" t="s">
        <v>4364</v>
      </c>
      <c r="V2329" s="154" t="s">
        <v>4364</v>
      </c>
      <c r="W2329" s="86">
        <v>1.6324093197809999E-2</v>
      </c>
      <c r="X2329" s="86">
        <v>5.5857861338000001E-4</v>
      </c>
      <c r="Y2329" s="86">
        <v>7.4968060613E-4</v>
      </c>
      <c r="Z2329" s="154" t="s">
        <v>4364</v>
      </c>
      <c r="AA2329" s="86">
        <v>3.7380177193999998E-4</v>
      </c>
      <c r="AB2329" s="86">
        <v>0</v>
      </c>
      <c r="AC2329" s="86">
        <v>1.9577455922999999E-4</v>
      </c>
      <c r="AD2329" s="154" t="s">
        <v>4364</v>
      </c>
      <c r="AE2329" s="86" t="s">
        <v>4364</v>
      </c>
      <c r="AF2329" s="86" t="s">
        <v>4364</v>
      </c>
      <c r="AG2329" s="86">
        <v>1.07453127885E-3</v>
      </c>
    </row>
    <row r="2330" spans="1:33" x14ac:dyDescent="0.35">
      <c r="A2330" s="84">
        <v>24640</v>
      </c>
      <c r="B2330" s="126">
        <v>46112</v>
      </c>
      <c r="C2330" s="84">
        <v>26352</v>
      </c>
      <c r="D2330" s="83" t="s">
        <v>2622</v>
      </c>
      <c r="E2330" s="85">
        <v>341739</v>
      </c>
      <c r="F2330" s="85">
        <v>22171</v>
      </c>
      <c r="G2330" s="85">
        <v>0</v>
      </c>
      <c r="H2330" s="85">
        <v>0</v>
      </c>
      <c r="I2330" s="85">
        <v>0</v>
      </c>
      <c r="J2330" s="85">
        <v>0</v>
      </c>
      <c r="K2330" s="85">
        <v>0</v>
      </c>
      <c r="L2330" s="85">
        <v>0</v>
      </c>
      <c r="M2330" s="85">
        <v>0</v>
      </c>
      <c r="N2330" s="85">
        <v>0</v>
      </c>
      <c r="O2330" s="153">
        <v>20257</v>
      </c>
      <c r="P2330" s="153">
        <v>1913</v>
      </c>
      <c r="Q2330" s="153">
        <v>0</v>
      </c>
      <c r="R2330" s="153">
        <v>0</v>
      </c>
      <c r="S2330" s="153">
        <v>0</v>
      </c>
      <c r="T2330" s="86" t="s">
        <v>4364</v>
      </c>
      <c r="U2330" s="154" t="s">
        <v>4364</v>
      </c>
      <c r="V2330" s="154" t="s">
        <v>4364</v>
      </c>
      <c r="W2330" s="86">
        <v>0</v>
      </c>
      <c r="X2330" s="86" t="s">
        <v>4364</v>
      </c>
      <c r="Y2330" s="86" t="s">
        <v>4364</v>
      </c>
      <c r="Z2330" s="154" t="s">
        <v>4364</v>
      </c>
      <c r="AA2330" s="86">
        <v>0</v>
      </c>
      <c r="AB2330" s="86" t="s">
        <v>4364</v>
      </c>
      <c r="AC2330" s="154" t="s">
        <v>4364</v>
      </c>
      <c r="AD2330" s="154" t="s">
        <v>4364</v>
      </c>
      <c r="AE2330" s="154" t="s">
        <v>4364</v>
      </c>
      <c r="AF2330" s="154" t="s">
        <v>4364</v>
      </c>
      <c r="AG2330" s="86">
        <v>0</v>
      </c>
    </row>
    <row r="2331" spans="1:33" x14ac:dyDescent="0.35">
      <c r="A2331" s="84">
        <v>24642</v>
      </c>
      <c r="B2331" s="126">
        <v>46112</v>
      </c>
      <c r="C2331" s="84">
        <v>26353</v>
      </c>
      <c r="D2331" s="83" t="s">
        <v>2623</v>
      </c>
      <c r="E2331" s="85">
        <v>54851546</v>
      </c>
      <c r="F2331" s="85">
        <v>40984897</v>
      </c>
      <c r="G2331" s="85">
        <v>287294</v>
      </c>
      <c r="H2331" s="85">
        <v>0</v>
      </c>
      <c r="I2331" s="85">
        <v>0</v>
      </c>
      <c r="J2331" s="85">
        <v>0</v>
      </c>
      <c r="K2331" s="85">
        <v>0</v>
      </c>
      <c r="L2331" s="85">
        <v>0</v>
      </c>
      <c r="M2331" s="85">
        <v>6862419</v>
      </c>
      <c r="N2331" s="85">
        <v>387274</v>
      </c>
      <c r="O2331" s="153">
        <v>3124092</v>
      </c>
      <c r="P2331" s="153">
        <v>4947357</v>
      </c>
      <c r="Q2331" s="153">
        <v>23821675</v>
      </c>
      <c r="R2331" s="153">
        <v>1536732</v>
      </c>
      <c r="S2331" s="153">
        <v>18054</v>
      </c>
      <c r="T2331" s="86">
        <v>6.9370309944519995E-2</v>
      </c>
      <c r="U2331" s="154" t="s">
        <v>4364</v>
      </c>
      <c r="V2331" s="154" t="s">
        <v>4364</v>
      </c>
      <c r="W2331" s="86">
        <v>6.2358537926529997E-2</v>
      </c>
      <c r="X2331" s="86" t="s">
        <v>4364</v>
      </c>
      <c r="Y2331" s="86" t="s">
        <v>4364</v>
      </c>
      <c r="Z2331" s="154" t="s">
        <v>4364</v>
      </c>
      <c r="AA2331" s="86">
        <v>0</v>
      </c>
      <c r="AB2331" s="86">
        <v>-2.1749699790000001E-4</v>
      </c>
      <c r="AC2331" s="86">
        <v>-2.9395530317999998E-3</v>
      </c>
      <c r="AD2331" s="154">
        <v>0</v>
      </c>
      <c r="AE2331" s="154">
        <v>0</v>
      </c>
      <c r="AF2331" s="154">
        <v>8.2238577255179995E-2</v>
      </c>
      <c r="AG2331" s="86">
        <v>6.1327023774799998E-3</v>
      </c>
    </row>
    <row r="2332" spans="1:33" x14ac:dyDescent="0.35">
      <c r="A2332" s="84">
        <v>24648</v>
      </c>
      <c r="B2332" s="126">
        <v>46112</v>
      </c>
      <c r="C2332" s="84">
        <v>26358</v>
      </c>
      <c r="D2332" s="83" t="s">
        <v>2624</v>
      </c>
      <c r="E2332" s="85">
        <v>2746436</v>
      </c>
      <c r="F2332" s="85">
        <v>956334</v>
      </c>
      <c r="G2332" s="85">
        <v>0</v>
      </c>
      <c r="H2332" s="85">
        <v>59957</v>
      </c>
      <c r="I2332" s="85">
        <v>0</v>
      </c>
      <c r="J2332" s="85">
        <v>14724</v>
      </c>
      <c r="K2332" s="85">
        <v>490850</v>
      </c>
      <c r="L2332" s="85">
        <v>0</v>
      </c>
      <c r="M2332" s="85">
        <v>0</v>
      </c>
      <c r="N2332" s="85">
        <v>0</v>
      </c>
      <c r="O2332" s="153">
        <v>371786</v>
      </c>
      <c r="P2332" s="153">
        <v>19017</v>
      </c>
      <c r="Q2332" s="153">
        <v>0</v>
      </c>
      <c r="R2332" s="153">
        <v>0</v>
      </c>
      <c r="S2332" s="153">
        <v>0</v>
      </c>
      <c r="T2332" s="86" t="s">
        <v>4364</v>
      </c>
      <c r="U2332" s="154">
        <v>2.2085390597690002E-2</v>
      </c>
      <c r="V2332" s="154" t="s">
        <v>4364</v>
      </c>
      <c r="W2332" s="86">
        <v>-1.7039339143000001E-2</v>
      </c>
      <c r="X2332" s="86">
        <v>0</v>
      </c>
      <c r="Y2332" s="86">
        <v>1.683816536373E-2</v>
      </c>
      <c r="Z2332" s="154" t="s">
        <v>4364</v>
      </c>
      <c r="AA2332" s="86">
        <v>2.388669126295E-2</v>
      </c>
      <c r="AB2332" s="86" t="s">
        <v>4364</v>
      </c>
      <c r="AC2332" s="86" t="s">
        <v>4364</v>
      </c>
      <c r="AD2332" s="86" t="s">
        <v>4364</v>
      </c>
      <c r="AE2332" s="154" t="s">
        <v>4364</v>
      </c>
      <c r="AF2332" s="154" t="s">
        <v>4364</v>
      </c>
      <c r="AG2332" s="86">
        <v>7.8726433545500008E-3</v>
      </c>
    </row>
    <row r="2333" spans="1:33" x14ac:dyDescent="0.35">
      <c r="A2333" s="84">
        <v>24649</v>
      </c>
      <c r="B2333" s="126">
        <v>46112</v>
      </c>
      <c r="C2333" s="84">
        <v>22367</v>
      </c>
      <c r="D2333" s="83" t="s">
        <v>2625</v>
      </c>
      <c r="E2333" s="85">
        <v>73981289</v>
      </c>
      <c r="F2333" s="85">
        <v>29323160</v>
      </c>
      <c r="G2333" s="85">
        <v>1127406</v>
      </c>
      <c r="H2333" s="85">
        <v>0</v>
      </c>
      <c r="I2333" s="85">
        <v>0</v>
      </c>
      <c r="J2333" s="85">
        <v>10033093</v>
      </c>
      <c r="K2333" s="85">
        <v>9023200</v>
      </c>
      <c r="L2333" s="85">
        <v>0</v>
      </c>
      <c r="M2333" s="85">
        <v>0</v>
      </c>
      <c r="N2333" s="85">
        <v>0</v>
      </c>
      <c r="O2333" s="153">
        <v>788408</v>
      </c>
      <c r="P2333" s="153">
        <v>1704609</v>
      </c>
      <c r="Q2333" s="153">
        <v>6646444</v>
      </c>
      <c r="R2333" s="153">
        <v>0</v>
      </c>
      <c r="S2333" s="153">
        <v>0</v>
      </c>
      <c r="T2333" s="86">
        <v>1.5998052403420001E-2</v>
      </c>
      <c r="U2333" s="86" t="s">
        <v>4364</v>
      </c>
      <c r="V2333" s="154" t="s">
        <v>4364</v>
      </c>
      <c r="W2333" s="86">
        <v>1.268414317422E-2</v>
      </c>
      <c r="X2333" s="86">
        <v>7.4040097233000004E-4</v>
      </c>
      <c r="Y2333" s="86">
        <v>-7.4531166499999997E-4</v>
      </c>
      <c r="Z2333" s="154" t="s">
        <v>4364</v>
      </c>
      <c r="AA2333" s="86">
        <v>2.3117211850399999E-3</v>
      </c>
      <c r="AB2333" s="86">
        <v>2.1493752453599999E-3</v>
      </c>
      <c r="AC2333" s="86" t="s">
        <v>4364</v>
      </c>
      <c r="AD2333" s="154" t="s">
        <v>4364</v>
      </c>
      <c r="AE2333" s="86" t="s">
        <v>4364</v>
      </c>
      <c r="AF2333" s="86" t="s">
        <v>4364</v>
      </c>
      <c r="AG2333" s="86">
        <v>1.72918376829E-3</v>
      </c>
    </row>
    <row r="2334" spans="1:33" x14ac:dyDescent="0.35">
      <c r="A2334" s="84">
        <v>24657</v>
      </c>
      <c r="B2334" s="126">
        <v>46112</v>
      </c>
      <c r="C2334" s="84">
        <v>26365</v>
      </c>
      <c r="D2334" s="83" t="s">
        <v>2626</v>
      </c>
      <c r="E2334" s="85">
        <v>27934533</v>
      </c>
      <c r="F2334" s="85">
        <v>2600009</v>
      </c>
      <c r="G2334" s="85">
        <v>0</v>
      </c>
      <c r="H2334" s="85">
        <v>5365</v>
      </c>
      <c r="I2334" s="85">
        <v>0</v>
      </c>
      <c r="J2334" s="85">
        <v>436644</v>
      </c>
      <c r="K2334" s="85">
        <v>620677</v>
      </c>
      <c r="L2334" s="85">
        <v>0</v>
      </c>
      <c r="M2334" s="85">
        <v>0</v>
      </c>
      <c r="N2334" s="85">
        <v>0</v>
      </c>
      <c r="O2334" s="153">
        <v>913800</v>
      </c>
      <c r="P2334" s="153">
        <v>485862</v>
      </c>
      <c r="Q2334" s="153">
        <v>137661</v>
      </c>
      <c r="R2334" s="153">
        <v>0</v>
      </c>
      <c r="S2334" s="153">
        <v>0</v>
      </c>
      <c r="T2334" s="154" t="s">
        <v>4364</v>
      </c>
      <c r="U2334" s="154">
        <v>-3.7963157526100001E-2</v>
      </c>
      <c r="V2334" s="154" t="s">
        <v>4364</v>
      </c>
      <c r="W2334" s="86">
        <v>-1.6924781338999999E-3</v>
      </c>
      <c r="X2334" s="154">
        <v>-7.9667455349999999E-4</v>
      </c>
      <c r="Y2334" s="154">
        <v>0</v>
      </c>
      <c r="Z2334" s="154" t="s">
        <v>4364</v>
      </c>
      <c r="AA2334" s="154">
        <v>0</v>
      </c>
      <c r="AB2334" s="154">
        <v>0</v>
      </c>
      <c r="AC2334" s="154" t="s">
        <v>4364</v>
      </c>
      <c r="AD2334" s="154" t="s">
        <v>4364</v>
      </c>
      <c r="AE2334" s="154">
        <v>0</v>
      </c>
      <c r="AF2334" s="154" t="s">
        <v>4364</v>
      </c>
      <c r="AG2334" s="86">
        <v>-7.6527264859999999E-4</v>
      </c>
    </row>
    <row r="2335" spans="1:33" x14ac:dyDescent="0.35">
      <c r="A2335" s="84">
        <v>24661</v>
      </c>
      <c r="B2335" s="126">
        <v>46112</v>
      </c>
      <c r="C2335" s="84">
        <v>15666</v>
      </c>
      <c r="D2335" s="83" t="s">
        <v>2627</v>
      </c>
      <c r="E2335" s="85">
        <v>125185493</v>
      </c>
      <c r="F2335" s="85">
        <v>97937126</v>
      </c>
      <c r="G2335" s="85">
        <v>10399754</v>
      </c>
      <c r="H2335" s="85">
        <v>3008</v>
      </c>
      <c r="I2335" s="85">
        <v>0</v>
      </c>
      <c r="J2335" s="85">
        <v>18754821</v>
      </c>
      <c r="K2335" s="85">
        <v>45302175</v>
      </c>
      <c r="L2335" s="85">
        <v>0</v>
      </c>
      <c r="M2335" s="85">
        <v>0</v>
      </c>
      <c r="N2335" s="85">
        <v>0</v>
      </c>
      <c r="O2335" s="153">
        <v>7769533</v>
      </c>
      <c r="P2335" s="153">
        <v>5677770</v>
      </c>
      <c r="Q2335" s="153">
        <v>10030067</v>
      </c>
      <c r="R2335" s="153">
        <v>0</v>
      </c>
      <c r="S2335" s="153">
        <v>0</v>
      </c>
      <c r="T2335" s="86">
        <v>1.9177151672560001E-2</v>
      </c>
      <c r="U2335" s="154">
        <v>0</v>
      </c>
      <c r="V2335" s="154" t="s">
        <v>4364</v>
      </c>
      <c r="W2335" s="86">
        <v>2.6494324982440001E-2</v>
      </c>
      <c r="X2335" s="86">
        <v>1.79131829931E-3</v>
      </c>
      <c r="Y2335" s="86">
        <v>7.7330525720500001E-3</v>
      </c>
      <c r="Z2335" s="154" t="s">
        <v>4364</v>
      </c>
      <c r="AA2335" s="86">
        <v>4.70260122092E-3</v>
      </c>
      <c r="AB2335" s="86">
        <v>0</v>
      </c>
      <c r="AC2335" s="86" t="s">
        <v>4364</v>
      </c>
      <c r="AD2335" s="154" t="s">
        <v>4364</v>
      </c>
      <c r="AE2335" s="86" t="s">
        <v>4364</v>
      </c>
      <c r="AF2335" s="86" t="s">
        <v>4364</v>
      </c>
      <c r="AG2335" s="86">
        <v>8.2695428138500008E-3</v>
      </c>
    </row>
    <row r="2336" spans="1:33" x14ac:dyDescent="0.35">
      <c r="A2336" s="84">
        <v>24668</v>
      </c>
      <c r="B2336" s="126">
        <v>46112</v>
      </c>
      <c r="C2336" s="84">
        <v>17277</v>
      </c>
      <c r="D2336" s="83" t="s">
        <v>2628</v>
      </c>
      <c r="E2336" s="85">
        <v>137341344</v>
      </c>
      <c r="F2336" s="85">
        <v>113215689</v>
      </c>
      <c r="G2336" s="85">
        <v>887815</v>
      </c>
      <c r="H2336" s="85">
        <v>0</v>
      </c>
      <c r="I2336" s="85">
        <v>0</v>
      </c>
      <c r="J2336" s="85">
        <v>7979729</v>
      </c>
      <c r="K2336" s="85">
        <v>50056843</v>
      </c>
      <c r="L2336" s="85">
        <v>0</v>
      </c>
      <c r="M2336" s="85">
        <v>4230675</v>
      </c>
      <c r="N2336" s="85">
        <v>527674</v>
      </c>
      <c r="O2336" s="153">
        <v>4473873</v>
      </c>
      <c r="P2336" s="153">
        <v>6199790</v>
      </c>
      <c r="Q2336" s="153">
        <v>34932579</v>
      </c>
      <c r="R2336" s="153">
        <v>3926720</v>
      </c>
      <c r="S2336" s="153">
        <v>0</v>
      </c>
      <c r="T2336" s="86">
        <v>1.903895466961E-2</v>
      </c>
      <c r="U2336" s="86" t="s">
        <v>4364</v>
      </c>
      <c r="V2336" s="154" t="s">
        <v>4364</v>
      </c>
      <c r="W2336" s="86">
        <v>6.6744996993620007E-2</v>
      </c>
      <c r="X2336" s="86">
        <v>3.6573519144399999E-3</v>
      </c>
      <c r="Y2336" s="86">
        <v>2.5203681490679999E-2</v>
      </c>
      <c r="Z2336" s="154" t="s">
        <v>4364</v>
      </c>
      <c r="AA2336" s="86">
        <v>1.7927324050999999E-4</v>
      </c>
      <c r="AB2336" s="86">
        <v>1.00553936734E-3</v>
      </c>
      <c r="AC2336" s="86">
        <v>0</v>
      </c>
      <c r="AD2336" s="154" t="s">
        <v>4364</v>
      </c>
      <c r="AE2336" s="154">
        <v>0</v>
      </c>
      <c r="AF2336" s="154">
        <v>0</v>
      </c>
      <c r="AG2336" s="86">
        <v>1.76865604336E-2</v>
      </c>
    </row>
    <row r="2337" spans="1:33" x14ac:dyDescent="0.35">
      <c r="A2337" s="84">
        <v>24670</v>
      </c>
      <c r="B2337" s="126">
        <v>46112</v>
      </c>
      <c r="C2337" s="84">
        <v>18085</v>
      </c>
      <c r="D2337" s="83" t="s">
        <v>4447</v>
      </c>
      <c r="E2337" s="85">
        <v>100568317</v>
      </c>
      <c r="F2337" s="85">
        <v>36594982</v>
      </c>
      <c r="G2337" s="85">
        <v>0</v>
      </c>
      <c r="H2337" s="85">
        <v>0</v>
      </c>
      <c r="I2337" s="85">
        <v>0</v>
      </c>
      <c r="J2337" s="85">
        <v>1550944</v>
      </c>
      <c r="K2337" s="85">
        <v>4433007</v>
      </c>
      <c r="L2337" s="85">
        <v>0</v>
      </c>
      <c r="M2337" s="85">
        <v>0</v>
      </c>
      <c r="N2337" s="85">
        <v>0</v>
      </c>
      <c r="O2337" s="153">
        <v>20981457</v>
      </c>
      <c r="P2337" s="153">
        <v>234090</v>
      </c>
      <c r="Q2337" s="153">
        <v>6609794</v>
      </c>
      <c r="R2337" s="153">
        <v>0</v>
      </c>
      <c r="S2337" s="153">
        <v>2785690</v>
      </c>
      <c r="T2337" s="154" t="s">
        <v>4364</v>
      </c>
      <c r="U2337" s="154">
        <v>0</v>
      </c>
      <c r="V2337" s="154" t="s">
        <v>4364</v>
      </c>
      <c r="W2337" s="86">
        <v>2.721355617323E-2</v>
      </c>
      <c r="X2337" s="154">
        <v>0</v>
      </c>
      <c r="Y2337" s="154">
        <v>5.7291578024900001E-3</v>
      </c>
      <c r="Z2337" s="154" t="s">
        <v>4364</v>
      </c>
      <c r="AA2337" s="86">
        <v>0</v>
      </c>
      <c r="AB2337" s="154">
        <v>0</v>
      </c>
      <c r="AC2337" s="154">
        <v>0</v>
      </c>
      <c r="AD2337" s="154">
        <v>0</v>
      </c>
      <c r="AE2337" s="154" t="s">
        <v>4364</v>
      </c>
      <c r="AF2337" s="154" t="s">
        <v>4364</v>
      </c>
      <c r="AG2337" s="86">
        <v>1.510677255726E-2</v>
      </c>
    </row>
    <row r="2338" spans="1:33" x14ac:dyDescent="0.35">
      <c r="A2338" s="84">
        <v>24673</v>
      </c>
      <c r="B2338" s="126">
        <v>46112</v>
      </c>
      <c r="C2338" s="84">
        <v>15977</v>
      </c>
      <c r="D2338" s="83" t="s">
        <v>2629</v>
      </c>
      <c r="E2338" s="85">
        <v>179736822</v>
      </c>
      <c r="F2338" s="85">
        <v>142687069</v>
      </c>
      <c r="G2338" s="85">
        <v>2035710</v>
      </c>
      <c r="H2338" s="85">
        <v>0</v>
      </c>
      <c r="I2338" s="85">
        <v>0</v>
      </c>
      <c r="J2338" s="85">
        <v>4565069</v>
      </c>
      <c r="K2338" s="85">
        <v>20721587</v>
      </c>
      <c r="L2338" s="85">
        <v>0</v>
      </c>
      <c r="M2338" s="85">
        <v>1811975</v>
      </c>
      <c r="N2338" s="85">
        <v>117965</v>
      </c>
      <c r="O2338" s="153">
        <v>1375365</v>
      </c>
      <c r="P2338" s="153">
        <v>2234242</v>
      </c>
      <c r="Q2338" s="153">
        <v>94828270</v>
      </c>
      <c r="R2338" s="153">
        <v>14996884</v>
      </c>
      <c r="S2338" s="153">
        <v>0</v>
      </c>
      <c r="T2338" s="86">
        <v>1.9055412334259999E-2</v>
      </c>
      <c r="U2338" s="154" t="s">
        <v>4364</v>
      </c>
      <c r="V2338" s="154" t="s">
        <v>4364</v>
      </c>
      <c r="W2338" s="86">
        <v>6.935525809675E-2</v>
      </c>
      <c r="X2338" s="86">
        <v>3.1588740181900002E-3</v>
      </c>
      <c r="Y2338" s="86">
        <v>2.329053656482E-2</v>
      </c>
      <c r="Z2338" s="154" t="s">
        <v>4364</v>
      </c>
      <c r="AA2338" s="86">
        <v>0</v>
      </c>
      <c r="AB2338" s="154">
        <v>-1.1339538729999999E-4</v>
      </c>
      <c r="AC2338" s="154">
        <v>-5.8340979509999996E-4</v>
      </c>
      <c r="AD2338" s="154" t="s">
        <v>4364</v>
      </c>
      <c r="AE2338" s="154">
        <v>0</v>
      </c>
      <c r="AF2338" s="154">
        <v>-1.79256310382E-2</v>
      </c>
      <c r="AG2338" s="86">
        <v>5.6476022298E-3</v>
      </c>
    </row>
    <row r="2339" spans="1:33" x14ac:dyDescent="0.35">
      <c r="A2339" s="84">
        <v>24674</v>
      </c>
      <c r="B2339" s="126">
        <v>46112</v>
      </c>
      <c r="C2339" s="84">
        <v>17051</v>
      </c>
      <c r="D2339" s="83" t="s">
        <v>2630</v>
      </c>
      <c r="E2339" s="85">
        <v>21965892</v>
      </c>
      <c r="F2339" s="85">
        <v>14644276</v>
      </c>
      <c r="G2339" s="85">
        <v>399294</v>
      </c>
      <c r="H2339" s="85">
        <v>0</v>
      </c>
      <c r="I2339" s="85">
        <v>0</v>
      </c>
      <c r="J2339" s="85">
        <v>1400633</v>
      </c>
      <c r="K2339" s="85">
        <v>6778578</v>
      </c>
      <c r="L2339" s="85">
        <v>0</v>
      </c>
      <c r="M2339" s="85">
        <v>0</v>
      </c>
      <c r="N2339" s="85">
        <v>0</v>
      </c>
      <c r="O2339" s="153">
        <v>2003678</v>
      </c>
      <c r="P2339" s="153">
        <v>1103218</v>
      </c>
      <c r="Q2339" s="153">
        <v>1871279</v>
      </c>
      <c r="R2339" s="153">
        <v>1087596</v>
      </c>
      <c r="S2339" s="153">
        <v>0</v>
      </c>
      <c r="T2339" s="154">
        <v>3.0252985175390001E-2</v>
      </c>
      <c r="U2339" s="86" t="s">
        <v>4364</v>
      </c>
      <c r="V2339" s="154" t="s">
        <v>4364</v>
      </c>
      <c r="W2339" s="86">
        <v>1.211990084434E-2</v>
      </c>
      <c r="X2339" s="86">
        <v>0</v>
      </c>
      <c r="Y2339" s="86">
        <v>3.9748648941600002E-3</v>
      </c>
      <c r="Z2339" s="154" t="s">
        <v>4364</v>
      </c>
      <c r="AA2339" s="86">
        <v>0</v>
      </c>
      <c r="AB2339" s="86">
        <v>0</v>
      </c>
      <c r="AC2339" s="86">
        <v>0</v>
      </c>
      <c r="AD2339" s="154" t="s">
        <v>4364</v>
      </c>
      <c r="AE2339" s="154" t="s">
        <v>4364</v>
      </c>
      <c r="AF2339" s="154" t="s">
        <v>4364</v>
      </c>
      <c r="AG2339" s="86">
        <v>4.2564862312899996E-3</v>
      </c>
    </row>
    <row r="2340" spans="1:33" x14ac:dyDescent="0.35">
      <c r="A2340" s="84">
        <v>24676</v>
      </c>
      <c r="B2340" s="126">
        <v>46112</v>
      </c>
      <c r="C2340" s="84">
        <v>17083</v>
      </c>
      <c r="D2340" s="83" t="s">
        <v>2631</v>
      </c>
      <c r="E2340" s="85">
        <v>44162406</v>
      </c>
      <c r="F2340" s="85">
        <v>19771671</v>
      </c>
      <c r="G2340" s="85">
        <v>77446</v>
      </c>
      <c r="H2340" s="85">
        <v>0</v>
      </c>
      <c r="I2340" s="85">
        <v>0</v>
      </c>
      <c r="J2340" s="85">
        <v>2896676</v>
      </c>
      <c r="K2340" s="85">
        <v>10407015</v>
      </c>
      <c r="L2340" s="85">
        <v>0</v>
      </c>
      <c r="M2340" s="85">
        <v>0</v>
      </c>
      <c r="N2340" s="85">
        <v>0</v>
      </c>
      <c r="O2340" s="153">
        <v>80055</v>
      </c>
      <c r="P2340" s="153">
        <v>5641997</v>
      </c>
      <c r="Q2340" s="153">
        <v>668482</v>
      </c>
      <c r="R2340" s="153">
        <v>0</v>
      </c>
      <c r="S2340" s="153">
        <v>0</v>
      </c>
      <c r="T2340" s="154">
        <v>6.2520811279599998E-3</v>
      </c>
      <c r="U2340" s="154" t="s">
        <v>4364</v>
      </c>
      <c r="V2340" s="154" t="s">
        <v>4364</v>
      </c>
      <c r="W2340" s="86">
        <v>1.2606757208790001E-2</v>
      </c>
      <c r="X2340" s="86">
        <v>0</v>
      </c>
      <c r="Y2340" s="86">
        <v>7.0920268800600001E-3</v>
      </c>
      <c r="Z2340" s="154" t="s">
        <v>4364</v>
      </c>
      <c r="AA2340" s="86">
        <v>2.1565218353800002E-3</v>
      </c>
      <c r="AB2340" s="154">
        <v>0</v>
      </c>
      <c r="AC2340" s="86" t="s">
        <v>4364</v>
      </c>
      <c r="AD2340" s="154" t="s">
        <v>4364</v>
      </c>
      <c r="AE2340" s="154" t="s">
        <v>4364</v>
      </c>
      <c r="AF2340" s="154" t="s">
        <v>4364</v>
      </c>
      <c r="AG2340" s="86">
        <v>4.29742041627E-3</v>
      </c>
    </row>
    <row r="2341" spans="1:33" x14ac:dyDescent="0.35">
      <c r="A2341" s="84">
        <v>24682</v>
      </c>
      <c r="B2341" s="126">
        <v>46112</v>
      </c>
      <c r="C2341" s="84">
        <v>26372</v>
      </c>
      <c r="D2341" s="83" t="s">
        <v>2632</v>
      </c>
      <c r="E2341" s="85">
        <v>4948169</v>
      </c>
      <c r="F2341" s="85">
        <v>3790118</v>
      </c>
      <c r="G2341" s="85">
        <v>0</v>
      </c>
      <c r="H2341" s="85">
        <v>0</v>
      </c>
      <c r="I2341" s="85">
        <v>0</v>
      </c>
      <c r="J2341" s="85">
        <v>882557</v>
      </c>
      <c r="K2341" s="85">
        <v>2675863</v>
      </c>
      <c r="L2341" s="85">
        <v>0</v>
      </c>
      <c r="M2341" s="85">
        <v>0</v>
      </c>
      <c r="N2341" s="85">
        <v>0</v>
      </c>
      <c r="O2341" s="153">
        <v>78122</v>
      </c>
      <c r="P2341" s="153">
        <v>25682</v>
      </c>
      <c r="Q2341" s="153">
        <v>21163</v>
      </c>
      <c r="R2341" s="153">
        <v>106731</v>
      </c>
      <c r="S2341" s="153">
        <v>0</v>
      </c>
      <c r="T2341" s="86" t="s">
        <v>4364</v>
      </c>
      <c r="U2341" s="154" t="s">
        <v>4364</v>
      </c>
      <c r="V2341" s="154" t="s">
        <v>4364</v>
      </c>
      <c r="W2341" s="86">
        <v>1.175963158312E-2</v>
      </c>
      <c r="X2341" s="86">
        <v>0</v>
      </c>
      <c r="Y2341" s="86">
        <v>3.5328606360000003E-5</v>
      </c>
      <c r="Z2341" s="154" t="s">
        <v>4364</v>
      </c>
      <c r="AA2341" s="86">
        <v>0</v>
      </c>
      <c r="AB2341" s="86">
        <v>0</v>
      </c>
      <c r="AC2341" s="86">
        <v>0</v>
      </c>
      <c r="AD2341" s="86" t="s">
        <v>4364</v>
      </c>
      <c r="AE2341" s="86" t="s">
        <v>4364</v>
      </c>
      <c r="AF2341" s="86" t="s">
        <v>4364</v>
      </c>
      <c r="AG2341" s="86">
        <v>3.0845554173000001E-4</v>
      </c>
    </row>
    <row r="2342" spans="1:33" x14ac:dyDescent="0.35">
      <c r="A2342" s="84">
        <v>24683</v>
      </c>
      <c r="B2342" s="126">
        <v>46112</v>
      </c>
      <c r="C2342" s="84">
        <v>26373</v>
      </c>
      <c r="D2342" s="83" t="s">
        <v>2633</v>
      </c>
      <c r="E2342" s="85">
        <v>3153840</v>
      </c>
      <c r="F2342" s="85">
        <v>1966013</v>
      </c>
      <c r="G2342" s="85">
        <v>0</v>
      </c>
      <c r="H2342" s="85">
        <v>58292</v>
      </c>
      <c r="I2342" s="85">
        <v>0</v>
      </c>
      <c r="J2342" s="85">
        <v>437328</v>
      </c>
      <c r="K2342" s="85">
        <v>1228250</v>
      </c>
      <c r="L2342" s="85">
        <v>0</v>
      </c>
      <c r="M2342" s="85">
        <v>0</v>
      </c>
      <c r="N2342" s="85">
        <v>0</v>
      </c>
      <c r="O2342" s="153">
        <v>190410</v>
      </c>
      <c r="P2342" s="153">
        <v>51733</v>
      </c>
      <c r="Q2342" s="153">
        <v>0</v>
      </c>
      <c r="R2342" s="153">
        <v>0</v>
      </c>
      <c r="S2342" s="153">
        <v>0</v>
      </c>
      <c r="T2342" s="154" t="s">
        <v>4364</v>
      </c>
      <c r="U2342" s="154">
        <v>1.2837035115869999E-2</v>
      </c>
      <c r="V2342" s="154" t="s">
        <v>4364</v>
      </c>
      <c r="W2342" s="86">
        <v>2.9354185364100002E-2</v>
      </c>
      <c r="X2342" s="86">
        <v>0</v>
      </c>
      <c r="Y2342" s="86">
        <v>3.2899331300200001E-3</v>
      </c>
      <c r="Z2342" s="154" t="s">
        <v>4364</v>
      </c>
      <c r="AA2342" s="86">
        <v>0</v>
      </c>
      <c r="AB2342" s="86" t="s">
        <v>4364</v>
      </c>
      <c r="AC2342" s="154" t="s">
        <v>4364</v>
      </c>
      <c r="AD2342" s="154" t="s">
        <v>4364</v>
      </c>
      <c r="AE2342" s="154" t="s">
        <v>4364</v>
      </c>
      <c r="AF2342" s="154" t="s">
        <v>4364</v>
      </c>
      <c r="AG2342" s="86">
        <v>5.2677375899400003E-3</v>
      </c>
    </row>
    <row r="2343" spans="1:33" x14ac:dyDescent="0.35">
      <c r="A2343" s="84">
        <v>24690</v>
      </c>
      <c r="B2343" s="126">
        <v>46112</v>
      </c>
      <c r="C2343" s="84">
        <v>26380</v>
      </c>
      <c r="D2343" s="83" t="s">
        <v>2634</v>
      </c>
      <c r="E2343" s="85">
        <v>16867983</v>
      </c>
      <c r="F2343" s="85">
        <v>8445216</v>
      </c>
      <c r="G2343" s="85">
        <v>0</v>
      </c>
      <c r="H2343" s="85">
        <v>0</v>
      </c>
      <c r="I2343" s="85">
        <v>144820</v>
      </c>
      <c r="J2343" s="85">
        <v>1760061</v>
      </c>
      <c r="K2343" s="85">
        <v>980455</v>
      </c>
      <c r="L2343" s="85">
        <v>0</v>
      </c>
      <c r="M2343" s="85">
        <v>50829</v>
      </c>
      <c r="N2343" s="85">
        <v>1341520</v>
      </c>
      <c r="O2343" s="153">
        <v>1145562</v>
      </c>
      <c r="P2343" s="153">
        <v>229980</v>
      </c>
      <c r="Q2343" s="153">
        <v>447093</v>
      </c>
      <c r="R2343" s="153">
        <v>2344896</v>
      </c>
      <c r="S2343" s="153">
        <v>0</v>
      </c>
      <c r="T2343" s="86" t="s">
        <v>4364</v>
      </c>
      <c r="U2343" s="154" t="s">
        <v>4364</v>
      </c>
      <c r="V2343" s="154">
        <v>3.5123866024279998E-2</v>
      </c>
      <c r="W2343" s="86">
        <v>1.6023822503400001E-3</v>
      </c>
      <c r="X2343" s="86">
        <v>0</v>
      </c>
      <c r="Y2343" s="86">
        <v>0</v>
      </c>
      <c r="Z2343" s="154" t="s">
        <v>4364</v>
      </c>
      <c r="AA2343" s="86">
        <v>0</v>
      </c>
      <c r="AB2343" s="86">
        <v>0</v>
      </c>
      <c r="AC2343" s="154">
        <v>0</v>
      </c>
      <c r="AD2343" s="154" t="s">
        <v>4364</v>
      </c>
      <c r="AE2343" s="154">
        <v>0</v>
      </c>
      <c r="AF2343" s="154">
        <v>0</v>
      </c>
      <c r="AG2343" s="86">
        <v>1.1363792046900001E-3</v>
      </c>
    </row>
    <row r="2344" spans="1:33" x14ac:dyDescent="0.35">
      <c r="A2344" s="84">
        <v>24695</v>
      </c>
      <c r="B2344" s="126">
        <v>46112</v>
      </c>
      <c r="C2344" s="84">
        <v>26382</v>
      </c>
      <c r="D2344" s="83" t="s">
        <v>2635</v>
      </c>
      <c r="E2344" s="85">
        <v>3524172</v>
      </c>
      <c r="F2344" s="85">
        <v>2781931</v>
      </c>
      <c r="G2344" s="85">
        <v>0</v>
      </c>
      <c r="H2344" s="85">
        <v>3556</v>
      </c>
      <c r="I2344" s="85">
        <v>0</v>
      </c>
      <c r="J2344" s="85">
        <v>279202</v>
      </c>
      <c r="K2344" s="85">
        <v>1230085</v>
      </c>
      <c r="L2344" s="85">
        <v>0</v>
      </c>
      <c r="M2344" s="85">
        <v>0</v>
      </c>
      <c r="N2344" s="85">
        <v>0</v>
      </c>
      <c r="O2344" s="153">
        <v>41107</v>
      </c>
      <c r="P2344" s="153">
        <v>352722</v>
      </c>
      <c r="Q2344" s="153">
        <v>875259</v>
      </c>
      <c r="R2344" s="153">
        <v>0</v>
      </c>
      <c r="S2344" s="153">
        <v>0</v>
      </c>
      <c r="T2344" s="86" t="s">
        <v>4364</v>
      </c>
      <c r="U2344" s="154">
        <v>0</v>
      </c>
      <c r="V2344" s="154" t="s">
        <v>4364</v>
      </c>
      <c r="W2344" s="86">
        <v>9.1771745315100007E-3</v>
      </c>
      <c r="X2344" s="86">
        <v>0</v>
      </c>
      <c r="Y2344" s="86">
        <v>1.0793090034560001E-2</v>
      </c>
      <c r="Z2344" s="154" t="s">
        <v>4364</v>
      </c>
      <c r="AA2344" s="86">
        <v>0</v>
      </c>
      <c r="AB2344" s="86">
        <v>0</v>
      </c>
      <c r="AC2344" s="86">
        <v>0</v>
      </c>
      <c r="AD2344" s="86" t="s">
        <v>4364</v>
      </c>
      <c r="AE2344" s="154" t="s">
        <v>4364</v>
      </c>
      <c r="AF2344" s="86" t="s">
        <v>4364</v>
      </c>
      <c r="AG2344" s="86">
        <v>5.4043833932300002E-3</v>
      </c>
    </row>
    <row r="2345" spans="1:33" x14ac:dyDescent="0.35">
      <c r="A2345" s="84">
        <v>24698</v>
      </c>
      <c r="B2345" s="126">
        <v>46112</v>
      </c>
      <c r="C2345" s="84">
        <v>21255</v>
      </c>
      <c r="D2345" s="83" t="s">
        <v>2636</v>
      </c>
      <c r="E2345" s="85">
        <v>414357065</v>
      </c>
      <c r="F2345" s="85">
        <v>230756636</v>
      </c>
      <c r="G2345" s="85">
        <v>12632581</v>
      </c>
      <c r="H2345" s="85">
        <v>44663</v>
      </c>
      <c r="I2345" s="85">
        <v>0</v>
      </c>
      <c r="J2345" s="85">
        <v>16389048</v>
      </c>
      <c r="K2345" s="85">
        <v>46747480</v>
      </c>
      <c r="L2345" s="85">
        <v>0</v>
      </c>
      <c r="M2345" s="85">
        <v>63557316</v>
      </c>
      <c r="N2345" s="85">
        <v>523130</v>
      </c>
      <c r="O2345" s="153">
        <v>3140211</v>
      </c>
      <c r="P2345" s="153">
        <v>6896736</v>
      </c>
      <c r="Q2345" s="153">
        <v>64791279</v>
      </c>
      <c r="R2345" s="153">
        <v>16034192</v>
      </c>
      <c r="S2345" s="153">
        <v>0</v>
      </c>
      <c r="T2345" s="154">
        <v>2.223480305792E-2</v>
      </c>
      <c r="U2345" s="154">
        <v>0.15366425330953001</v>
      </c>
      <c r="V2345" s="86" t="s">
        <v>4364</v>
      </c>
      <c r="W2345" s="86">
        <v>3.9650229844059998E-2</v>
      </c>
      <c r="X2345" s="86">
        <v>9.6985435378000001E-4</v>
      </c>
      <c r="Y2345" s="86">
        <v>4.9497283243700001E-3</v>
      </c>
      <c r="Z2345" s="154" t="s">
        <v>4364</v>
      </c>
      <c r="AA2345" s="86">
        <v>2.22236054335E-3</v>
      </c>
      <c r="AB2345" s="86">
        <v>0</v>
      </c>
      <c r="AC2345" s="86">
        <v>0</v>
      </c>
      <c r="AD2345" s="154" t="s">
        <v>4364</v>
      </c>
      <c r="AE2345" s="86">
        <v>0</v>
      </c>
      <c r="AF2345" s="154">
        <v>-2.4618053487999998E-3</v>
      </c>
      <c r="AG2345" s="86">
        <v>3.1874658926499999E-3</v>
      </c>
    </row>
    <row r="2346" spans="1:33" x14ac:dyDescent="0.35">
      <c r="A2346" s="84">
        <v>24703</v>
      </c>
      <c r="B2346" s="126">
        <v>46112</v>
      </c>
      <c r="C2346" s="84">
        <v>219</v>
      </c>
      <c r="D2346" s="83" t="s">
        <v>2637</v>
      </c>
      <c r="E2346" s="85">
        <v>487739090</v>
      </c>
      <c r="F2346" s="85">
        <v>197309499</v>
      </c>
      <c r="G2346" s="85">
        <v>5947241</v>
      </c>
      <c r="H2346" s="85">
        <v>210920</v>
      </c>
      <c r="I2346" s="85">
        <v>0</v>
      </c>
      <c r="J2346" s="85">
        <v>24165163</v>
      </c>
      <c r="K2346" s="85">
        <v>68173677</v>
      </c>
      <c r="L2346" s="85">
        <v>0</v>
      </c>
      <c r="M2346" s="85">
        <v>0</v>
      </c>
      <c r="N2346" s="85">
        <v>0</v>
      </c>
      <c r="O2346" s="153">
        <v>7173422</v>
      </c>
      <c r="P2346" s="153">
        <v>5651685</v>
      </c>
      <c r="Q2346" s="153">
        <v>35572952</v>
      </c>
      <c r="R2346" s="153">
        <v>50414439</v>
      </c>
      <c r="S2346" s="153">
        <v>0</v>
      </c>
      <c r="T2346" s="154">
        <v>4.3040240480799997E-2</v>
      </c>
      <c r="U2346" s="86">
        <v>5.2365078472389998E-2</v>
      </c>
      <c r="V2346" s="154" t="s">
        <v>4364</v>
      </c>
      <c r="W2346" s="86">
        <v>8.6925412803079999E-2</v>
      </c>
      <c r="X2346" s="154">
        <v>1.149245044431E-2</v>
      </c>
      <c r="Y2346" s="154">
        <v>2.4228848692250001E-2</v>
      </c>
      <c r="Z2346" s="154" t="s">
        <v>4364</v>
      </c>
      <c r="AA2346" s="154">
        <v>1.285249544696E-2</v>
      </c>
      <c r="AB2346" s="154">
        <v>1.14078552431E-3</v>
      </c>
      <c r="AC2346" s="154">
        <v>-7.0934298579999997E-4</v>
      </c>
      <c r="AD2346" s="154" t="s">
        <v>4364</v>
      </c>
      <c r="AE2346" s="154" t="s">
        <v>4364</v>
      </c>
      <c r="AF2346" s="154" t="s">
        <v>4364</v>
      </c>
      <c r="AG2346" s="86">
        <v>1.56850151519E-2</v>
      </c>
    </row>
    <row r="2347" spans="1:33" x14ac:dyDescent="0.35">
      <c r="A2347" s="84">
        <v>24704</v>
      </c>
      <c r="B2347" s="126">
        <v>46112</v>
      </c>
      <c r="C2347" s="84">
        <v>26386</v>
      </c>
      <c r="D2347" s="83" t="s">
        <v>2638</v>
      </c>
      <c r="E2347" s="85">
        <v>5446531</v>
      </c>
      <c r="F2347" s="85">
        <v>1529696</v>
      </c>
      <c r="G2347" s="85">
        <v>0</v>
      </c>
      <c r="H2347" s="85">
        <v>7493</v>
      </c>
      <c r="I2347" s="85">
        <v>0</v>
      </c>
      <c r="J2347" s="85">
        <v>143380</v>
      </c>
      <c r="K2347" s="85">
        <v>1047819</v>
      </c>
      <c r="L2347" s="85">
        <v>0</v>
      </c>
      <c r="M2347" s="85">
        <v>0</v>
      </c>
      <c r="N2347" s="85">
        <v>0</v>
      </c>
      <c r="O2347" s="153">
        <v>126231</v>
      </c>
      <c r="P2347" s="153">
        <v>111260</v>
      </c>
      <c r="Q2347" s="153">
        <v>93513</v>
      </c>
      <c r="R2347" s="153">
        <v>0</v>
      </c>
      <c r="S2347" s="153">
        <v>0</v>
      </c>
      <c r="T2347" s="86" t="s">
        <v>4364</v>
      </c>
      <c r="U2347" s="154">
        <v>0.10693438757503999</v>
      </c>
      <c r="V2347" s="86" t="s">
        <v>4364</v>
      </c>
      <c r="W2347" s="86">
        <v>6.8739216139939996E-2</v>
      </c>
      <c r="X2347" s="86">
        <v>9.8174107725410006E-2</v>
      </c>
      <c r="Y2347" s="86">
        <v>2.7536723614110001E-2</v>
      </c>
      <c r="Z2347" s="86" t="s">
        <v>4364</v>
      </c>
      <c r="AA2347" s="86">
        <v>1.2860011426999999E-4</v>
      </c>
      <c r="AB2347" s="86">
        <v>0</v>
      </c>
      <c r="AC2347" s="86" t="s">
        <v>4364</v>
      </c>
      <c r="AD2347" s="154" t="s">
        <v>4364</v>
      </c>
      <c r="AE2347" s="86" t="s">
        <v>4364</v>
      </c>
      <c r="AF2347" s="86" t="s">
        <v>4364</v>
      </c>
      <c r="AG2347" s="86">
        <v>3.3983060997589999E-2</v>
      </c>
    </row>
    <row r="2348" spans="1:33" x14ac:dyDescent="0.35">
      <c r="A2348" s="84">
        <v>24705</v>
      </c>
      <c r="B2348" s="126">
        <v>46112</v>
      </c>
      <c r="C2348" s="84">
        <v>14300</v>
      </c>
      <c r="D2348" s="83" t="s">
        <v>2639</v>
      </c>
      <c r="E2348" s="85">
        <v>118575733</v>
      </c>
      <c r="F2348" s="85">
        <v>91758918</v>
      </c>
      <c r="G2348" s="85">
        <v>4631800</v>
      </c>
      <c r="H2348" s="85">
        <v>0</v>
      </c>
      <c r="I2348" s="85">
        <v>0</v>
      </c>
      <c r="J2348" s="85">
        <v>3559327</v>
      </c>
      <c r="K2348" s="85">
        <v>15765102</v>
      </c>
      <c r="L2348" s="85">
        <v>0</v>
      </c>
      <c r="M2348" s="85">
        <v>3601028</v>
      </c>
      <c r="N2348" s="85">
        <v>0</v>
      </c>
      <c r="O2348" s="153">
        <v>2995787</v>
      </c>
      <c r="P2348" s="153">
        <v>71704</v>
      </c>
      <c r="Q2348" s="153">
        <v>20304286</v>
      </c>
      <c r="R2348" s="153">
        <v>40829885</v>
      </c>
      <c r="S2348" s="153">
        <v>0</v>
      </c>
      <c r="T2348" s="154">
        <v>1.7085086353499999E-2</v>
      </c>
      <c r="U2348" s="154" t="s">
        <v>4364</v>
      </c>
      <c r="V2348" s="154" t="s">
        <v>4364</v>
      </c>
      <c r="W2348" s="86">
        <v>4.7807486592819998E-2</v>
      </c>
      <c r="X2348" s="86">
        <v>2.2386986635799999E-3</v>
      </c>
      <c r="Y2348" s="86">
        <v>1.4640434708199999E-3</v>
      </c>
      <c r="Z2348" s="154" t="s">
        <v>4364</v>
      </c>
      <c r="AA2348" s="86">
        <v>0</v>
      </c>
      <c r="AB2348" s="86">
        <v>0</v>
      </c>
      <c r="AC2348" s="86">
        <v>0</v>
      </c>
      <c r="AD2348" s="86" t="s">
        <v>4364</v>
      </c>
      <c r="AE2348" s="86">
        <v>2.9888168103030001E-2</v>
      </c>
      <c r="AF2348" s="86" t="s">
        <v>4364</v>
      </c>
      <c r="AG2348" s="86">
        <v>6.9238899258099998E-3</v>
      </c>
    </row>
    <row r="2349" spans="1:33" x14ac:dyDescent="0.35">
      <c r="A2349" s="84">
        <v>24709</v>
      </c>
      <c r="B2349" s="126">
        <v>46112</v>
      </c>
      <c r="C2349" s="84">
        <v>21342</v>
      </c>
      <c r="D2349" s="83" t="s">
        <v>2640</v>
      </c>
      <c r="E2349" s="85">
        <v>221361526</v>
      </c>
      <c r="F2349" s="85">
        <v>127580803</v>
      </c>
      <c r="G2349" s="85">
        <v>2221500</v>
      </c>
      <c r="H2349" s="85">
        <v>0</v>
      </c>
      <c r="I2349" s="85">
        <v>0</v>
      </c>
      <c r="J2349" s="85">
        <v>9547409</v>
      </c>
      <c r="K2349" s="85">
        <v>41352579</v>
      </c>
      <c r="L2349" s="85">
        <v>0</v>
      </c>
      <c r="M2349" s="85">
        <v>29308507</v>
      </c>
      <c r="N2349" s="85">
        <v>2697419</v>
      </c>
      <c r="O2349" s="153">
        <v>699338</v>
      </c>
      <c r="P2349" s="153">
        <v>8287837</v>
      </c>
      <c r="Q2349" s="153">
        <v>26037406</v>
      </c>
      <c r="R2349" s="153">
        <v>7428809</v>
      </c>
      <c r="S2349" s="153">
        <v>0</v>
      </c>
      <c r="T2349" s="86">
        <v>3.5703727314799999E-3</v>
      </c>
      <c r="U2349" s="154" t="s">
        <v>4364</v>
      </c>
      <c r="V2349" s="154" t="s">
        <v>4364</v>
      </c>
      <c r="W2349" s="86">
        <v>2.4190982518980001E-2</v>
      </c>
      <c r="X2349" s="86">
        <v>-1.6625843170000001E-4</v>
      </c>
      <c r="Y2349" s="86">
        <v>4.6607405823300002E-3</v>
      </c>
      <c r="Z2349" s="154" t="s">
        <v>4364</v>
      </c>
      <c r="AA2349" s="86">
        <v>2.4258023512799998E-3</v>
      </c>
      <c r="AB2349" s="154">
        <v>0</v>
      </c>
      <c r="AC2349" s="86">
        <v>-2.311276208E-4</v>
      </c>
      <c r="AD2349" s="154" t="s">
        <v>4364</v>
      </c>
      <c r="AE2349" s="154">
        <v>0</v>
      </c>
      <c r="AF2349" s="154">
        <v>0</v>
      </c>
      <c r="AG2349" s="86">
        <v>1.89920132954E-3</v>
      </c>
    </row>
    <row r="2350" spans="1:33" x14ac:dyDescent="0.35">
      <c r="A2350" s="84">
        <v>24712</v>
      </c>
      <c r="B2350" s="126">
        <v>46112</v>
      </c>
      <c r="C2350" s="84">
        <v>15201</v>
      </c>
      <c r="D2350" s="83" t="s">
        <v>2641</v>
      </c>
      <c r="E2350" s="85">
        <v>57730864</v>
      </c>
      <c r="F2350" s="85">
        <v>28214960</v>
      </c>
      <c r="G2350" s="85">
        <v>892996</v>
      </c>
      <c r="H2350" s="85">
        <v>35512</v>
      </c>
      <c r="I2350" s="85">
        <v>0</v>
      </c>
      <c r="J2350" s="85">
        <v>5260613</v>
      </c>
      <c r="K2350" s="85">
        <v>10381461</v>
      </c>
      <c r="L2350" s="85">
        <v>0</v>
      </c>
      <c r="M2350" s="85">
        <v>19090</v>
      </c>
      <c r="N2350" s="85">
        <v>0</v>
      </c>
      <c r="O2350" s="153">
        <v>2243406</v>
      </c>
      <c r="P2350" s="153">
        <v>2042072</v>
      </c>
      <c r="Q2350" s="153">
        <v>4134910</v>
      </c>
      <c r="R2350" s="153">
        <v>3204899</v>
      </c>
      <c r="S2350" s="153">
        <v>0</v>
      </c>
      <c r="T2350" s="154">
        <v>1.4129663727919999E-2</v>
      </c>
      <c r="U2350" s="154">
        <v>0.27148231384527999</v>
      </c>
      <c r="V2350" s="154" t="s">
        <v>4364</v>
      </c>
      <c r="W2350" s="86">
        <v>3.961657656979E-2</v>
      </c>
      <c r="X2350" s="86">
        <v>3.09569728206E-3</v>
      </c>
      <c r="Y2350" s="86">
        <v>4.7325015287899997E-3</v>
      </c>
      <c r="Z2350" s="154" t="s">
        <v>4364</v>
      </c>
      <c r="AA2350" s="86">
        <v>7.0176781388399997E-3</v>
      </c>
      <c r="AB2350" s="154">
        <v>-3.52774376E-5</v>
      </c>
      <c r="AC2350" s="154">
        <v>0</v>
      </c>
      <c r="AD2350" s="154" t="s">
        <v>4364</v>
      </c>
      <c r="AE2350" s="154">
        <v>0</v>
      </c>
      <c r="AF2350" s="154" t="s">
        <v>4364</v>
      </c>
      <c r="AG2350" s="86">
        <v>6.5161162545300001E-3</v>
      </c>
    </row>
    <row r="2351" spans="1:33" x14ac:dyDescent="0.35">
      <c r="A2351" s="84">
        <v>24713</v>
      </c>
      <c r="B2351" s="126">
        <v>46112</v>
      </c>
      <c r="C2351" s="84">
        <v>3797</v>
      </c>
      <c r="D2351" s="83" t="s">
        <v>2642</v>
      </c>
      <c r="E2351" s="85">
        <v>280642389</v>
      </c>
      <c r="F2351" s="85">
        <v>116855654</v>
      </c>
      <c r="G2351" s="85">
        <v>842585</v>
      </c>
      <c r="H2351" s="85">
        <v>0</v>
      </c>
      <c r="I2351" s="85">
        <v>0</v>
      </c>
      <c r="J2351" s="85">
        <v>2692848</v>
      </c>
      <c r="K2351" s="85">
        <v>5968401</v>
      </c>
      <c r="L2351" s="85">
        <v>0</v>
      </c>
      <c r="M2351" s="85">
        <v>48723932</v>
      </c>
      <c r="N2351" s="85">
        <v>28115497</v>
      </c>
      <c r="O2351" s="153">
        <v>559275</v>
      </c>
      <c r="P2351" s="153">
        <v>2316112</v>
      </c>
      <c r="Q2351" s="153">
        <v>24770517</v>
      </c>
      <c r="R2351" s="153">
        <v>2866487</v>
      </c>
      <c r="S2351" s="153">
        <v>0</v>
      </c>
      <c r="T2351" s="154">
        <v>9.6223844675199996E-3</v>
      </c>
      <c r="U2351" s="154" t="s">
        <v>4364</v>
      </c>
      <c r="V2351" s="154" t="s">
        <v>4364</v>
      </c>
      <c r="W2351" s="86">
        <v>4.5608914418799997E-3</v>
      </c>
      <c r="X2351" s="154">
        <v>0</v>
      </c>
      <c r="Y2351" s="154">
        <v>0</v>
      </c>
      <c r="Z2351" s="154" t="s">
        <v>4364</v>
      </c>
      <c r="AA2351" s="154">
        <v>3.7246978200000001E-5</v>
      </c>
      <c r="AB2351" s="154">
        <v>0</v>
      </c>
      <c r="AC2351" s="154">
        <v>0</v>
      </c>
      <c r="AD2351" s="154" t="s">
        <v>4364</v>
      </c>
      <c r="AE2351" s="154">
        <v>0</v>
      </c>
      <c r="AF2351" s="154">
        <v>0</v>
      </c>
      <c r="AG2351" s="86">
        <v>8.3176647389999998E-5</v>
      </c>
    </row>
    <row r="2352" spans="1:33" x14ac:dyDescent="0.35">
      <c r="A2352" s="84">
        <v>24715</v>
      </c>
      <c r="B2352" s="126">
        <v>46112</v>
      </c>
      <c r="C2352" s="84">
        <v>15058</v>
      </c>
      <c r="D2352" s="83" t="s">
        <v>2643</v>
      </c>
      <c r="E2352" s="85">
        <v>86996890</v>
      </c>
      <c r="F2352" s="85">
        <v>52857311</v>
      </c>
      <c r="G2352" s="85">
        <v>1231982</v>
      </c>
      <c r="H2352" s="85">
        <v>0</v>
      </c>
      <c r="I2352" s="85">
        <v>0</v>
      </c>
      <c r="J2352" s="85">
        <v>5559166</v>
      </c>
      <c r="K2352" s="85">
        <v>9826604</v>
      </c>
      <c r="L2352" s="85">
        <v>0</v>
      </c>
      <c r="M2352" s="85">
        <v>0</v>
      </c>
      <c r="N2352" s="85">
        <v>0</v>
      </c>
      <c r="O2352" s="153">
        <v>2946908</v>
      </c>
      <c r="P2352" s="153">
        <v>1861616</v>
      </c>
      <c r="Q2352" s="153">
        <v>25317299</v>
      </c>
      <c r="R2352" s="153">
        <v>6113735</v>
      </c>
      <c r="S2352" s="153">
        <v>0</v>
      </c>
      <c r="T2352" s="154">
        <v>1.7082796394190001E-2</v>
      </c>
      <c r="U2352" s="154" t="s">
        <v>4364</v>
      </c>
      <c r="V2352" s="86" t="s">
        <v>4364</v>
      </c>
      <c r="W2352" s="86">
        <v>1.8249972548369998E-2</v>
      </c>
      <c r="X2352" s="154">
        <v>9.5819514646999998E-4</v>
      </c>
      <c r="Y2352" s="154">
        <v>1.024915265949E-2</v>
      </c>
      <c r="Z2352" s="154" t="s">
        <v>4364</v>
      </c>
      <c r="AA2352" s="154">
        <v>2.0463718047700002E-3</v>
      </c>
      <c r="AB2352" s="154">
        <v>-8.9781300970000004E-4</v>
      </c>
      <c r="AC2352" s="154">
        <v>-9.0560437947999999E-3</v>
      </c>
      <c r="AD2352" s="154" t="s">
        <v>4364</v>
      </c>
      <c r="AE2352" s="154" t="s">
        <v>4364</v>
      </c>
      <c r="AF2352" s="154" t="s">
        <v>4364</v>
      </c>
      <c r="AG2352" s="86">
        <v>2.2574268429799999E-3</v>
      </c>
    </row>
    <row r="2353" spans="1:33" x14ac:dyDescent="0.35">
      <c r="A2353" s="84">
        <v>24718</v>
      </c>
      <c r="B2353" s="126">
        <v>46112</v>
      </c>
      <c r="C2353" s="84">
        <v>13407</v>
      </c>
      <c r="D2353" s="83" t="s">
        <v>2644</v>
      </c>
      <c r="E2353" s="85">
        <v>269154457</v>
      </c>
      <c r="F2353" s="85">
        <v>233771524</v>
      </c>
      <c r="G2353" s="85">
        <v>3580649</v>
      </c>
      <c r="H2353" s="85">
        <v>283183</v>
      </c>
      <c r="I2353" s="85">
        <v>0</v>
      </c>
      <c r="J2353" s="85">
        <v>20164928</v>
      </c>
      <c r="K2353" s="85">
        <v>34410734</v>
      </c>
      <c r="L2353" s="85">
        <v>0</v>
      </c>
      <c r="M2353" s="85">
        <v>49811668</v>
      </c>
      <c r="N2353" s="85">
        <v>985674</v>
      </c>
      <c r="O2353" s="153">
        <v>9822114</v>
      </c>
      <c r="P2353" s="153">
        <v>3549518</v>
      </c>
      <c r="Q2353" s="153">
        <v>66261022</v>
      </c>
      <c r="R2353" s="153">
        <v>44875601</v>
      </c>
      <c r="S2353" s="153">
        <v>26433</v>
      </c>
      <c r="T2353" s="154">
        <v>4.1059006780779998E-2</v>
      </c>
      <c r="U2353" s="86">
        <v>5.6061757830990003E-2</v>
      </c>
      <c r="V2353" s="154" t="s">
        <v>4364</v>
      </c>
      <c r="W2353" s="86">
        <v>3.633304094433E-2</v>
      </c>
      <c r="X2353" s="86">
        <v>3.0410917592699998E-3</v>
      </c>
      <c r="Y2353" s="86">
        <v>8.0665778538499995E-3</v>
      </c>
      <c r="Z2353" s="154" t="s">
        <v>4364</v>
      </c>
      <c r="AA2353" s="86">
        <v>3.06853605586E-3</v>
      </c>
      <c r="AB2353" s="86">
        <v>0</v>
      </c>
      <c r="AC2353" s="86">
        <v>-1.463626433E-4</v>
      </c>
      <c r="AD2353" s="154">
        <v>0</v>
      </c>
      <c r="AE2353" s="154">
        <v>0</v>
      </c>
      <c r="AF2353" s="154">
        <v>0</v>
      </c>
      <c r="AG2353" s="86">
        <v>4.0111878021899996E-3</v>
      </c>
    </row>
    <row r="2354" spans="1:33" x14ac:dyDescent="0.35">
      <c r="A2354" s="84">
        <v>24720</v>
      </c>
      <c r="B2354" s="126">
        <v>46112</v>
      </c>
      <c r="C2354" s="84">
        <v>15382</v>
      </c>
      <c r="D2354" s="83" t="s">
        <v>2645</v>
      </c>
      <c r="E2354" s="85">
        <v>19811272</v>
      </c>
      <c r="F2354" s="85">
        <v>17251474</v>
      </c>
      <c r="G2354" s="85">
        <v>1185932</v>
      </c>
      <c r="H2354" s="85">
        <v>3270</v>
      </c>
      <c r="I2354" s="85">
        <v>0</v>
      </c>
      <c r="J2354" s="85">
        <v>2525436</v>
      </c>
      <c r="K2354" s="85">
        <v>4775685</v>
      </c>
      <c r="L2354" s="85">
        <v>0</v>
      </c>
      <c r="M2354" s="85">
        <v>142998</v>
      </c>
      <c r="N2354" s="85">
        <v>67411</v>
      </c>
      <c r="O2354" s="153">
        <v>412013</v>
      </c>
      <c r="P2354" s="153">
        <v>562073</v>
      </c>
      <c r="Q2354" s="153">
        <v>4340631</v>
      </c>
      <c r="R2354" s="153">
        <v>3236026</v>
      </c>
      <c r="S2354" s="153">
        <v>0</v>
      </c>
      <c r="T2354" s="86">
        <v>1.3922637236999999E-2</v>
      </c>
      <c r="U2354" s="86">
        <v>0.15924497428705001</v>
      </c>
      <c r="V2354" s="86" t="s">
        <v>4364</v>
      </c>
      <c r="W2354" s="86">
        <v>4.172332306617E-2</v>
      </c>
      <c r="X2354" s="86">
        <v>6.0070489044999995E-4</v>
      </c>
      <c r="Y2354" s="86">
        <v>1.677759132188E-2</v>
      </c>
      <c r="Z2354" s="154" t="s">
        <v>4364</v>
      </c>
      <c r="AA2354" s="86">
        <v>2.1790550131130001E-2</v>
      </c>
      <c r="AB2354" s="86">
        <v>0</v>
      </c>
      <c r="AC2354" s="86">
        <v>9.5231146132899996E-3</v>
      </c>
      <c r="AD2354" s="86" t="s">
        <v>4364</v>
      </c>
      <c r="AE2354" s="86">
        <v>0</v>
      </c>
      <c r="AF2354" s="86">
        <v>0.21092272752996999</v>
      </c>
      <c r="AG2354" s="86">
        <v>1.325058847666E-2</v>
      </c>
    </row>
    <row r="2355" spans="1:33" x14ac:dyDescent="0.35">
      <c r="A2355" s="84">
        <v>24724</v>
      </c>
      <c r="B2355" s="126">
        <v>46112</v>
      </c>
      <c r="C2355" s="84">
        <v>16288</v>
      </c>
      <c r="D2355" s="83" t="s">
        <v>2646</v>
      </c>
      <c r="E2355" s="85">
        <v>53516020</v>
      </c>
      <c r="F2355" s="85">
        <v>19471910</v>
      </c>
      <c r="G2355" s="85">
        <v>327410</v>
      </c>
      <c r="H2355" s="85">
        <v>0</v>
      </c>
      <c r="I2355" s="85">
        <v>0</v>
      </c>
      <c r="J2355" s="85">
        <v>3130429</v>
      </c>
      <c r="K2355" s="85">
        <v>6040533</v>
      </c>
      <c r="L2355" s="85">
        <v>0</v>
      </c>
      <c r="M2355" s="85">
        <v>0</v>
      </c>
      <c r="N2355" s="85">
        <v>0</v>
      </c>
      <c r="O2355" s="153">
        <v>298578</v>
      </c>
      <c r="P2355" s="153">
        <v>877134</v>
      </c>
      <c r="Q2355" s="153">
        <v>14534</v>
      </c>
      <c r="R2355" s="153">
        <v>8783292</v>
      </c>
      <c r="S2355" s="153">
        <v>0</v>
      </c>
      <c r="T2355" s="86">
        <v>2.0161296302099998E-3</v>
      </c>
      <c r="U2355" s="154" t="s">
        <v>4364</v>
      </c>
      <c r="V2355" s="154" t="s">
        <v>4364</v>
      </c>
      <c r="W2355" s="86">
        <v>1.0028327404699999E-3</v>
      </c>
      <c r="X2355" s="86">
        <v>0</v>
      </c>
      <c r="Y2355" s="86">
        <v>-1.1143375265999999E-3</v>
      </c>
      <c r="Z2355" s="154" t="s">
        <v>4364</v>
      </c>
      <c r="AA2355" s="86">
        <v>0</v>
      </c>
      <c r="AB2355" s="154">
        <v>0</v>
      </c>
      <c r="AC2355" s="154">
        <v>0</v>
      </c>
      <c r="AD2355" s="154" t="s">
        <v>4364</v>
      </c>
      <c r="AE2355" s="154" t="s">
        <v>4364</v>
      </c>
      <c r="AF2355" s="154" t="s">
        <v>4364</v>
      </c>
      <c r="AG2355" s="86">
        <v>-3.0548645689999998E-4</v>
      </c>
    </row>
    <row r="2356" spans="1:33" x14ac:dyDescent="0.35">
      <c r="A2356" s="84">
        <v>24725</v>
      </c>
      <c r="B2356" s="126">
        <v>46112</v>
      </c>
      <c r="C2356" s="84">
        <v>18272</v>
      </c>
      <c r="D2356" s="83" t="s">
        <v>2647</v>
      </c>
      <c r="E2356" s="85">
        <v>106617743</v>
      </c>
      <c r="F2356" s="85">
        <v>57777825</v>
      </c>
      <c r="G2356" s="85">
        <v>4812058</v>
      </c>
      <c r="H2356" s="85">
        <v>0</v>
      </c>
      <c r="I2356" s="85">
        <v>0</v>
      </c>
      <c r="J2356" s="85">
        <v>8396080</v>
      </c>
      <c r="K2356" s="85">
        <v>11246410</v>
      </c>
      <c r="L2356" s="85">
        <v>0</v>
      </c>
      <c r="M2356" s="85">
        <v>8828579</v>
      </c>
      <c r="N2356" s="85">
        <v>0</v>
      </c>
      <c r="O2356" s="153">
        <v>1532058</v>
      </c>
      <c r="P2356" s="153">
        <v>1317879</v>
      </c>
      <c r="Q2356" s="153">
        <v>6042575</v>
      </c>
      <c r="R2356" s="153">
        <v>15602186</v>
      </c>
      <c r="S2356" s="153">
        <v>0</v>
      </c>
      <c r="T2356" s="154">
        <v>1.2451695454120001E-2</v>
      </c>
      <c r="U2356" s="154" t="s">
        <v>4364</v>
      </c>
      <c r="V2356" s="154" t="s">
        <v>4364</v>
      </c>
      <c r="W2356" s="86">
        <v>1.7792665386730001E-2</v>
      </c>
      <c r="X2356" s="86">
        <v>9.4657611488000002E-4</v>
      </c>
      <c r="Y2356" s="86">
        <v>-8.1451736619999996E-4</v>
      </c>
      <c r="Z2356" s="154" t="s">
        <v>4364</v>
      </c>
      <c r="AA2356" s="86">
        <v>0</v>
      </c>
      <c r="AB2356" s="154">
        <v>0</v>
      </c>
      <c r="AC2356" s="154">
        <v>-5.2647330429999998E-4</v>
      </c>
      <c r="AD2356" s="154" t="s">
        <v>4364</v>
      </c>
      <c r="AE2356" s="154">
        <v>0</v>
      </c>
      <c r="AF2356" s="154" t="s">
        <v>4364</v>
      </c>
      <c r="AG2356" s="86">
        <v>1.4282725363299999E-3</v>
      </c>
    </row>
    <row r="2357" spans="1:33" x14ac:dyDescent="0.35">
      <c r="A2357" s="84">
        <v>24726</v>
      </c>
      <c r="B2357" s="126">
        <v>46112</v>
      </c>
      <c r="C2357" s="84">
        <v>21060</v>
      </c>
      <c r="D2357" s="83" t="s">
        <v>2648</v>
      </c>
      <c r="E2357" s="85">
        <v>906513015</v>
      </c>
      <c r="F2357" s="85">
        <v>696431630</v>
      </c>
      <c r="G2357" s="85">
        <v>7678914</v>
      </c>
      <c r="H2357" s="85">
        <v>44126</v>
      </c>
      <c r="I2357" s="85">
        <v>0</v>
      </c>
      <c r="J2357" s="85">
        <v>19006737</v>
      </c>
      <c r="K2357" s="85">
        <v>142062101</v>
      </c>
      <c r="L2357" s="85">
        <v>0</v>
      </c>
      <c r="M2357" s="85">
        <v>275274967</v>
      </c>
      <c r="N2357" s="85">
        <v>3504929</v>
      </c>
      <c r="O2357" s="153">
        <v>3503348</v>
      </c>
      <c r="P2357" s="153">
        <v>4306656</v>
      </c>
      <c r="Q2357" s="153">
        <v>199948992</v>
      </c>
      <c r="R2357" s="153">
        <v>41100860</v>
      </c>
      <c r="S2357" s="153">
        <v>0</v>
      </c>
      <c r="T2357" s="86">
        <v>2.9368454235149999E-2</v>
      </c>
      <c r="U2357" s="154">
        <v>0</v>
      </c>
      <c r="V2357" s="154" t="s">
        <v>4364</v>
      </c>
      <c r="W2357" s="86">
        <v>3.643385425311E-2</v>
      </c>
      <c r="X2357" s="86">
        <v>3.6817196682200001E-3</v>
      </c>
      <c r="Y2357" s="86">
        <v>1.499621877528E-2</v>
      </c>
      <c r="Z2357" s="154" t="s">
        <v>4364</v>
      </c>
      <c r="AA2357" s="86">
        <v>1.6441789453279999E-2</v>
      </c>
      <c r="AB2357" s="86">
        <v>-6.0028046801000003E-6</v>
      </c>
      <c r="AC2357" s="86">
        <v>-3.9444914879999999E-4</v>
      </c>
      <c r="AD2357" s="86" t="s">
        <v>4364</v>
      </c>
      <c r="AE2357" s="86">
        <v>0</v>
      </c>
      <c r="AF2357" s="154">
        <v>2.1991224309599999E-3</v>
      </c>
      <c r="AG2357" s="86">
        <v>3.4495766906900002E-3</v>
      </c>
    </row>
    <row r="2358" spans="1:33" x14ac:dyDescent="0.35">
      <c r="A2358" s="84">
        <v>24730</v>
      </c>
      <c r="B2358" s="126">
        <v>46112</v>
      </c>
      <c r="C2358" s="84">
        <v>21663</v>
      </c>
      <c r="D2358" s="83" t="s">
        <v>2649</v>
      </c>
      <c r="E2358" s="85">
        <v>30651788</v>
      </c>
      <c r="F2358" s="85">
        <v>20044896</v>
      </c>
      <c r="G2358" s="85">
        <v>0</v>
      </c>
      <c r="H2358" s="85">
        <v>0</v>
      </c>
      <c r="I2358" s="85">
        <v>0</v>
      </c>
      <c r="J2358" s="85">
        <v>553903</v>
      </c>
      <c r="K2358" s="85">
        <v>1122907</v>
      </c>
      <c r="L2358" s="85">
        <v>0</v>
      </c>
      <c r="M2358" s="85">
        <v>0</v>
      </c>
      <c r="N2358" s="85">
        <v>0</v>
      </c>
      <c r="O2358" s="153">
        <v>274817</v>
      </c>
      <c r="P2358" s="153">
        <v>396102</v>
      </c>
      <c r="Q2358" s="153">
        <v>15081506</v>
      </c>
      <c r="R2358" s="153">
        <v>2615661</v>
      </c>
      <c r="S2358" s="153">
        <v>0</v>
      </c>
      <c r="T2358" s="154" t="s">
        <v>4364</v>
      </c>
      <c r="U2358" s="154" t="s">
        <v>4364</v>
      </c>
      <c r="V2358" s="154" t="s">
        <v>4364</v>
      </c>
      <c r="W2358" s="86">
        <v>1.0818945141470001E-2</v>
      </c>
      <c r="X2358" s="86">
        <v>0</v>
      </c>
      <c r="Y2358" s="86">
        <v>1.71127445131E-3</v>
      </c>
      <c r="Z2358" s="154" t="s">
        <v>4364</v>
      </c>
      <c r="AA2358" s="86">
        <v>0</v>
      </c>
      <c r="AB2358" s="154">
        <v>0</v>
      </c>
      <c r="AC2358" s="154">
        <v>0</v>
      </c>
      <c r="AD2358" s="154" t="s">
        <v>4364</v>
      </c>
      <c r="AE2358" s="154" t="s">
        <v>4364</v>
      </c>
      <c r="AF2358" s="154" t="s">
        <v>4364</v>
      </c>
      <c r="AG2358" s="86">
        <v>2.2775882723999999E-4</v>
      </c>
    </row>
    <row r="2359" spans="1:33" x14ac:dyDescent="0.35">
      <c r="A2359" s="84">
        <v>24731</v>
      </c>
      <c r="B2359" s="126">
        <v>46112</v>
      </c>
      <c r="C2359" s="84">
        <v>18156</v>
      </c>
      <c r="D2359" s="83" t="s">
        <v>2650</v>
      </c>
      <c r="E2359" s="85">
        <v>218476308</v>
      </c>
      <c r="F2359" s="85">
        <v>170262259</v>
      </c>
      <c r="G2359" s="85">
        <v>5471859</v>
      </c>
      <c r="H2359" s="85">
        <v>0</v>
      </c>
      <c r="I2359" s="85">
        <v>0</v>
      </c>
      <c r="J2359" s="85">
        <v>7965811</v>
      </c>
      <c r="K2359" s="85">
        <v>41263278</v>
      </c>
      <c r="L2359" s="85">
        <v>0</v>
      </c>
      <c r="M2359" s="85">
        <v>0</v>
      </c>
      <c r="N2359" s="85">
        <v>0</v>
      </c>
      <c r="O2359" s="153">
        <v>3446819</v>
      </c>
      <c r="P2359" s="153">
        <v>13279007</v>
      </c>
      <c r="Q2359" s="153">
        <v>61352831</v>
      </c>
      <c r="R2359" s="153">
        <v>37482654</v>
      </c>
      <c r="S2359" s="153">
        <v>0</v>
      </c>
      <c r="T2359" s="86">
        <v>9.1291628427699993E-3</v>
      </c>
      <c r="U2359" s="154" t="s">
        <v>4364</v>
      </c>
      <c r="V2359" s="154" t="s">
        <v>4364</v>
      </c>
      <c r="W2359" s="86">
        <v>1.582015610599E-2</v>
      </c>
      <c r="X2359" s="86">
        <v>-1.3345991027000001E-3</v>
      </c>
      <c r="Y2359" s="86">
        <v>1.60848821022E-3</v>
      </c>
      <c r="Z2359" s="154" t="s">
        <v>4364</v>
      </c>
      <c r="AA2359" s="86">
        <v>3.0457856807800002E-3</v>
      </c>
      <c r="AB2359" s="86">
        <v>-3.495528746E-4</v>
      </c>
      <c r="AC2359" s="86">
        <v>1.9187285248E-4</v>
      </c>
      <c r="AD2359" s="154" t="s">
        <v>4364</v>
      </c>
      <c r="AE2359" s="154" t="s">
        <v>4364</v>
      </c>
      <c r="AF2359" s="154" t="s">
        <v>4364</v>
      </c>
      <c r="AG2359" s="86">
        <v>1.1366544570700001E-3</v>
      </c>
    </row>
    <row r="2360" spans="1:33" x14ac:dyDescent="0.35">
      <c r="A2360" s="84">
        <v>24733</v>
      </c>
      <c r="B2360" s="126">
        <v>46112</v>
      </c>
      <c r="C2360" s="84">
        <v>15916</v>
      </c>
      <c r="D2360" s="83" t="s">
        <v>2651</v>
      </c>
      <c r="E2360" s="85">
        <v>130957</v>
      </c>
      <c r="F2360" s="85">
        <v>26888</v>
      </c>
      <c r="G2360" s="85">
        <v>0</v>
      </c>
      <c r="H2360" s="85">
        <v>0</v>
      </c>
      <c r="I2360" s="85">
        <v>0</v>
      </c>
      <c r="J2360" s="85">
        <v>0</v>
      </c>
      <c r="K2360" s="85">
        <v>0</v>
      </c>
      <c r="L2360" s="85">
        <v>0</v>
      </c>
      <c r="M2360" s="85">
        <v>0</v>
      </c>
      <c r="N2360" s="85">
        <v>0</v>
      </c>
      <c r="O2360" s="153">
        <v>26888</v>
      </c>
      <c r="P2360" s="153">
        <v>0</v>
      </c>
      <c r="Q2360" s="153">
        <v>0</v>
      </c>
      <c r="R2360" s="153">
        <v>0</v>
      </c>
      <c r="S2360" s="153">
        <v>0</v>
      </c>
      <c r="T2360" s="86" t="s">
        <v>4364</v>
      </c>
      <c r="U2360" s="154" t="s">
        <v>4364</v>
      </c>
      <c r="V2360" s="154" t="s">
        <v>4364</v>
      </c>
      <c r="W2360" s="86">
        <v>0</v>
      </c>
      <c r="X2360" s="86" t="s">
        <v>4364</v>
      </c>
      <c r="Y2360" s="86" t="s">
        <v>4364</v>
      </c>
      <c r="Z2360" s="154" t="s">
        <v>4364</v>
      </c>
      <c r="AA2360" s="86" t="s">
        <v>4364</v>
      </c>
      <c r="AB2360" s="86" t="s">
        <v>4364</v>
      </c>
      <c r="AC2360" s="86" t="s">
        <v>4364</v>
      </c>
      <c r="AD2360" s="154" t="s">
        <v>4364</v>
      </c>
      <c r="AE2360" s="154" t="s">
        <v>4364</v>
      </c>
      <c r="AF2360" s="154" t="s">
        <v>4364</v>
      </c>
      <c r="AG2360" s="86">
        <v>0</v>
      </c>
    </row>
    <row r="2361" spans="1:33" x14ac:dyDescent="0.35">
      <c r="A2361" s="84">
        <v>24742</v>
      </c>
      <c r="B2361" s="126">
        <v>46112</v>
      </c>
      <c r="C2361" s="84">
        <v>17005</v>
      </c>
      <c r="D2361" s="83" t="s">
        <v>2652</v>
      </c>
      <c r="E2361" s="85">
        <v>832091145</v>
      </c>
      <c r="F2361" s="85">
        <v>630312683</v>
      </c>
      <c r="G2361" s="85">
        <v>28034464</v>
      </c>
      <c r="H2361" s="85">
        <v>0</v>
      </c>
      <c r="I2361" s="85">
        <v>0</v>
      </c>
      <c r="J2361" s="85">
        <v>19261232</v>
      </c>
      <c r="K2361" s="85">
        <v>159280146</v>
      </c>
      <c r="L2361" s="85">
        <v>0</v>
      </c>
      <c r="M2361" s="85">
        <v>89455625</v>
      </c>
      <c r="N2361" s="85">
        <v>15815170</v>
      </c>
      <c r="O2361" s="153">
        <v>33240775</v>
      </c>
      <c r="P2361" s="153">
        <v>37811814</v>
      </c>
      <c r="Q2361" s="153">
        <v>186307015</v>
      </c>
      <c r="R2361" s="153">
        <v>60844727</v>
      </c>
      <c r="S2361" s="153">
        <v>261715</v>
      </c>
      <c r="T2361" s="86">
        <v>1.8774324758130002E-2</v>
      </c>
      <c r="U2361" s="154" t="s">
        <v>4364</v>
      </c>
      <c r="V2361" s="86" t="s">
        <v>4364</v>
      </c>
      <c r="W2361" s="86">
        <v>2.2539627547479998E-2</v>
      </c>
      <c r="X2361" s="86">
        <v>3.6473917691200002E-3</v>
      </c>
      <c r="Y2361" s="86">
        <v>7.1333072717699999E-3</v>
      </c>
      <c r="Z2361" s="154" t="s">
        <v>4364</v>
      </c>
      <c r="AA2361" s="86">
        <v>3.4919639914099999E-3</v>
      </c>
      <c r="AB2361" s="86">
        <v>3.6059361843000001E-4</v>
      </c>
      <c r="AC2361" s="86">
        <v>9.0965771592999998E-4</v>
      </c>
      <c r="AD2361" s="86">
        <v>0</v>
      </c>
      <c r="AE2361" s="86">
        <v>0</v>
      </c>
      <c r="AF2361" s="86">
        <v>3.6802127865900001E-3</v>
      </c>
      <c r="AG2361" s="86">
        <v>4.1837617196799999E-3</v>
      </c>
    </row>
    <row r="2362" spans="1:33" x14ac:dyDescent="0.35">
      <c r="A2362" s="84">
        <v>24743</v>
      </c>
      <c r="B2362" s="126">
        <v>46112</v>
      </c>
      <c r="C2362" s="84">
        <v>22360</v>
      </c>
      <c r="D2362" s="83" t="s">
        <v>2653</v>
      </c>
      <c r="E2362" s="85">
        <v>4884304</v>
      </c>
      <c r="F2362" s="85">
        <v>2661671</v>
      </c>
      <c r="G2362" s="85">
        <v>72418</v>
      </c>
      <c r="H2362" s="85">
        <v>0</v>
      </c>
      <c r="I2362" s="85">
        <v>0</v>
      </c>
      <c r="J2362" s="85">
        <v>622202</v>
      </c>
      <c r="K2362" s="85">
        <v>1154637</v>
      </c>
      <c r="L2362" s="85">
        <v>0</v>
      </c>
      <c r="M2362" s="85">
        <v>0</v>
      </c>
      <c r="N2362" s="85">
        <v>0</v>
      </c>
      <c r="O2362" s="153">
        <v>680646</v>
      </c>
      <c r="P2362" s="153">
        <v>131768</v>
      </c>
      <c r="Q2362" s="153">
        <v>0</v>
      </c>
      <c r="R2362" s="153">
        <v>0</v>
      </c>
      <c r="S2362" s="153">
        <v>0</v>
      </c>
      <c r="T2362" s="86">
        <v>1.8164247379740001E-2</v>
      </c>
      <c r="U2362" s="154" t="s">
        <v>4364</v>
      </c>
      <c r="V2362" s="154" t="s">
        <v>4364</v>
      </c>
      <c r="W2362" s="86">
        <v>1.8714300723020001E-2</v>
      </c>
      <c r="X2362" s="86">
        <v>0</v>
      </c>
      <c r="Y2362" s="86">
        <v>9.2594076153799994E-3</v>
      </c>
      <c r="Z2362" s="154" t="s">
        <v>4364</v>
      </c>
      <c r="AA2362" s="86">
        <v>6.8932695515380005E-2</v>
      </c>
      <c r="AB2362" s="86" t="s">
        <v>4364</v>
      </c>
      <c r="AC2362" s="86" t="s">
        <v>4364</v>
      </c>
      <c r="AD2362" s="154" t="s">
        <v>4364</v>
      </c>
      <c r="AE2362" s="86" t="s">
        <v>4364</v>
      </c>
      <c r="AF2362" s="86" t="s">
        <v>4364</v>
      </c>
      <c r="AG2362" s="86">
        <v>1.183434523319E-2</v>
      </c>
    </row>
    <row r="2363" spans="1:33" x14ac:dyDescent="0.35">
      <c r="A2363" s="84">
        <v>24746</v>
      </c>
      <c r="B2363" s="126">
        <v>46112</v>
      </c>
      <c r="C2363" s="84">
        <v>21072</v>
      </c>
      <c r="D2363" s="83" t="s">
        <v>2654</v>
      </c>
      <c r="E2363" s="85">
        <v>184778006</v>
      </c>
      <c r="F2363" s="85">
        <v>90805900</v>
      </c>
      <c r="G2363" s="85">
        <v>4642664</v>
      </c>
      <c r="H2363" s="85">
        <v>0</v>
      </c>
      <c r="I2363" s="85">
        <v>0</v>
      </c>
      <c r="J2363" s="85">
        <v>2849964</v>
      </c>
      <c r="K2363" s="85">
        <v>30310639</v>
      </c>
      <c r="L2363" s="85">
        <v>0</v>
      </c>
      <c r="M2363" s="85">
        <v>21927</v>
      </c>
      <c r="N2363" s="85">
        <v>0</v>
      </c>
      <c r="O2363" s="153">
        <v>2591579</v>
      </c>
      <c r="P2363" s="153">
        <v>3828420</v>
      </c>
      <c r="Q2363" s="153">
        <v>14616275</v>
      </c>
      <c r="R2363" s="153">
        <v>31944432</v>
      </c>
      <c r="S2363" s="153">
        <v>0</v>
      </c>
      <c r="T2363" s="86">
        <v>1.9283170810439999E-2</v>
      </c>
      <c r="U2363" s="154" t="s">
        <v>4364</v>
      </c>
      <c r="V2363" s="154" t="s">
        <v>4364</v>
      </c>
      <c r="W2363" s="86">
        <v>4.0722034726759997E-2</v>
      </c>
      <c r="X2363" s="86">
        <v>2.16856187227E-3</v>
      </c>
      <c r="Y2363" s="86">
        <v>1.3403806230439999E-2</v>
      </c>
      <c r="Z2363" s="154" t="s">
        <v>4364</v>
      </c>
      <c r="AA2363" s="86">
        <v>1.7122460927320001E-2</v>
      </c>
      <c r="AB2363" s="154">
        <v>0</v>
      </c>
      <c r="AC2363" s="154">
        <v>4.6814418417500002E-3</v>
      </c>
      <c r="AD2363" s="154" t="s">
        <v>4364</v>
      </c>
      <c r="AE2363" s="154">
        <v>0</v>
      </c>
      <c r="AF2363" s="154" t="s">
        <v>4364</v>
      </c>
      <c r="AG2363" s="86">
        <v>8.8681785127999995E-3</v>
      </c>
    </row>
    <row r="2364" spans="1:33" x14ac:dyDescent="0.35">
      <c r="A2364" s="84">
        <v>24751</v>
      </c>
      <c r="B2364" s="126">
        <v>46112</v>
      </c>
      <c r="C2364" s="84">
        <v>15907</v>
      </c>
      <c r="D2364" s="83" t="s">
        <v>2655</v>
      </c>
      <c r="E2364" s="85">
        <v>26708177</v>
      </c>
      <c r="F2364" s="85">
        <v>21143832</v>
      </c>
      <c r="G2364" s="85">
        <v>347485</v>
      </c>
      <c r="H2364" s="85">
        <v>12365</v>
      </c>
      <c r="I2364" s="85">
        <v>0</v>
      </c>
      <c r="J2364" s="85">
        <v>1269261</v>
      </c>
      <c r="K2364" s="85">
        <v>13109191</v>
      </c>
      <c r="L2364" s="85">
        <v>0</v>
      </c>
      <c r="M2364" s="85">
        <v>0</v>
      </c>
      <c r="N2364" s="85">
        <v>0</v>
      </c>
      <c r="O2364" s="153">
        <v>722703</v>
      </c>
      <c r="P2364" s="153">
        <v>406870</v>
      </c>
      <c r="Q2364" s="153">
        <v>4339737</v>
      </c>
      <c r="R2364" s="153">
        <v>936220</v>
      </c>
      <c r="S2364" s="153">
        <v>0</v>
      </c>
      <c r="T2364" s="86">
        <v>2.5000075442989999E-2</v>
      </c>
      <c r="U2364" s="154">
        <v>4.968359842654E-2</v>
      </c>
      <c r="V2364" s="154" t="s">
        <v>4364</v>
      </c>
      <c r="W2364" s="86">
        <v>2.6229693979890001E-2</v>
      </c>
      <c r="X2364" s="86">
        <v>0</v>
      </c>
      <c r="Y2364" s="86">
        <v>9.5706345263600005E-3</v>
      </c>
      <c r="Z2364" s="154" t="s">
        <v>4364</v>
      </c>
      <c r="AA2364" s="86">
        <v>0</v>
      </c>
      <c r="AB2364" s="86">
        <v>0</v>
      </c>
      <c r="AC2364" s="86">
        <v>0</v>
      </c>
      <c r="AD2364" s="154" t="s">
        <v>4364</v>
      </c>
      <c r="AE2364" s="86" t="s">
        <v>4364</v>
      </c>
      <c r="AF2364" s="86" t="s">
        <v>4364</v>
      </c>
      <c r="AG2364" s="86">
        <v>6.8781180158000001E-3</v>
      </c>
    </row>
    <row r="2365" spans="1:33" x14ac:dyDescent="0.35">
      <c r="A2365" s="84">
        <v>24753</v>
      </c>
      <c r="B2365" s="126">
        <v>46112</v>
      </c>
      <c r="C2365" s="84">
        <v>19648</v>
      </c>
      <c r="D2365" s="83" t="s">
        <v>2656</v>
      </c>
      <c r="E2365" s="85">
        <v>188025143</v>
      </c>
      <c r="F2365" s="85">
        <v>118136304</v>
      </c>
      <c r="G2365" s="85">
        <v>612289</v>
      </c>
      <c r="H2365" s="85">
        <v>0</v>
      </c>
      <c r="I2365" s="85">
        <v>0</v>
      </c>
      <c r="J2365" s="85">
        <v>7639850</v>
      </c>
      <c r="K2365" s="85">
        <v>16983936</v>
      </c>
      <c r="L2365" s="85">
        <v>0</v>
      </c>
      <c r="M2365" s="85">
        <v>17742790</v>
      </c>
      <c r="N2365" s="85">
        <v>1372623</v>
      </c>
      <c r="O2365" s="153">
        <v>1417493</v>
      </c>
      <c r="P2365" s="153">
        <v>9291705</v>
      </c>
      <c r="Q2365" s="153">
        <v>43672789</v>
      </c>
      <c r="R2365" s="153">
        <v>19402829</v>
      </c>
      <c r="S2365" s="153">
        <v>0</v>
      </c>
      <c r="T2365" s="86">
        <v>5.62347104253E-3</v>
      </c>
      <c r="U2365" s="154" t="s">
        <v>4364</v>
      </c>
      <c r="V2365" s="86" t="s">
        <v>4364</v>
      </c>
      <c r="W2365" s="86">
        <v>7.7194404401339997E-2</v>
      </c>
      <c r="X2365" s="86">
        <v>1.9364836473499999E-3</v>
      </c>
      <c r="Y2365" s="86">
        <v>1.288649798747E-2</v>
      </c>
      <c r="Z2365" s="154" t="s">
        <v>4364</v>
      </c>
      <c r="AA2365" s="86">
        <v>2.9458685867399998E-3</v>
      </c>
      <c r="AB2365" s="86">
        <v>0</v>
      </c>
      <c r="AC2365" s="86">
        <v>0</v>
      </c>
      <c r="AD2365" s="154" t="s">
        <v>4364</v>
      </c>
      <c r="AE2365" s="86">
        <v>0</v>
      </c>
      <c r="AF2365" s="86">
        <v>0</v>
      </c>
      <c r="AG2365" s="86">
        <v>4.4233843970299998E-3</v>
      </c>
    </row>
    <row r="2366" spans="1:33" x14ac:dyDescent="0.35">
      <c r="A2366" s="84">
        <v>24759</v>
      </c>
      <c r="B2366" s="126">
        <v>46112</v>
      </c>
      <c r="C2366" s="84">
        <v>20496</v>
      </c>
      <c r="D2366" s="83" t="s">
        <v>2657</v>
      </c>
      <c r="E2366" s="85">
        <v>6266154</v>
      </c>
      <c r="F2366" s="85">
        <v>4163369</v>
      </c>
      <c r="G2366" s="85">
        <v>0</v>
      </c>
      <c r="H2366" s="85">
        <v>0</v>
      </c>
      <c r="I2366" s="85">
        <v>0</v>
      </c>
      <c r="J2366" s="85">
        <v>582687</v>
      </c>
      <c r="K2366" s="85">
        <v>733464</v>
      </c>
      <c r="L2366" s="85">
        <v>0</v>
      </c>
      <c r="M2366" s="85">
        <v>0</v>
      </c>
      <c r="N2366" s="85">
        <v>0</v>
      </c>
      <c r="O2366" s="153">
        <v>125266</v>
      </c>
      <c r="P2366" s="153">
        <v>1358844</v>
      </c>
      <c r="Q2366" s="153">
        <v>1363109</v>
      </c>
      <c r="R2366" s="153">
        <v>0</v>
      </c>
      <c r="S2366" s="153">
        <v>0</v>
      </c>
      <c r="T2366" s="154" t="s">
        <v>4364</v>
      </c>
      <c r="U2366" s="154" t="s">
        <v>4364</v>
      </c>
      <c r="V2366" s="154" t="s">
        <v>4364</v>
      </c>
      <c r="W2366" s="86">
        <v>7.7301042263699998E-3</v>
      </c>
      <c r="X2366" s="86">
        <v>0</v>
      </c>
      <c r="Y2366" s="86">
        <v>9.8442984136999992E-4</v>
      </c>
      <c r="Z2366" s="154" t="s">
        <v>4364</v>
      </c>
      <c r="AA2366" s="86">
        <v>0</v>
      </c>
      <c r="AB2366" s="154">
        <v>0</v>
      </c>
      <c r="AC2366" s="154" t="s">
        <v>4364</v>
      </c>
      <c r="AD2366" s="154">
        <v>0</v>
      </c>
      <c r="AE2366" s="154">
        <v>0</v>
      </c>
      <c r="AF2366" s="154" t="s">
        <v>4364</v>
      </c>
      <c r="AG2366" s="86">
        <v>5.0568328563999998E-4</v>
      </c>
    </row>
    <row r="2367" spans="1:33" x14ac:dyDescent="0.35">
      <c r="A2367" s="84">
        <v>24763</v>
      </c>
      <c r="B2367" s="126">
        <v>46112</v>
      </c>
      <c r="C2367" s="84">
        <v>21364</v>
      </c>
      <c r="D2367" s="83" t="s">
        <v>4385</v>
      </c>
      <c r="E2367" s="85">
        <v>28327650</v>
      </c>
      <c r="F2367" s="85">
        <v>12147590</v>
      </c>
      <c r="G2367" s="85">
        <v>0</v>
      </c>
      <c r="H2367" s="85">
        <v>0</v>
      </c>
      <c r="I2367" s="85">
        <v>0</v>
      </c>
      <c r="J2367" s="85">
        <v>715223</v>
      </c>
      <c r="K2367" s="85">
        <v>5565441</v>
      </c>
      <c r="L2367" s="85">
        <v>0</v>
      </c>
      <c r="M2367" s="85">
        <v>0</v>
      </c>
      <c r="N2367" s="85">
        <v>0</v>
      </c>
      <c r="O2367" s="153">
        <v>203114</v>
      </c>
      <c r="P2367" s="153">
        <v>570749</v>
      </c>
      <c r="Q2367" s="153">
        <v>3946133</v>
      </c>
      <c r="R2367" s="153">
        <v>1146930</v>
      </c>
      <c r="S2367" s="153">
        <v>0</v>
      </c>
      <c r="T2367" s="86" t="s">
        <v>4364</v>
      </c>
      <c r="U2367" s="154" t="s">
        <v>4364</v>
      </c>
      <c r="V2367" s="154" t="s">
        <v>4364</v>
      </c>
      <c r="W2367" s="86">
        <v>1.8554864673199999E-3</v>
      </c>
      <c r="X2367" s="86">
        <v>0</v>
      </c>
      <c r="Y2367" s="86">
        <v>1.6177573198000001E-4</v>
      </c>
      <c r="Z2367" s="154" t="s">
        <v>4364</v>
      </c>
      <c r="AA2367" s="86">
        <v>-5.8030432400000003E-4</v>
      </c>
      <c r="AB2367" s="86">
        <v>0</v>
      </c>
      <c r="AC2367" s="86">
        <v>0</v>
      </c>
      <c r="AD2367" s="154" t="s">
        <v>4364</v>
      </c>
      <c r="AE2367" s="154" t="s">
        <v>4364</v>
      </c>
      <c r="AF2367" s="86" t="s">
        <v>4364</v>
      </c>
      <c r="AG2367" s="86">
        <v>7.2194145159999994E-5</v>
      </c>
    </row>
    <row r="2368" spans="1:33" x14ac:dyDescent="0.35">
      <c r="A2368" s="84">
        <v>24767</v>
      </c>
      <c r="B2368" s="126">
        <v>46112</v>
      </c>
      <c r="C2368" s="84">
        <v>26404</v>
      </c>
      <c r="D2368" s="83" t="s">
        <v>2658</v>
      </c>
      <c r="E2368" s="85">
        <v>505088</v>
      </c>
      <c r="F2368" s="85">
        <v>293649</v>
      </c>
      <c r="G2368" s="85">
        <v>0</v>
      </c>
      <c r="H2368" s="85">
        <v>0</v>
      </c>
      <c r="I2368" s="85">
        <v>0</v>
      </c>
      <c r="J2368" s="85">
        <v>0</v>
      </c>
      <c r="K2368" s="85">
        <v>0</v>
      </c>
      <c r="L2368" s="85">
        <v>0</v>
      </c>
      <c r="M2368" s="85">
        <v>0</v>
      </c>
      <c r="N2368" s="85">
        <v>0</v>
      </c>
      <c r="O2368" s="153">
        <v>40337</v>
      </c>
      <c r="P2368" s="153">
        <v>253312</v>
      </c>
      <c r="Q2368" s="153">
        <v>0</v>
      </c>
      <c r="R2368" s="153">
        <v>0</v>
      </c>
      <c r="S2368" s="153">
        <v>0</v>
      </c>
      <c r="T2368" s="86" t="s">
        <v>4364</v>
      </c>
      <c r="U2368" s="154" t="s">
        <v>4364</v>
      </c>
      <c r="V2368" s="86" t="s">
        <v>4364</v>
      </c>
      <c r="W2368" s="86">
        <v>0</v>
      </c>
      <c r="X2368" s="86" t="s">
        <v>4364</v>
      </c>
      <c r="Y2368" s="86" t="s">
        <v>4364</v>
      </c>
      <c r="Z2368" s="154" t="s">
        <v>4364</v>
      </c>
      <c r="AA2368" s="86">
        <v>0</v>
      </c>
      <c r="AB2368" s="86" t="s">
        <v>4364</v>
      </c>
      <c r="AC2368" s="86" t="s">
        <v>4364</v>
      </c>
      <c r="AD2368" s="154" t="s">
        <v>4364</v>
      </c>
      <c r="AE2368" s="86" t="s">
        <v>4364</v>
      </c>
      <c r="AF2368" s="86" t="s">
        <v>4364</v>
      </c>
      <c r="AG2368" s="86">
        <v>0</v>
      </c>
    </row>
    <row r="2369" spans="1:33" x14ac:dyDescent="0.35">
      <c r="A2369" s="84">
        <v>24769</v>
      </c>
      <c r="B2369" s="126">
        <v>46112</v>
      </c>
      <c r="C2369" s="84">
        <v>26408</v>
      </c>
      <c r="D2369" s="83" t="s">
        <v>2659</v>
      </c>
      <c r="E2369" s="85">
        <v>757467</v>
      </c>
      <c r="F2369" s="85">
        <v>455106</v>
      </c>
      <c r="G2369" s="85">
        <v>0</v>
      </c>
      <c r="H2369" s="85">
        <v>0</v>
      </c>
      <c r="I2369" s="85">
        <v>0</v>
      </c>
      <c r="J2369" s="85">
        <v>123690</v>
      </c>
      <c r="K2369" s="85">
        <v>292064</v>
      </c>
      <c r="L2369" s="85">
        <v>0</v>
      </c>
      <c r="M2369" s="85">
        <v>0</v>
      </c>
      <c r="N2369" s="85">
        <v>0</v>
      </c>
      <c r="O2369" s="153">
        <v>39352</v>
      </c>
      <c r="P2369" s="153">
        <v>0</v>
      </c>
      <c r="Q2369" s="153">
        <v>0</v>
      </c>
      <c r="R2369" s="153">
        <v>0</v>
      </c>
      <c r="S2369" s="153">
        <v>0</v>
      </c>
      <c r="T2369" s="86" t="s">
        <v>4364</v>
      </c>
      <c r="U2369" s="86" t="s">
        <v>4364</v>
      </c>
      <c r="V2369" s="154" t="s">
        <v>4364</v>
      </c>
      <c r="W2369" s="86">
        <v>0</v>
      </c>
      <c r="X2369" s="86">
        <v>0</v>
      </c>
      <c r="Y2369" s="86">
        <v>0</v>
      </c>
      <c r="Z2369" s="154" t="s">
        <v>4364</v>
      </c>
      <c r="AA2369" s="86">
        <v>0</v>
      </c>
      <c r="AB2369" s="86" t="s">
        <v>4364</v>
      </c>
      <c r="AC2369" s="86" t="s">
        <v>4364</v>
      </c>
      <c r="AD2369" s="154" t="s">
        <v>4364</v>
      </c>
      <c r="AE2369" s="154" t="s">
        <v>4364</v>
      </c>
      <c r="AF2369" s="154" t="s">
        <v>4364</v>
      </c>
      <c r="AG2369" s="86">
        <v>0</v>
      </c>
    </row>
    <row r="2370" spans="1:33" x14ac:dyDescent="0.35">
      <c r="A2370" s="84">
        <v>24770</v>
      </c>
      <c r="B2370" s="126">
        <v>46112</v>
      </c>
      <c r="C2370" s="84">
        <v>21616</v>
      </c>
      <c r="D2370" s="83" t="s">
        <v>2660</v>
      </c>
      <c r="E2370" s="85">
        <v>37344646</v>
      </c>
      <c r="F2370" s="85">
        <v>20926040</v>
      </c>
      <c r="G2370" s="85">
        <v>334739</v>
      </c>
      <c r="H2370" s="85">
        <v>27264</v>
      </c>
      <c r="I2370" s="85">
        <v>0</v>
      </c>
      <c r="J2370" s="85">
        <v>410234</v>
      </c>
      <c r="K2370" s="85">
        <v>3768945</v>
      </c>
      <c r="L2370" s="85">
        <v>0</v>
      </c>
      <c r="M2370" s="85">
        <v>242533</v>
      </c>
      <c r="N2370" s="85">
        <v>742426</v>
      </c>
      <c r="O2370" s="153">
        <v>829476</v>
      </c>
      <c r="P2370" s="153">
        <v>509994</v>
      </c>
      <c r="Q2370" s="153">
        <v>12579927</v>
      </c>
      <c r="R2370" s="153">
        <v>1471920</v>
      </c>
      <c r="S2370" s="153">
        <v>8582</v>
      </c>
      <c r="T2370" s="154">
        <v>1.670338921697E-2</v>
      </c>
      <c r="U2370" s="154">
        <v>2.6502253822269999E-2</v>
      </c>
      <c r="V2370" s="154" t="s">
        <v>4364</v>
      </c>
      <c r="W2370" s="86">
        <v>3.8055512923700001E-3</v>
      </c>
      <c r="X2370" s="86">
        <v>0</v>
      </c>
      <c r="Y2370" s="86">
        <v>6.0168629273400004E-3</v>
      </c>
      <c r="Z2370" s="154" t="s">
        <v>4364</v>
      </c>
      <c r="AA2370" s="86">
        <v>0</v>
      </c>
      <c r="AB2370" s="154">
        <v>-3.0019642151999998E-6</v>
      </c>
      <c r="AC2370" s="154">
        <v>0</v>
      </c>
      <c r="AD2370" s="154">
        <v>0</v>
      </c>
      <c r="AE2370" s="86">
        <v>0</v>
      </c>
      <c r="AF2370" s="154">
        <v>0</v>
      </c>
      <c r="AG2370" s="86">
        <v>1.6608162305200001E-3</v>
      </c>
    </row>
    <row r="2371" spans="1:33" x14ac:dyDescent="0.35">
      <c r="A2371" s="84">
        <v>24771</v>
      </c>
      <c r="B2371" s="126">
        <v>46112</v>
      </c>
      <c r="C2371" s="84">
        <v>18922</v>
      </c>
      <c r="D2371" s="83" t="s">
        <v>2661</v>
      </c>
      <c r="E2371" s="85">
        <v>42891902</v>
      </c>
      <c r="F2371" s="85">
        <v>30227106</v>
      </c>
      <c r="G2371" s="85">
        <v>1252103</v>
      </c>
      <c r="H2371" s="85">
        <v>0</v>
      </c>
      <c r="I2371" s="85">
        <v>0</v>
      </c>
      <c r="J2371" s="85">
        <v>3548430</v>
      </c>
      <c r="K2371" s="85">
        <v>11115783</v>
      </c>
      <c r="L2371" s="85">
        <v>0</v>
      </c>
      <c r="M2371" s="85">
        <v>0</v>
      </c>
      <c r="N2371" s="85">
        <v>0</v>
      </c>
      <c r="O2371" s="153">
        <v>1659904</v>
      </c>
      <c r="P2371" s="153">
        <v>1476531</v>
      </c>
      <c r="Q2371" s="153">
        <v>5268435</v>
      </c>
      <c r="R2371" s="153">
        <v>5905920</v>
      </c>
      <c r="S2371" s="153">
        <v>0</v>
      </c>
      <c r="T2371" s="86">
        <v>1.0579336066560001E-2</v>
      </c>
      <c r="U2371" s="86" t="s">
        <v>4364</v>
      </c>
      <c r="V2371" s="154" t="s">
        <v>4364</v>
      </c>
      <c r="W2371" s="86">
        <v>1.6788390449439999E-2</v>
      </c>
      <c r="X2371" s="86">
        <v>1.7069489954199999E-3</v>
      </c>
      <c r="Y2371" s="86">
        <v>4.7999354225500002E-3</v>
      </c>
      <c r="Z2371" s="154" t="s">
        <v>4364</v>
      </c>
      <c r="AA2371" s="86">
        <v>-1.627591974E-4</v>
      </c>
      <c r="AB2371" s="86">
        <v>0</v>
      </c>
      <c r="AC2371" s="86">
        <v>0</v>
      </c>
      <c r="AD2371" s="154" t="s">
        <v>4364</v>
      </c>
      <c r="AE2371" s="154" t="s">
        <v>4364</v>
      </c>
      <c r="AF2371" s="86" t="s">
        <v>4364</v>
      </c>
      <c r="AG2371" s="86">
        <v>3.48528535224E-3</v>
      </c>
    </row>
    <row r="2372" spans="1:33" x14ac:dyDescent="0.35">
      <c r="A2372" s="84">
        <v>24773</v>
      </c>
      <c r="B2372" s="126">
        <v>46112</v>
      </c>
      <c r="C2372" s="84">
        <v>19697</v>
      </c>
      <c r="D2372" s="83" t="s">
        <v>2662</v>
      </c>
      <c r="E2372" s="85">
        <v>16823569</v>
      </c>
      <c r="F2372" s="85">
        <v>9656063</v>
      </c>
      <c r="G2372" s="85">
        <v>221542</v>
      </c>
      <c r="H2372" s="85">
        <v>0</v>
      </c>
      <c r="I2372" s="85">
        <v>0</v>
      </c>
      <c r="J2372" s="85">
        <v>1328919</v>
      </c>
      <c r="K2372" s="85">
        <v>3094936</v>
      </c>
      <c r="L2372" s="85">
        <v>0</v>
      </c>
      <c r="M2372" s="85">
        <v>0</v>
      </c>
      <c r="N2372" s="85">
        <v>0</v>
      </c>
      <c r="O2372" s="153">
        <v>402745</v>
      </c>
      <c r="P2372" s="153">
        <v>511789</v>
      </c>
      <c r="Q2372" s="153">
        <v>1997312</v>
      </c>
      <c r="R2372" s="153">
        <v>616977</v>
      </c>
      <c r="S2372" s="153">
        <v>1481843</v>
      </c>
      <c r="T2372" s="154">
        <v>2.4558731349559999E-2</v>
      </c>
      <c r="U2372" s="154" t="s">
        <v>4364</v>
      </c>
      <c r="V2372" s="154" t="s">
        <v>4364</v>
      </c>
      <c r="W2372" s="86">
        <v>2.2884415271370001E-2</v>
      </c>
      <c r="X2372" s="86">
        <v>0</v>
      </c>
      <c r="Y2372" s="86">
        <v>4.5154546826500002E-3</v>
      </c>
      <c r="Z2372" s="154" t="s">
        <v>4364</v>
      </c>
      <c r="AA2372" s="86">
        <v>0</v>
      </c>
      <c r="AB2372" s="86">
        <v>0</v>
      </c>
      <c r="AC2372" s="86">
        <v>0</v>
      </c>
      <c r="AD2372" s="154">
        <v>0</v>
      </c>
      <c r="AE2372" s="154" t="s">
        <v>4364</v>
      </c>
      <c r="AF2372" s="154" t="s">
        <v>4364</v>
      </c>
      <c r="AG2372" s="86">
        <v>3.0574687034499999E-3</v>
      </c>
    </row>
    <row r="2373" spans="1:33" x14ac:dyDescent="0.35">
      <c r="A2373" s="84">
        <v>24774</v>
      </c>
      <c r="B2373" s="126">
        <v>46112</v>
      </c>
      <c r="C2373" s="84">
        <v>18422</v>
      </c>
      <c r="D2373" s="83" t="s">
        <v>2663</v>
      </c>
      <c r="E2373" s="85">
        <v>392540187</v>
      </c>
      <c r="F2373" s="85">
        <v>317210026</v>
      </c>
      <c r="G2373" s="85">
        <v>5242697</v>
      </c>
      <c r="H2373" s="85">
        <v>0</v>
      </c>
      <c r="I2373" s="85">
        <v>0</v>
      </c>
      <c r="J2373" s="85">
        <v>53214058</v>
      </c>
      <c r="K2373" s="85">
        <v>187410715</v>
      </c>
      <c r="L2373" s="85">
        <v>0</v>
      </c>
      <c r="M2373" s="85">
        <v>421200</v>
      </c>
      <c r="N2373" s="85">
        <v>0</v>
      </c>
      <c r="O2373" s="153">
        <v>7526870</v>
      </c>
      <c r="P2373" s="153">
        <v>10193207</v>
      </c>
      <c r="Q2373" s="153">
        <v>26465930</v>
      </c>
      <c r="R2373" s="153">
        <v>26735348</v>
      </c>
      <c r="S2373" s="153">
        <v>0</v>
      </c>
      <c r="T2373" s="86">
        <v>4.9519123530650001E-2</v>
      </c>
      <c r="U2373" s="86" t="s">
        <v>4364</v>
      </c>
      <c r="V2373" s="154" t="s">
        <v>4364</v>
      </c>
      <c r="W2373" s="86">
        <v>5.1416539934749997E-2</v>
      </c>
      <c r="X2373" s="86">
        <v>7.8349328450499998E-3</v>
      </c>
      <c r="Y2373" s="86">
        <v>1.6447267477599999E-2</v>
      </c>
      <c r="Z2373" s="154" t="s">
        <v>4364</v>
      </c>
      <c r="AA2373" s="86">
        <v>5.8777692077900002E-3</v>
      </c>
      <c r="AB2373" s="86">
        <v>-9.4625130282E-7</v>
      </c>
      <c r="AC2373" s="86">
        <v>2.1682055424000001E-4</v>
      </c>
      <c r="AD2373" s="86" t="s">
        <v>4364</v>
      </c>
      <c r="AE2373" s="86">
        <v>0</v>
      </c>
      <c r="AF2373" s="86" t="s">
        <v>4364</v>
      </c>
      <c r="AG2373" s="86">
        <v>1.290380807826E-2</v>
      </c>
    </row>
    <row r="2374" spans="1:33" x14ac:dyDescent="0.35">
      <c r="A2374" s="84">
        <v>24776</v>
      </c>
      <c r="B2374" s="126">
        <v>46112</v>
      </c>
      <c r="C2374" s="84">
        <v>26409</v>
      </c>
      <c r="D2374" s="83" t="s">
        <v>2664</v>
      </c>
      <c r="E2374" s="85">
        <v>11054584</v>
      </c>
      <c r="F2374" s="85">
        <v>6273296</v>
      </c>
      <c r="G2374" s="85">
        <v>0</v>
      </c>
      <c r="H2374" s="85">
        <v>0</v>
      </c>
      <c r="I2374" s="85">
        <v>0</v>
      </c>
      <c r="J2374" s="85">
        <v>458769</v>
      </c>
      <c r="K2374" s="85">
        <v>5126711</v>
      </c>
      <c r="L2374" s="85">
        <v>0</v>
      </c>
      <c r="M2374" s="85">
        <v>0</v>
      </c>
      <c r="N2374" s="85">
        <v>0</v>
      </c>
      <c r="O2374" s="153">
        <v>575478</v>
      </c>
      <c r="P2374" s="153">
        <v>112338</v>
      </c>
      <c r="Q2374" s="153">
        <v>0</v>
      </c>
      <c r="R2374" s="153">
        <v>0</v>
      </c>
      <c r="S2374" s="153">
        <v>0</v>
      </c>
      <c r="T2374" s="86" t="s">
        <v>4364</v>
      </c>
      <c r="U2374" s="154" t="s">
        <v>4364</v>
      </c>
      <c r="V2374" s="86" t="s">
        <v>4364</v>
      </c>
      <c r="W2374" s="86">
        <v>3.6871210424509998E-2</v>
      </c>
      <c r="X2374" s="86">
        <v>0</v>
      </c>
      <c r="Y2374" s="86">
        <v>4.6944019689400002E-3</v>
      </c>
      <c r="Z2374" s="154" t="s">
        <v>4364</v>
      </c>
      <c r="AA2374" s="86">
        <v>4.7199627285999997E-4</v>
      </c>
      <c r="AB2374" s="86" t="s">
        <v>4364</v>
      </c>
      <c r="AC2374" s="86" t="s">
        <v>4364</v>
      </c>
      <c r="AD2374" s="86" t="s">
        <v>4364</v>
      </c>
      <c r="AE2374" s="86" t="s">
        <v>4364</v>
      </c>
      <c r="AF2374" s="86" t="s">
        <v>4364</v>
      </c>
      <c r="AG2374" s="86">
        <v>6.5731010408699997E-3</v>
      </c>
    </row>
    <row r="2375" spans="1:33" x14ac:dyDescent="0.35">
      <c r="A2375" s="84">
        <v>24780</v>
      </c>
      <c r="B2375" s="126">
        <v>46112</v>
      </c>
      <c r="C2375" s="84">
        <v>16719</v>
      </c>
      <c r="D2375" s="83" t="s">
        <v>2665</v>
      </c>
      <c r="E2375" s="85">
        <v>632092192</v>
      </c>
      <c r="F2375" s="85">
        <v>530744428</v>
      </c>
      <c r="G2375" s="85">
        <v>5076492</v>
      </c>
      <c r="H2375" s="85">
        <v>0</v>
      </c>
      <c r="I2375" s="85">
        <v>0</v>
      </c>
      <c r="J2375" s="85">
        <v>24705328</v>
      </c>
      <c r="K2375" s="85">
        <v>60185675</v>
      </c>
      <c r="L2375" s="85">
        <v>0</v>
      </c>
      <c r="M2375" s="85">
        <v>229249456</v>
      </c>
      <c r="N2375" s="85">
        <v>11019594</v>
      </c>
      <c r="O2375" s="153">
        <v>2033986</v>
      </c>
      <c r="P2375" s="153">
        <v>26066440</v>
      </c>
      <c r="Q2375" s="153">
        <v>134575441</v>
      </c>
      <c r="R2375" s="153">
        <v>37832016</v>
      </c>
      <c r="S2375" s="153">
        <v>0</v>
      </c>
      <c r="T2375" s="86">
        <v>2.0376816068390001E-2</v>
      </c>
      <c r="U2375" s="154" t="s">
        <v>4364</v>
      </c>
      <c r="V2375" s="86" t="s">
        <v>4364</v>
      </c>
      <c r="W2375" s="86">
        <v>5.4045622895430002E-2</v>
      </c>
      <c r="X2375" s="86">
        <v>5.4700939400000003E-5</v>
      </c>
      <c r="Y2375" s="86">
        <v>3.2598210569899999E-3</v>
      </c>
      <c r="Z2375" s="86" t="s">
        <v>4364</v>
      </c>
      <c r="AA2375" s="86">
        <v>7.4422383596799997E-3</v>
      </c>
      <c r="AB2375" s="86">
        <v>1.3451346355999999E-4</v>
      </c>
      <c r="AC2375" s="86">
        <v>0</v>
      </c>
      <c r="AD2375" s="86" t="s">
        <v>4364</v>
      </c>
      <c r="AE2375" s="86">
        <v>0</v>
      </c>
      <c r="AF2375" s="86">
        <v>0</v>
      </c>
      <c r="AG2375" s="86">
        <v>1.2764649857099999E-3</v>
      </c>
    </row>
    <row r="2376" spans="1:33" x14ac:dyDescent="0.35">
      <c r="A2376" s="84">
        <v>24781</v>
      </c>
      <c r="B2376" s="126">
        <v>46112</v>
      </c>
      <c r="C2376" s="84">
        <v>26412</v>
      </c>
      <c r="D2376" s="83" t="s">
        <v>2666</v>
      </c>
      <c r="E2376" s="85">
        <v>1729998</v>
      </c>
      <c r="F2376" s="85">
        <v>785401</v>
      </c>
      <c r="G2376" s="85">
        <v>0</v>
      </c>
      <c r="H2376" s="85">
        <v>0</v>
      </c>
      <c r="I2376" s="85">
        <v>0</v>
      </c>
      <c r="J2376" s="85">
        <v>43694</v>
      </c>
      <c r="K2376" s="85">
        <v>222624</v>
      </c>
      <c r="L2376" s="85">
        <v>0</v>
      </c>
      <c r="M2376" s="85">
        <v>0</v>
      </c>
      <c r="N2376" s="85">
        <v>0</v>
      </c>
      <c r="O2376" s="153">
        <v>139094</v>
      </c>
      <c r="P2376" s="153">
        <v>379988</v>
      </c>
      <c r="Q2376" s="153">
        <v>0</v>
      </c>
      <c r="R2376" s="153">
        <v>0</v>
      </c>
      <c r="S2376" s="153">
        <v>0</v>
      </c>
      <c r="T2376" s="86" t="s">
        <v>4364</v>
      </c>
      <c r="U2376" s="154" t="s">
        <v>4364</v>
      </c>
      <c r="V2376" s="86" t="s">
        <v>4364</v>
      </c>
      <c r="W2376" s="86">
        <v>4.6948356807500003E-3</v>
      </c>
      <c r="X2376" s="86">
        <v>0</v>
      </c>
      <c r="Y2376" s="86">
        <v>8.5485920138440002E-2</v>
      </c>
      <c r="Z2376" s="154" t="s">
        <v>4364</v>
      </c>
      <c r="AA2376" s="86">
        <v>0</v>
      </c>
      <c r="AB2376" s="86" t="s">
        <v>4364</v>
      </c>
      <c r="AC2376" s="86" t="s">
        <v>4364</v>
      </c>
      <c r="AD2376" s="154" t="s">
        <v>4364</v>
      </c>
      <c r="AE2376" s="86" t="s">
        <v>4364</v>
      </c>
      <c r="AF2376" s="86" t="s">
        <v>4364</v>
      </c>
      <c r="AG2376" s="86">
        <v>2.866616062825E-2</v>
      </c>
    </row>
    <row r="2377" spans="1:33" x14ac:dyDescent="0.35">
      <c r="A2377" s="84">
        <v>24783</v>
      </c>
      <c r="B2377" s="126">
        <v>46112</v>
      </c>
      <c r="C2377" s="84">
        <v>16716</v>
      </c>
      <c r="D2377" s="83" t="s">
        <v>2667</v>
      </c>
      <c r="E2377" s="85">
        <v>59799885</v>
      </c>
      <c r="F2377" s="85">
        <v>40802351</v>
      </c>
      <c r="G2377" s="85">
        <v>2300224</v>
      </c>
      <c r="H2377" s="85">
        <v>115028</v>
      </c>
      <c r="I2377" s="85">
        <v>0</v>
      </c>
      <c r="J2377" s="85">
        <v>7523180</v>
      </c>
      <c r="K2377" s="85">
        <v>13673591</v>
      </c>
      <c r="L2377" s="85">
        <v>0</v>
      </c>
      <c r="M2377" s="85">
        <v>0</v>
      </c>
      <c r="N2377" s="85">
        <v>0</v>
      </c>
      <c r="O2377" s="153">
        <v>2578006</v>
      </c>
      <c r="P2377" s="153">
        <v>2559791</v>
      </c>
      <c r="Q2377" s="153">
        <v>10808333</v>
      </c>
      <c r="R2377" s="153">
        <v>1244205</v>
      </c>
      <c r="S2377" s="153">
        <v>0</v>
      </c>
      <c r="T2377" s="86">
        <v>2.6170478130950001E-2</v>
      </c>
      <c r="U2377" s="154">
        <v>0.13319982363617999</v>
      </c>
      <c r="V2377" s="154" t="s">
        <v>4364</v>
      </c>
      <c r="W2377" s="86">
        <v>5.3243574181330001E-2</v>
      </c>
      <c r="X2377" s="86">
        <v>2.42050925171E-3</v>
      </c>
      <c r="Y2377" s="86">
        <v>3.0954929538600001E-3</v>
      </c>
      <c r="Z2377" s="154" t="s">
        <v>4364</v>
      </c>
      <c r="AA2377" s="86">
        <v>1.8458158068700001E-3</v>
      </c>
      <c r="AB2377" s="86">
        <v>0</v>
      </c>
      <c r="AC2377" s="86">
        <v>0</v>
      </c>
      <c r="AD2377" s="86" t="s">
        <v>4364</v>
      </c>
      <c r="AE2377" s="86" t="s">
        <v>4364</v>
      </c>
      <c r="AF2377" s="154" t="s">
        <v>4364</v>
      </c>
      <c r="AG2377" s="86">
        <v>6.3164756967099998E-3</v>
      </c>
    </row>
    <row r="2378" spans="1:33" x14ac:dyDescent="0.35">
      <c r="A2378" s="84">
        <v>24784</v>
      </c>
      <c r="B2378" s="126">
        <v>46112</v>
      </c>
      <c r="C2378" s="84">
        <v>26413</v>
      </c>
      <c r="D2378" s="83" t="s">
        <v>2668</v>
      </c>
      <c r="E2378" s="85">
        <v>4504085</v>
      </c>
      <c r="F2378" s="85">
        <v>2702329</v>
      </c>
      <c r="G2378" s="85">
        <v>0</v>
      </c>
      <c r="H2378" s="85">
        <v>0</v>
      </c>
      <c r="I2378" s="85">
        <v>0</v>
      </c>
      <c r="J2378" s="85">
        <v>128001</v>
      </c>
      <c r="K2378" s="85">
        <v>392272</v>
      </c>
      <c r="L2378" s="85">
        <v>0</v>
      </c>
      <c r="M2378" s="85">
        <v>0</v>
      </c>
      <c r="N2378" s="85">
        <v>137236</v>
      </c>
      <c r="O2378" s="153">
        <v>2018309</v>
      </c>
      <c r="P2378" s="153">
        <v>26513</v>
      </c>
      <c r="Q2378" s="153">
        <v>0</v>
      </c>
      <c r="R2378" s="153">
        <v>0</v>
      </c>
      <c r="S2378" s="153">
        <v>0</v>
      </c>
      <c r="T2378" s="86" t="s">
        <v>4364</v>
      </c>
      <c r="U2378" s="154" t="s">
        <v>4364</v>
      </c>
      <c r="V2378" s="154" t="s">
        <v>4364</v>
      </c>
      <c r="W2378" s="86">
        <v>1.6042404180090002E-2</v>
      </c>
      <c r="X2378" s="86">
        <v>0</v>
      </c>
      <c r="Y2378" s="86">
        <v>1.9722848789619999E-2</v>
      </c>
      <c r="Z2378" s="154" t="s">
        <v>4364</v>
      </c>
      <c r="AA2378" s="86">
        <v>0</v>
      </c>
      <c r="AB2378" s="86" t="s">
        <v>4364</v>
      </c>
      <c r="AC2378" s="86" t="s">
        <v>4364</v>
      </c>
      <c r="AD2378" s="154" t="s">
        <v>4364</v>
      </c>
      <c r="AE2378" s="154" t="s">
        <v>4364</v>
      </c>
      <c r="AF2378" s="154">
        <v>0</v>
      </c>
      <c r="AG2378" s="86">
        <v>1.4349025062289999E-2</v>
      </c>
    </row>
    <row r="2379" spans="1:33" x14ac:dyDescent="0.35">
      <c r="A2379" s="84">
        <v>24793</v>
      </c>
      <c r="B2379" s="126">
        <v>46112</v>
      </c>
      <c r="C2379" s="84">
        <v>16373</v>
      </c>
      <c r="D2379" s="83" t="s">
        <v>2669</v>
      </c>
      <c r="E2379" s="85">
        <v>36081049</v>
      </c>
      <c r="F2379" s="85">
        <v>18903282</v>
      </c>
      <c r="G2379" s="85">
        <v>1530146</v>
      </c>
      <c r="H2379" s="85">
        <v>0</v>
      </c>
      <c r="I2379" s="85">
        <v>0</v>
      </c>
      <c r="J2379" s="85">
        <v>1953158</v>
      </c>
      <c r="K2379" s="85">
        <v>7499324</v>
      </c>
      <c r="L2379" s="85">
        <v>0</v>
      </c>
      <c r="M2379" s="85">
        <v>40574</v>
      </c>
      <c r="N2379" s="85">
        <v>0</v>
      </c>
      <c r="O2379" s="153">
        <v>4052808</v>
      </c>
      <c r="P2379" s="153">
        <v>2339620</v>
      </c>
      <c r="Q2379" s="153">
        <v>1335210</v>
      </c>
      <c r="R2379" s="153">
        <v>152442</v>
      </c>
      <c r="S2379" s="153">
        <v>0</v>
      </c>
      <c r="T2379" s="154">
        <v>3.7385227807099999E-3</v>
      </c>
      <c r="U2379" s="154" t="s">
        <v>4364</v>
      </c>
      <c r="V2379" s="154" t="s">
        <v>4364</v>
      </c>
      <c r="W2379" s="86">
        <v>3.8512272896300001E-3</v>
      </c>
      <c r="X2379" s="86">
        <v>0</v>
      </c>
      <c r="Y2379" s="86">
        <v>-3.5206698149999998E-4</v>
      </c>
      <c r="Z2379" s="154" t="s">
        <v>4364</v>
      </c>
      <c r="AA2379" s="86">
        <v>1.302045764199E-2</v>
      </c>
      <c r="AB2379" s="154">
        <v>-4.4067229000000003E-5</v>
      </c>
      <c r="AC2379" s="154">
        <v>6.3079879203600002E-3</v>
      </c>
      <c r="AD2379" s="154" t="s">
        <v>4364</v>
      </c>
      <c r="AE2379" s="154">
        <v>-1.6336939413899999E-2</v>
      </c>
      <c r="AF2379" s="154" t="s">
        <v>4364</v>
      </c>
      <c r="AG2379" s="86">
        <v>2.7520502186600001E-3</v>
      </c>
    </row>
    <row r="2380" spans="1:33" x14ac:dyDescent="0.35">
      <c r="A2380" s="84">
        <v>24796</v>
      </c>
      <c r="B2380" s="126">
        <v>46112</v>
      </c>
      <c r="C2380" s="84">
        <v>20292</v>
      </c>
      <c r="D2380" s="83" t="s">
        <v>2670</v>
      </c>
      <c r="E2380" s="85">
        <v>122831522</v>
      </c>
      <c r="F2380" s="85">
        <v>63539373</v>
      </c>
      <c r="G2380" s="85">
        <v>2217825</v>
      </c>
      <c r="H2380" s="85">
        <v>0</v>
      </c>
      <c r="I2380" s="85">
        <v>0</v>
      </c>
      <c r="J2380" s="85">
        <v>11309733</v>
      </c>
      <c r="K2380" s="85">
        <v>11586642</v>
      </c>
      <c r="L2380" s="85">
        <v>0</v>
      </c>
      <c r="M2380" s="85">
        <v>0</v>
      </c>
      <c r="N2380" s="85">
        <v>0</v>
      </c>
      <c r="O2380" s="153">
        <v>7913580</v>
      </c>
      <c r="P2380" s="153">
        <v>2947805</v>
      </c>
      <c r="Q2380" s="153">
        <v>18020551</v>
      </c>
      <c r="R2380" s="153">
        <v>9543238</v>
      </c>
      <c r="S2380" s="153">
        <v>0</v>
      </c>
      <c r="T2380" s="154">
        <v>2.805364181884E-2</v>
      </c>
      <c r="U2380" s="154" t="s">
        <v>4364</v>
      </c>
      <c r="V2380" s="154" t="s">
        <v>4364</v>
      </c>
      <c r="W2380" s="86">
        <v>2.179118713198E-2</v>
      </c>
      <c r="X2380" s="86">
        <v>4.3555624683399999E-3</v>
      </c>
      <c r="Y2380" s="86">
        <v>1.9954663212559998E-2</v>
      </c>
      <c r="Z2380" s="154" t="s">
        <v>4364</v>
      </c>
      <c r="AA2380" s="86">
        <v>8.4383729217999998E-4</v>
      </c>
      <c r="AB2380" s="86">
        <v>0</v>
      </c>
      <c r="AC2380" s="86">
        <v>0</v>
      </c>
      <c r="AD2380" s="154" t="s">
        <v>4364</v>
      </c>
      <c r="AE2380" s="154" t="s">
        <v>4364</v>
      </c>
      <c r="AF2380" s="154" t="s">
        <v>4364</v>
      </c>
      <c r="AG2380" s="86">
        <v>8.2082562303500001E-3</v>
      </c>
    </row>
    <row r="2381" spans="1:33" x14ac:dyDescent="0.35">
      <c r="A2381" s="84">
        <v>24797</v>
      </c>
      <c r="B2381" s="126">
        <v>46112</v>
      </c>
      <c r="C2381" s="84">
        <v>18730</v>
      </c>
      <c r="D2381" s="83" t="s">
        <v>2671</v>
      </c>
      <c r="E2381" s="85">
        <v>173187041</v>
      </c>
      <c r="F2381" s="85">
        <v>98702205</v>
      </c>
      <c r="G2381" s="85">
        <v>0</v>
      </c>
      <c r="H2381" s="85">
        <v>0</v>
      </c>
      <c r="I2381" s="85">
        <v>2020098</v>
      </c>
      <c r="J2381" s="85">
        <v>4013344</v>
      </c>
      <c r="K2381" s="85">
        <v>17889122</v>
      </c>
      <c r="L2381" s="85">
        <v>0</v>
      </c>
      <c r="M2381" s="85">
        <v>58413</v>
      </c>
      <c r="N2381" s="85">
        <v>0</v>
      </c>
      <c r="O2381" s="153">
        <v>2849742</v>
      </c>
      <c r="P2381" s="153">
        <v>3564465</v>
      </c>
      <c r="Q2381" s="153">
        <v>46507821</v>
      </c>
      <c r="R2381" s="153">
        <v>21799200</v>
      </c>
      <c r="S2381" s="153">
        <v>0</v>
      </c>
      <c r="T2381" s="154" t="s">
        <v>4364</v>
      </c>
      <c r="U2381" s="86" t="s">
        <v>4364</v>
      </c>
      <c r="V2381" s="154">
        <v>5.8267829203299997E-3</v>
      </c>
      <c r="W2381" s="86">
        <v>3.187685444472E-2</v>
      </c>
      <c r="X2381" s="86">
        <v>1.7046773708E-3</v>
      </c>
      <c r="Y2381" s="86">
        <v>9.7550521304199996E-3</v>
      </c>
      <c r="Z2381" s="154" t="s">
        <v>4364</v>
      </c>
      <c r="AA2381" s="86">
        <v>2.2133516850970002E-2</v>
      </c>
      <c r="AB2381" s="154">
        <v>0</v>
      </c>
      <c r="AC2381" s="154">
        <v>-1.184714327E-4</v>
      </c>
      <c r="AD2381" s="154" t="s">
        <v>4364</v>
      </c>
      <c r="AE2381" s="154">
        <v>0</v>
      </c>
      <c r="AF2381" s="154" t="s">
        <v>4364</v>
      </c>
      <c r="AG2381" s="86">
        <v>3.8338660358599999E-3</v>
      </c>
    </row>
    <row r="2382" spans="1:33" x14ac:dyDescent="0.35">
      <c r="A2382" s="84">
        <v>24801</v>
      </c>
      <c r="B2382" s="126">
        <v>46112</v>
      </c>
      <c r="C2382" s="84">
        <v>17767</v>
      </c>
      <c r="D2382" s="83" t="s">
        <v>2672</v>
      </c>
      <c r="E2382" s="85">
        <v>47988704</v>
      </c>
      <c r="F2382" s="85">
        <v>34058186</v>
      </c>
      <c r="G2382" s="85">
        <v>1143393</v>
      </c>
      <c r="H2382" s="85">
        <v>151824</v>
      </c>
      <c r="I2382" s="85">
        <v>0</v>
      </c>
      <c r="J2382" s="85">
        <v>10633626</v>
      </c>
      <c r="K2382" s="85">
        <v>9732824</v>
      </c>
      <c r="L2382" s="85">
        <v>0</v>
      </c>
      <c r="M2382" s="85">
        <v>3031815</v>
      </c>
      <c r="N2382" s="85">
        <v>0</v>
      </c>
      <c r="O2382" s="153">
        <v>2825856</v>
      </c>
      <c r="P2382" s="153">
        <v>184875</v>
      </c>
      <c r="Q2382" s="153">
        <v>5944113</v>
      </c>
      <c r="R2382" s="153">
        <v>409860</v>
      </c>
      <c r="S2382" s="153">
        <v>0</v>
      </c>
      <c r="T2382" s="154">
        <v>3.3457172384079997E-2</v>
      </c>
      <c r="U2382" s="154">
        <v>6.5969985901239994E-2</v>
      </c>
      <c r="V2382" s="154" t="s">
        <v>4364</v>
      </c>
      <c r="W2382" s="86">
        <v>2.8686668053110001E-2</v>
      </c>
      <c r="X2382" s="86">
        <v>1.1149257555600001E-3</v>
      </c>
      <c r="Y2382" s="86">
        <v>5.5770425215400004E-3</v>
      </c>
      <c r="Z2382" s="154" t="s">
        <v>4364</v>
      </c>
      <c r="AA2382" s="86">
        <v>4.0174268615450003E-2</v>
      </c>
      <c r="AB2382" s="154">
        <v>0</v>
      </c>
      <c r="AC2382" s="154">
        <v>0</v>
      </c>
      <c r="AD2382" s="154" t="s">
        <v>4364</v>
      </c>
      <c r="AE2382" s="154">
        <v>0</v>
      </c>
      <c r="AF2382" s="154" t="s">
        <v>4364</v>
      </c>
      <c r="AG2382" s="86">
        <v>5.2292271623199998E-3</v>
      </c>
    </row>
    <row r="2383" spans="1:33" x14ac:dyDescent="0.35">
      <c r="A2383" s="84">
        <v>24804</v>
      </c>
      <c r="B2383" s="126">
        <v>46112</v>
      </c>
      <c r="C2383" s="84">
        <v>26419</v>
      </c>
      <c r="D2383" s="83" t="s">
        <v>2673</v>
      </c>
      <c r="E2383" s="85">
        <v>7658916</v>
      </c>
      <c r="F2383" s="85">
        <v>6112421</v>
      </c>
      <c r="G2383" s="85">
        <v>0</v>
      </c>
      <c r="H2383" s="85">
        <v>0</v>
      </c>
      <c r="I2383" s="85">
        <v>0</v>
      </c>
      <c r="J2383" s="85">
        <v>1761040</v>
      </c>
      <c r="K2383" s="85">
        <v>4169932</v>
      </c>
      <c r="L2383" s="85">
        <v>0</v>
      </c>
      <c r="M2383" s="85">
        <v>0</v>
      </c>
      <c r="N2383" s="85">
        <v>0</v>
      </c>
      <c r="O2383" s="153">
        <v>148020</v>
      </c>
      <c r="P2383" s="153">
        <v>33429</v>
      </c>
      <c r="Q2383" s="153">
        <v>0</v>
      </c>
      <c r="R2383" s="153">
        <v>0</v>
      </c>
      <c r="S2383" s="153">
        <v>0</v>
      </c>
      <c r="T2383" s="86" t="s">
        <v>4364</v>
      </c>
      <c r="U2383" s="154" t="s">
        <v>4364</v>
      </c>
      <c r="V2383" s="154" t="s">
        <v>4364</v>
      </c>
      <c r="W2383" s="86">
        <v>3.7201948926269997E-2</v>
      </c>
      <c r="X2383" s="86">
        <v>1.8042951194849999E-2</v>
      </c>
      <c r="Y2383" s="86">
        <v>8.8715661538199993E-3</v>
      </c>
      <c r="Z2383" s="154" t="s">
        <v>4364</v>
      </c>
      <c r="AA2383" s="86">
        <v>0</v>
      </c>
      <c r="AB2383" s="154" t="s">
        <v>4364</v>
      </c>
      <c r="AC2383" s="154" t="s">
        <v>4364</v>
      </c>
      <c r="AD2383" s="154" t="s">
        <v>4364</v>
      </c>
      <c r="AE2383" s="154" t="s">
        <v>4364</v>
      </c>
      <c r="AF2383" s="154" t="s">
        <v>4364</v>
      </c>
      <c r="AG2383" s="86">
        <v>1.2212048200619999E-2</v>
      </c>
    </row>
    <row r="2384" spans="1:33" x14ac:dyDescent="0.35">
      <c r="A2384" s="84">
        <v>24807</v>
      </c>
      <c r="B2384" s="126">
        <v>46112</v>
      </c>
      <c r="C2384" s="84">
        <v>16231</v>
      </c>
      <c r="D2384" s="83" t="s">
        <v>2674</v>
      </c>
      <c r="E2384" s="85">
        <v>90526289</v>
      </c>
      <c r="F2384" s="85">
        <v>45632093</v>
      </c>
      <c r="G2384" s="85">
        <v>765797</v>
      </c>
      <c r="H2384" s="85">
        <v>0</v>
      </c>
      <c r="I2384" s="85">
        <v>0</v>
      </c>
      <c r="J2384" s="85">
        <v>3915243</v>
      </c>
      <c r="K2384" s="85">
        <v>10065018</v>
      </c>
      <c r="L2384" s="85">
        <v>0</v>
      </c>
      <c r="M2384" s="85">
        <v>0</v>
      </c>
      <c r="N2384" s="85">
        <v>0</v>
      </c>
      <c r="O2384" s="153">
        <v>1907654</v>
      </c>
      <c r="P2384" s="153">
        <v>906074</v>
      </c>
      <c r="Q2384" s="153">
        <v>12260170</v>
      </c>
      <c r="R2384" s="153">
        <v>6431858</v>
      </c>
      <c r="S2384" s="153">
        <v>9380279</v>
      </c>
      <c r="T2384" s="86">
        <v>6.9186316005699997E-3</v>
      </c>
      <c r="U2384" s="154" t="s">
        <v>4364</v>
      </c>
      <c r="V2384" s="154" t="s">
        <v>4364</v>
      </c>
      <c r="W2384" s="86">
        <v>1.531283925176E-2</v>
      </c>
      <c r="X2384" s="86">
        <v>-8.0742344999999997E-5</v>
      </c>
      <c r="Y2384" s="86">
        <v>3.6950784373200002E-3</v>
      </c>
      <c r="Z2384" s="154" t="s">
        <v>4364</v>
      </c>
      <c r="AA2384" s="86">
        <v>0</v>
      </c>
      <c r="AB2384" s="154">
        <v>0</v>
      </c>
      <c r="AC2384" s="154">
        <v>-1.1948066755E-3</v>
      </c>
      <c r="AD2384" s="154">
        <v>0</v>
      </c>
      <c r="AE2384" s="154">
        <v>0</v>
      </c>
      <c r="AF2384" s="154" t="s">
        <v>4364</v>
      </c>
      <c r="AG2384" s="86">
        <v>1.5468442237299999E-3</v>
      </c>
    </row>
    <row r="2385" spans="1:33" x14ac:dyDescent="0.35">
      <c r="A2385" s="84">
        <v>24810</v>
      </c>
      <c r="B2385" s="126">
        <v>46112</v>
      </c>
      <c r="C2385" s="84">
        <v>26424</v>
      </c>
      <c r="D2385" s="83" t="s">
        <v>2675</v>
      </c>
      <c r="E2385" s="85">
        <v>10560544</v>
      </c>
      <c r="F2385" s="85">
        <v>5572735</v>
      </c>
      <c r="G2385" s="85">
        <v>0</v>
      </c>
      <c r="H2385" s="85">
        <v>0</v>
      </c>
      <c r="I2385" s="85">
        <v>0</v>
      </c>
      <c r="J2385" s="85">
        <v>967491</v>
      </c>
      <c r="K2385" s="85">
        <v>1162862</v>
      </c>
      <c r="L2385" s="85">
        <v>6777</v>
      </c>
      <c r="M2385" s="85">
        <v>2099233</v>
      </c>
      <c r="N2385" s="85">
        <v>189724</v>
      </c>
      <c r="O2385" s="153">
        <v>870006</v>
      </c>
      <c r="P2385" s="153">
        <v>276642</v>
      </c>
      <c r="Q2385" s="153">
        <v>0</v>
      </c>
      <c r="R2385" s="153">
        <v>0</v>
      </c>
      <c r="S2385" s="153">
        <v>0</v>
      </c>
      <c r="T2385" s="154" t="s">
        <v>4364</v>
      </c>
      <c r="U2385" s="154" t="s">
        <v>4364</v>
      </c>
      <c r="V2385" s="154" t="s">
        <v>4364</v>
      </c>
      <c r="W2385" s="86">
        <v>9.2524218914940004E-2</v>
      </c>
      <c r="X2385" s="86">
        <v>5.1758312096500001E-3</v>
      </c>
      <c r="Y2385" s="86">
        <v>7.7142469513800001E-3</v>
      </c>
      <c r="Z2385" s="154">
        <v>0</v>
      </c>
      <c r="AA2385" s="86">
        <v>0</v>
      </c>
      <c r="AB2385" s="154" t="s">
        <v>4364</v>
      </c>
      <c r="AC2385" s="154" t="s">
        <v>4364</v>
      </c>
      <c r="AD2385" s="154" t="s">
        <v>4364</v>
      </c>
      <c r="AE2385" s="154">
        <v>0</v>
      </c>
      <c r="AF2385" s="154">
        <v>0</v>
      </c>
      <c r="AG2385" s="86">
        <v>1.452212055958E-2</v>
      </c>
    </row>
    <row r="2386" spans="1:33" x14ac:dyDescent="0.35">
      <c r="A2386" s="84">
        <v>24811</v>
      </c>
      <c r="B2386" s="126">
        <v>46112</v>
      </c>
      <c r="C2386" s="84">
        <v>16871</v>
      </c>
      <c r="D2386" s="83" t="s">
        <v>2676</v>
      </c>
      <c r="E2386" s="85">
        <v>36722594</v>
      </c>
      <c r="F2386" s="85">
        <v>29209324</v>
      </c>
      <c r="G2386" s="85">
        <v>216899</v>
      </c>
      <c r="H2386" s="85">
        <v>0</v>
      </c>
      <c r="I2386" s="85">
        <v>0</v>
      </c>
      <c r="J2386" s="85">
        <v>828886</v>
      </c>
      <c r="K2386" s="85">
        <v>9243106</v>
      </c>
      <c r="L2386" s="85">
        <v>0</v>
      </c>
      <c r="M2386" s="85">
        <v>890807</v>
      </c>
      <c r="N2386" s="85">
        <v>46898</v>
      </c>
      <c r="O2386" s="153">
        <v>315014</v>
      </c>
      <c r="P2386" s="153">
        <v>616927</v>
      </c>
      <c r="Q2386" s="153">
        <v>9117825</v>
      </c>
      <c r="R2386" s="153">
        <v>7932962</v>
      </c>
      <c r="S2386" s="153">
        <v>0</v>
      </c>
      <c r="T2386" s="154">
        <v>2.32028201004E-3</v>
      </c>
      <c r="U2386" s="154" t="s">
        <v>4364</v>
      </c>
      <c r="V2386" s="154" t="s">
        <v>4364</v>
      </c>
      <c r="W2386" s="86">
        <v>1.494973481532E-2</v>
      </c>
      <c r="X2386" s="86">
        <v>8.1318714047000004E-4</v>
      </c>
      <c r="Y2386" s="86">
        <v>2.4230813028999999E-3</v>
      </c>
      <c r="Z2386" s="154" t="s">
        <v>4364</v>
      </c>
      <c r="AA2386" s="154">
        <v>1.6307627784000001E-4</v>
      </c>
      <c r="AB2386" s="154">
        <v>0</v>
      </c>
      <c r="AC2386" s="154">
        <v>0</v>
      </c>
      <c r="AD2386" s="154" t="s">
        <v>4364</v>
      </c>
      <c r="AE2386" s="154">
        <v>0</v>
      </c>
      <c r="AF2386" s="154">
        <v>0</v>
      </c>
      <c r="AG2386" s="86">
        <v>1.01252367933E-3</v>
      </c>
    </row>
    <row r="2387" spans="1:33" x14ac:dyDescent="0.35">
      <c r="A2387" s="84">
        <v>24812</v>
      </c>
      <c r="B2387" s="126">
        <v>46112</v>
      </c>
      <c r="C2387" s="84">
        <v>15005</v>
      </c>
      <c r="D2387" s="83" t="s">
        <v>2677</v>
      </c>
      <c r="E2387" s="85">
        <v>958484908</v>
      </c>
      <c r="F2387" s="85">
        <v>740628073</v>
      </c>
      <c r="G2387" s="85">
        <v>6391083</v>
      </c>
      <c r="H2387" s="85">
        <v>970507</v>
      </c>
      <c r="I2387" s="85">
        <v>0</v>
      </c>
      <c r="J2387" s="85">
        <v>39115005</v>
      </c>
      <c r="K2387" s="85">
        <v>148818597</v>
      </c>
      <c r="L2387" s="85">
        <v>0</v>
      </c>
      <c r="M2387" s="85">
        <v>189949942</v>
      </c>
      <c r="N2387" s="85">
        <v>14542848</v>
      </c>
      <c r="O2387" s="153">
        <v>8887509</v>
      </c>
      <c r="P2387" s="153">
        <v>75974470</v>
      </c>
      <c r="Q2387" s="153">
        <v>177065664</v>
      </c>
      <c r="R2387" s="153">
        <v>74962088</v>
      </c>
      <c r="S2387" s="153">
        <v>3950360</v>
      </c>
      <c r="T2387" s="154">
        <v>2.7074813055379999E-2</v>
      </c>
      <c r="U2387" s="154">
        <v>0.13583095640831</v>
      </c>
      <c r="V2387" s="154" t="s">
        <v>4364</v>
      </c>
      <c r="W2387" s="86">
        <v>5.9345135857510001E-2</v>
      </c>
      <c r="X2387" s="86">
        <v>5.4557473822299998E-3</v>
      </c>
      <c r="Y2387" s="86">
        <v>7.2053945197100002E-3</v>
      </c>
      <c r="Z2387" s="154" t="s">
        <v>4364</v>
      </c>
      <c r="AA2387" s="86">
        <v>1.3672836443649999E-2</v>
      </c>
      <c r="AB2387" s="154">
        <v>3.655456913E-5</v>
      </c>
      <c r="AC2387" s="154">
        <v>2.1731529100999999E-4</v>
      </c>
      <c r="AD2387" s="154">
        <v>0</v>
      </c>
      <c r="AE2387" s="154">
        <v>2.7582959977499998E-3</v>
      </c>
      <c r="AF2387" s="154">
        <v>1.9717158568269999E-2</v>
      </c>
      <c r="AG2387" s="86">
        <v>5.7249836160500004E-3</v>
      </c>
    </row>
    <row r="2388" spans="1:33" x14ac:dyDescent="0.35">
      <c r="A2388" s="84">
        <v>24813</v>
      </c>
      <c r="B2388" s="126">
        <v>46112</v>
      </c>
      <c r="C2388" s="84">
        <v>20206</v>
      </c>
      <c r="D2388" s="83" t="s">
        <v>2678</v>
      </c>
      <c r="E2388" s="85">
        <v>60754487</v>
      </c>
      <c r="F2388" s="85">
        <v>55071464</v>
      </c>
      <c r="G2388" s="85">
        <v>2655033</v>
      </c>
      <c r="H2388" s="85">
        <v>0</v>
      </c>
      <c r="I2388" s="85">
        <v>0</v>
      </c>
      <c r="J2388" s="85">
        <v>8644501</v>
      </c>
      <c r="K2388" s="85">
        <v>20505445</v>
      </c>
      <c r="L2388" s="85">
        <v>0</v>
      </c>
      <c r="M2388" s="85">
        <v>0</v>
      </c>
      <c r="N2388" s="85">
        <v>0</v>
      </c>
      <c r="O2388" s="153">
        <v>5320172</v>
      </c>
      <c r="P2388" s="153">
        <v>2086763</v>
      </c>
      <c r="Q2388" s="153">
        <v>7400188</v>
      </c>
      <c r="R2388" s="153">
        <v>8459362</v>
      </c>
      <c r="S2388" s="153">
        <v>0</v>
      </c>
      <c r="T2388" s="154">
        <v>4.0810694622720002E-2</v>
      </c>
      <c r="U2388" s="154" t="s">
        <v>4364</v>
      </c>
      <c r="V2388" s="154" t="s">
        <v>4364</v>
      </c>
      <c r="W2388" s="86">
        <v>0.10447956305663</v>
      </c>
      <c r="X2388" s="86">
        <v>0</v>
      </c>
      <c r="Y2388" s="86">
        <v>3.3964406658290001E-2</v>
      </c>
      <c r="Z2388" s="154" t="s">
        <v>4364</v>
      </c>
      <c r="AA2388" s="86">
        <v>3.0880209161250002E-2</v>
      </c>
      <c r="AB2388" s="154">
        <v>4.5616859103200002E-3</v>
      </c>
      <c r="AC2388" s="154">
        <v>0</v>
      </c>
      <c r="AD2388" s="154" t="s">
        <v>4364</v>
      </c>
      <c r="AE2388" s="154" t="s">
        <v>4364</v>
      </c>
      <c r="AF2388" s="154" t="s">
        <v>4364</v>
      </c>
      <c r="AG2388" s="86">
        <v>3.3485924932859998E-2</v>
      </c>
    </row>
    <row r="2389" spans="1:33" x14ac:dyDescent="0.35">
      <c r="A2389" s="84">
        <v>24816</v>
      </c>
      <c r="B2389" s="126">
        <v>46112</v>
      </c>
      <c r="C2389" s="84">
        <v>14589</v>
      </c>
      <c r="D2389" s="83" t="s">
        <v>2679</v>
      </c>
      <c r="E2389" s="85">
        <v>27468482</v>
      </c>
      <c r="F2389" s="85">
        <v>11378256</v>
      </c>
      <c r="G2389" s="85">
        <v>0</v>
      </c>
      <c r="H2389" s="85">
        <v>0</v>
      </c>
      <c r="I2389" s="85">
        <v>0</v>
      </c>
      <c r="J2389" s="85">
        <v>1700770</v>
      </c>
      <c r="K2389" s="85">
        <v>3317989</v>
      </c>
      <c r="L2389" s="85">
        <v>0</v>
      </c>
      <c r="M2389" s="85">
        <v>0</v>
      </c>
      <c r="N2389" s="85">
        <v>0</v>
      </c>
      <c r="O2389" s="153">
        <v>768843</v>
      </c>
      <c r="P2389" s="153">
        <v>747018</v>
      </c>
      <c r="Q2389" s="153">
        <v>3370493</v>
      </c>
      <c r="R2389" s="153">
        <v>1473143</v>
      </c>
      <c r="S2389" s="153">
        <v>0</v>
      </c>
      <c r="T2389" s="154" t="s">
        <v>4364</v>
      </c>
      <c r="U2389" s="154" t="s">
        <v>4364</v>
      </c>
      <c r="V2389" s="154" t="s">
        <v>4364</v>
      </c>
      <c r="W2389" s="86">
        <v>8.6237856674300003E-3</v>
      </c>
      <c r="X2389" s="86">
        <v>1.4896606991400001E-3</v>
      </c>
      <c r="Y2389" s="86">
        <v>1.068912183544E-2</v>
      </c>
      <c r="Z2389" s="154" t="s">
        <v>4364</v>
      </c>
      <c r="AA2389" s="86">
        <v>0</v>
      </c>
      <c r="AB2389" s="154">
        <v>0</v>
      </c>
      <c r="AC2389" s="154">
        <v>0</v>
      </c>
      <c r="AD2389" s="154" t="s">
        <v>4364</v>
      </c>
      <c r="AE2389" s="154" t="s">
        <v>4364</v>
      </c>
      <c r="AF2389" s="154" t="s">
        <v>4364</v>
      </c>
      <c r="AG2389" s="86">
        <v>3.6290270132700001E-3</v>
      </c>
    </row>
    <row r="2390" spans="1:33" x14ac:dyDescent="0.35">
      <c r="A2390" s="84">
        <v>24818</v>
      </c>
      <c r="B2390" s="126">
        <v>46112</v>
      </c>
      <c r="C2390" s="84">
        <v>23008</v>
      </c>
      <c r="D2390" s="83" t="s">
        <v>2680</v>
      </c>
      <c r="E2390" s="85">
        <v>335593782</v>
      </c>
      <c r="F2390" s="85">
        <v>208947649</v>
      </c>
      <c r="G2390" s="85">
        <v>312840</v>
      </c>
      <c r="H2390" s="85">
        <v>0</v>
      </c>
      <c r="I2390" s="85">
        <v>5493694</v>
      </c>
      <c r="J2390" s="85">
        <v>27058698</v>
      </c>
      <c r="K2390" s="85">
        <v>7775967</v>
      </c>
      <c r="L2390" s="85">
        <v>0</v>
      </c>
      <c r="M2390" s="85">
        <v>31321265</v>
      </c>
      <c r="N2390" s="85">
        <v>6303460</v>
      </c>
      <c r="O2390" s="153">
        <v>38284488</v>
      </c>
      <c r="P2390" s="153">
        <v>2996315</v>
      </c>
      <c r="Q2390" s="153">
        <v>89400922</v>
      </c>
      <c r="R2390" s="153">
        <v>0</v>
      </c>
      <c r="S2390" s="153">
        <v>0</v>
      </c>
      <c r="T2390" s="154">
        <v>1.249458691154E-2</v>
      </c>
      <c r="U2390" s="154" t="s">
        <v>4364</v>
      </c>
      <c r="V2390" s="86">
        <v>0</v>
      </c>
      <c r="W2390" s="86">
        <v>7.4861709428599996E-3</v>
      </c>
      <c r="X2390" s="86">
        <v>2.3041584359E-4</v>
      </c>
      <c r="Y2390" s="86">
        <v>0</v>
      </c>
      <c r="Z2390" s="154" t="s">
        <v>4364</v>
      </c>
      <c r="AA2390" s="86">
        <v>0</v>
      </c>
      <c r="AB2390" s="86">
        <v>0</v>
      </c>
      <c r="AC2390" s="86" t="s">
        <v>4364</v>
      </c>
      <c r="AD2390" s="154" t="s">
        <v>4364</v>
      </c>
      <c r="AE2390" s="154">
        <v>0</v>
      </c>
      <c r="AF2390" s="154">
        <v>0</v>
      </c>
      <c r="AG2390" s="86">
        <v>1.4414310250800001E-3</v>
      </c>
    </row>
    <row r="2391" spans="1:33" x14ac:dyDescent="0.35">
      <c r="A2391" s="84">
        <v>24819</v>
      </c>
      <c r="B2391" s="126">
        <v>46112</v>
      </c>
      <c r="C2391" s="84">
        <v>20811</v>
      </c>
      <c r="D2391" s="83" t="s">
        <v>2681</v>
      </c>
      <c r="E2391" s="85">
        <v>65252594</v>
      </c>
      <c r="F2391" s="85">
        <v>40830049</v>
      </c>
      <c r="G2391" s="85">
        <v>2208088</v>
      </c>
      <c r="H2391" s="85">
        <v>0</v>
      </c>
      <c r="I2391" s="85">
        <v>0</v>
      </c>
      <c r="J2391" s="85">
        <v>10817010</v>
      </c>
      <c r="K2391" s="85">
        <v>14116395</v>
      </c>
      <c r="L2391" s="85">
        <v>0</v>
      </c>
      <c r="M2391" s="85">
        <v>0</v>
      </c>
      <c r="N2391" s="85">
        <v>0</v>
      </c>
      <c r="O2391" s="153">
        <v>2162385</v>
      </c>
      <c r="P2391" s="153">
        <v>2322899</v>
      </c>
      <c r="Q2391" s="153">
        <v>0</v>
      </c>
      <c r="R2391" s="153">
        <v>9203272</v>
      </c>
      <c r="S2391" s="153">
        <v>0</v>
      </c>
      <c r="T2391" s="86">
        <v>6.2719335861299999E-3</v>
      </c>
      <c r="U2391" s="154" t="s">
        <v>4364</v>
      </c>
      <c r="V2391" s="154" t="s">
        <v>4364</v>
      </c>
      <c r="W2391" s="86">
        <v>6.7396780596800003E-3</v>
      </c>
      <c r="X2391" s="86">
        <v>0</v>
      </c>
      <c r="Y2391" s="86">
        <v>4.4790658197100004E-3</v>
      </c>
      <c r="Z2391" s="154" t="s">
        <v>4364</v>
      </c>
      <c r="AA2391" s="86">
        <v>3.4902862210600002E-3</v>
      </c>
      <c r="AB2391" s="86" t="s">
        <v>4364</v>
      </c>
      <c r="AC2391" s="86">
        <v>1.4556628424699999E-3</v>
      </c>
      <c r="AD2391" s="86" t="s">
        <v>4364</v>
      </c>
      <c r="AE2391" s="86" t="s">
        <v>4364</v>
      </c>
      <c r="AF2391" s="154" t="s">
        <v>4364</v>
      </c>
      <c r="AG2391" s="86">
        <v>2.5855585242399999E-3</v>
      </c>
    </row>
    <row r="2392" spans="1:33" x14ac:dyDescent="0.35">
      <c r="A2392" s="84">
        <v>24823</v>
      </c>
      <c r="B2392" s="126">
        <v>46112</v>
      </c>
      <c r="C2392" s="84">
        <v>26426</v>
      </c>
      <c r="D2392" s="83" t="s">
        <v>2682</v>
      </c>
      <c r="E2392" s="85">
        <v>2590763</v>
      </c>
      <c r="F2392" s="85">
        <v>108579</v>
      </c>
      <c r="G2392" s="85">
        <v>539</v>
      </c>
      <c r="H2392" s="85">
        <v>0</v>
      </c>
      <c r="I2392" s="85">
        <v>0</v>
      </c>
      <c r="J2392" s="85">
        <v>0</v>
      </c>
      <c r="K2392" s="85">
        <v>0</v>
      </c>
      <c r="L2392" s="85">
        <v>0</v>
      </c>
      <c r="M2392" s="85">
        <v>0</v>
      </c>
      <c r="N2392" s="85">
        <v>0</v>
      </c>
      <c r="O2392" s="153">
        <v>105660</v>
      </c>
      <c r="P2392" s="153">
        <v>2380</v>
      </c>
      <c r="Q2392" s="153">
        <v>0</v>
      </c>
      <c r="R2392" s="153">
        <v>0</v>
      </c>
      <c r="S2392" s="153">
        <v>0</v>
      </c>
      <c r="T2392" s="86">
        <v>0</v>
      </c>
      <c r="U2392" s="154" t="s">
        <v>4364</v>
      </c>
      <c r="V2392" s="154" t="s">
        <v>4364</v>
      </c>
      <c r="W2392" s="86">
        <v>0.10852109856055001</v>
      </c>
      <c r="X2392" s="86" t="s">
        <v>4364</v>
      </c>
      <c r="Y2392" s="86" t="s">
        <v>4364</v>
      </c>
      <c r="Z2392" s="154" t="s">
        <v>4364</v>
      </c>
      <c r="AA2392" s="86">
        <v>0</v>
      </c>
      <c r="AB2392" s="86" t="s">
        <v>4364</v>
      </c>
      <c r="AC2392" s="86" t="s">
        <v>4364</v>
      </c>
      <c r="AD2392" s="154" t="s">
        <v>4364</v>
      </c>
      <c r="AE2392" s="154" t="s">
        <v>4364</v>
      </c>
      <c r="AF2392" s="154" t="s">
        <v>4364</v>
      </c>
      <c r="AG2392" s="86">
        <v>0.10339322196867</v>
      </c>
    </row>
    <row r="2393" spans="1:33" x14ac:dyDescent="0.35">
      <c r="A2393" s="84">
        <v>24826</v>
      </c>
      <c r="B2393" s="126">
        <v>46112</v>
      </c>
      <c r="C2393" s="84">
        <v>18598</v>
      </c>
      <c r="D2393" s="83" t="s">
        <v>2683</v>
      </c>
      <c r="E2393" s="85">
        <v>246519817</v>
      </c>
      <c r="F2393" s="85">
        <v>136130887</v>
      </c>
      <c r="G2393" s="85">
        <v>7596308</v>
      </c>
      <c r="H2393" s="85">
        <v>10292</v>
      </c>
      <c r="I2393" s="85">
        <v>0</v>
      </c>
      <c r="J2393" s="85">
        <v>13187035</v>
      </c>
      <c r="K2393" s="85">
        <v>35961054</v>
      </c>
      <c r="L2393" s="85">
        <v>0</v>
      </c>
      <c r="M2393" s="85">
        <v>0</v>
      </c>
      <c r="N2393" s="85">
        <v>8425177</v>
      </c>
      <c r="O2393" s="153">
        <v>4393088</v>
      </c>
      <c r="P2393" s="153">
        <v>938024</v>
      </c>
      <c r="Q2393" s="153">
        <v>47724905</v>
      </c>
      <c r="R2393" s="153">
        <v>17895004</v>
      </c>
      <c r="S2393" s="153">
        <v>0</v>
      </c>
      <c r="T2393" s="86">
        <v>2.6896032417920001E-2</v>
      </c>
      <c r="U2393" s="86">
        <v>8.9964018605100005E-2</v>
      </c>
      <c r="V2393" s="154" t="s">
        <v>4364</v>
      </c>
      <c r="W2393" s="86">
        <v>4.5606530658279999E-2</v>
      </c>
      <c r="X2393" s="86">
        <v>3.1578709977E-3</v>
      </c>
      <c r="Y2393" s="86">
        <v>3.2861872562800001E-3</v>
      </c>
      <c r="Z2393" s="154" t="s">
        <v>4364</v>
      </c>
      <c r="AA2393" s="86">
        <v>-9.834742564E-4</v>
      </c>
      <c r="AB2393" s="86">
        <v>0</v>
      </c>
      <c r="AC2393" s="154">
        <v>0</v>
      </c>
      <c r="AD2393" s="86">
        <v>0</v>
      </c>
      <c r="AE2393" s="154" t="s">
        <v>4364</v>
      </c>
      <c r="AF2393" s="154">
        <v>0</v>
      </c>
      <c r="AG2393" s="86">
        <v>4.0662412153E-3</v>
      </c>
    </row>
    <row r="2394" spans="1:33" x14ac:dyDescent="0.35">
      <c r="A2394" s="84">
        <v>24829</v>
      </c>
      <c r="B2394" s="126">
        <v>46112</v>
      </c>
      <c r="C2394" s="84">
        <v>26221</v>
      </c>
      <c r="D2394" s="83" t="s">
        <v>389</v>
      </c>
      <c r="E2394" s="85">
        <v>856667330</v>
      </c>
      <c r="F2394" s="85">
        <v>568206345</v>
      </c>
      <c r="G2394" s="85">
        <v>1869423</v>
      </c>
      <c r="H2394" s="85">
        <v>0</v>
      </c>
      <c r="I2394" s="85">
        <v>0</v>
      </c>
      <c r="J2394" s="85">
        <v>10176315</v>
      </c>
      <c r="K2394" s="85">
        <v>25569550</v>
      </c>
      <c r="L2394" s="85">
        <v>0</v>
      </c>
      <c r="M2394" s="85">
        <v>229610766</v>
      </c>
      <c r="N2394" s="85">
        <v>31797776</v>
      </c>
      <c r="O2394" s="153">
        <v>7664331</v>
      </c>
      <c r="P2394" s="153">
        <v>7112619</v>
      </c>
      <c r="Q2394" s="153">
        <v>247586503</v>
      </c>
      <c r="R2394" s="153">
        <v>5436474</v>
      </c>
      <c r="S2394" s="153">
        <v>1382592</v>
      </c>
      <c r="T2394" s="154">
        <v>4.410479588776E-2</v>
      </c>
      <c r="U2394" s="154" t="s">
        <v>4364</v>
      </c>
      <c r="V2394" s="154" t="s">
        <v>4364</v>
      </c>
      <c r="W2394" s="86">
        <v>0.17931825332373</v>
      </c>
      <c r="X2394" s="86">
        <v>4.0321270684999999E-3</v>
      </c>
      <c r="Y2394" s="86">
        <v>4.9896271434930001E-2</v>
      </c>
      <c r="Z2394" s="154" t="s">
        <v>4364</v>
      </c>
      <c r="AA2394" s="86">
        <v>1.8635046492040001E-2</v>
      </c>
      <c r="AB2394" s="154">
        <v>2.98304335422E-3</v>
      </c>
      <c r="AC2394" s="154">
        <v>2.5829032294539998E-2</v>
      </c>
      <c r="AD2394" s="154">
        <v>5.9356187115570003E-2</v>
      </c>
      <c r="AE2394" s="154">
        <v>1.16469972689E-3</v>
      </c>
      <c r="AF2394" s="154">
        <v>-2.4988332174799999E-2</v>
      </c>
      <c r="AG2394" s="86">
        <v>7.7942331511599997E-3</v>
      </c>
    </row>
    <row r="2395" spans="1:33" x14ac:dyDescent="0.35">
      <c r="A2395" s="84">
        <v>24839</v>
      </c>
      <c r="B2395" s="126">
        <v>46112</v>
      </c>
      <c r="C2395" s="84">
        <v>17983</v>
      </c>
      <c r="D2395" s="83" t="s">
        <v>2684</v>
      </c>
      <c r="E2395" s="85">
        <v>299784078</v>
      </c>
      <c r="F2395" s="85">
        <v>178545750</v>
      </c>
      <c r="G2395" s="85">
        <v>3528943</v>
      </c>
      <c r="H2395" s="85">
        <v>0</v>
      </c>
      <c r="I2395" s="85">
        <v>2729107</v>
      </c>
      <c r="J2395" s="85">
        <v>3519192</v>
      </c>
      <c r="K2395" s="85">
        <v>4534421</v>
      </c>
      <c r="L2395" s="85">
        <v>0</v>
      </c>
      <c r="M2395" s="85">
        <v>7814223</v>
      </c>
      <c r="N2395" s="85">
        <v>1521743</v>
      </c>
      <c r="O2395" s="153">
        <v>13717824</v>
      </c>
      <c r="P2395" s="153">
        <v>444741</v>
      </c>
      <c r="Q2395" s="153">
        <v>77615259</v>
      </c>
      <c r="R2395" s="153">
        <v>63120297</v>
      </c>
      <c r="S2395" s="153">
        <v>0</v>
      </c>
      <c r="T2395" s="154">
        <v>3.117612741257E-2</v>
      </c>
      <c r="U2395" s="154" t="s">
        <v>4364</v>
      </c>
      <c r="V2395" s="154">
        <v>-1.0957189109999999E-3</v>
      </c>
      <c r="W2395" s="86">
        <v>3.356468412277E-2</v>
      </c>
      <c r="X2395" s="86">
        <v>3.8663988457399998E-3</v>
      </c>
      <c r="Y2395" s="86">
        <v>5.0243289953E-4</v>
      </c>
      <c r="Z2395" s="154" t="s">
        <v>4364</v>
      </c>
      <c r="AA2395" s="86">
        <v>-9.2232109749999997E-4</v>
      </c>
      <c r="AB2395" s="86">
        <v>0</v>
      </c>
      <c r="AC2395" s="86">
        <v>2.5855593062799999E-3</v>
      </c>
      <c r="AD2395" s="154" t="s">
        <v>4364</v>
      </c>
      <c r="AE2395" s="86">
        <v>0</v>
      </c>
      <c r="AF2395" s="86">
        <v>0</v>
      </c>
      <c r="AG2395" s="86">
        <v>5.7166551945200001E-3</v>
      </c>
    </row>
    <row r="2396" spans="1:33" x14ac:dyDescent="0.35">
      <c r="A2396" s="84">
        <v>24840</v>
      </c>
      <c r="B2396" s="126">
        <v>46112</v>
      </c>
      <c r="C2396" s="84">
        <v>20539</v>
      </c>
      <c r="D2396" s="83" t="s">
        <v>4274</v>
      </c>
      <c r="E2396" s="85">
        <v>81087985</v>
      </c>
      <c r="F2396" s="85">
        <v>51548953</v>
      </c>
      <c r="G2396" s="85">
        <v>3225421</v>
      </c>
      <c r="H2396" s="85">
        <v>0</v>
      </c>
      <c r="I2396" s="85">
        <v>263414</v>
      </c>
      <c r="J2396" s="85">
        <v>1774989</v>
      </c>
      <c r="K2396" s="85">
        <v>11264060</v>
      </c>
      <c r="L2396" s="85">
        <v>0</v>
      </c>
      <c r="M2396" s="85">
        <v>3701455</v>
      </c>
      <c r="N2396" s="85">
        <v>0</v>
      </c>
      <c r="O2396" s="153">
        <v>3939714</v>
      </c>
      <c r="P2396" s="153">
        <v>1180885</v>
      </c>
      <c r="Q2396" s="153">
        <v>11017921</v>
      </c>
      <c r="R2396" s="153">
        <v>15181094</v>
      </c>
      <c r="S2396" s="153">
        <v>0</v>
      </c>
      <c r="T2396" s="86">
        <v>2.5046178951580001E-2</v>
      </c>
      <c r="U2396" s="154" t="s">
        <v>4364</v>
      </c>
      <c r="V2396" s="154">
        <v>-1.69334245E-5</v>
      </c>
      <c r="W2396" s="86">
        <v>2.80546509438E-2</v>
      </c>
      <c r="X2396" s="86">
        <v>1.0572369671500001E-3</v>
      </c>
      <c r="Y2396" s="86">
        <v>1.288853053197E-2</v>
      </c>
      <c r="Z2396" s="154" t="s">
        <v>4364</v>
      </c>
      <c r="AA2396" s="86">
        <v>-3.0844901532999999E-3</v>
      </c>
      <c r="AB2396" s="86">
        <v>0</v>
      </c>
      <c r="AC2396" s="86">
        <v>-1.399820992E-4</v>
      </c>
      <c r="AD2396" s="154" t="s">
        <v>4364</v>
      </c>
      <c r="AE2396" s="154">
        <v>3.789802006681E-2</v>
      </c>
      <c r="AF2396" s="154" t="s">
        <v>4364</v>
      </c>
      <c r="AG2396" s="86">
        <v>9.7588970861999993E-3</v>
      </c>
    </row>
    <row r="2397" spans="1:33" x14ac:dyDescent="0.35">
      <c r="A2397" s="84">
        <v>24841</v>
      </c>
      <c r="B2397" s="126">
        <v>46112</v>
      </c>
      <c r="C2397" s="84">
        <v>22363</v>
      </c>
      <c r="D2397" s="83" t="s">
        <v>2685</v>
      </c>
      <c r="E2397" s="85">
        <v>16177310</v>
      </c>
      <c r="F2397" s="85">
        <v>5252282</v>
      </c>
      <c r="G2397" s="85">
        <v>254905</v>
      </c>
      <c r="H2397" s="85">
        <v>0</v>
      </c>
      <c r="I2397" s="85">
        <v>0</v>
      </c>
      <c r="J2397" s="85">
        <v>699401</v>
      </c>
      <c r="K2397" s="85">
        <v>1479887</v>
      </c>
      <c r="L2397" s="85">
        <v>0</v>
      </c>
      <c r="M2397" s="85">
        <v>0</v>
      </c>
      <c r="N2397" s="85">
        <v>0</v>
      </c>
      <c r="O2397" s="153">
        <v>285247</v>
      </c>
      <c r="P2397" s="153">
        <v>619702</v>
      </c>
      <c r="Q2397" s="153">
        <v>1906852</v>
      </c>
      <c r="R2397" s="153">
        <v>6289</v>
      </c>
      <c r="S2397" s="153">
        <v>0</v>
      </c>
      <c r="T2397" s="86">
        <v>2.153648988773E-2</v>
      </c>
      <c r="U2397" s="154" t="s">
        <v>4364</v>
      </c>
      <c r="V2397" s="154" t="s">
        <v>4364</v>
      </c>
      <c r="W2397" s="86">
        <v>3.7731208275820001E-2</v>
      </c>
      <c r="X2397" s="86">
        <v>-6.6278144185E-6</v>
      </c>
      <c r="Y2397" s="86">
        <v>6.6804347732299998E-3</v>
      </c>
      <c r="Z2397" s="86" t="s">
        <v>4364</v>
      </c>
      <c r="AA2397" s="86">
        <v>2.1626969716000001E-3</v>
      </c>
      <c r="AB2397" s="86">
        <v>0</v>
      </c>
      <c r="AC2397" s="86">
        <v>0</v>
      </c>
      <c r="AD2397" s="86" t="s">
        <v>4364</v>
      </c>
      <c r="AE2397" s="86" t="s">
        <v>4364</v>
      </c>
      <c r="AF2397" s="86" t="s">
        <v>4364</v>
      </c>
      <c r="AG2397" s="86">
        <v>5.2885293735599999E-3</v>
      </c>
    </row>
    <row r="2398" spans="1:33" x14ac:dyDescent="0.35">
      <c r="A2398" s="84">
        <v>24843</v>
      </c>
      <c r="B2398" s="126">
        <v>46112</v>
      </c>
      <c r="C2398" s="84">
        <v>15251</v>
      </c>
      <c r="D2398" s="83" t="s">
        <v>2686</v>
      </c>
      <c r="E2398" s="85">
        <v>10515089</v>
      </c>
      <c r="F2398" s="85">
        <v>7680043</v>
      </c>
      <c r="G2398" s="85">
        <v>0</v>
      </c>
      <c r="H2398" s="85">
        <v>31964</v>
      </c>
      <c r="I2398" s="85">
        <v>0</v>
      </c>
      <c r="J2398" s="85">
        <v>1630447</v>
      </c>
      <c r="K2398" s="85">
        <v>4449591</v>
      </c>
      <c r="L2398" s="85">
        <v>0</v>
      </c>
      <c r="M2398" s="85">
        <v>0</v>
      </c>
      <c r="N2398" s="85">
        <v>0</v>
      </c>
      <c r="O2398" s="153">
        <v>318560</v>
      </c>
      <c r="P2398" s="153">
        <v>1041690</v>
      </c>
      <c r="Q2398" s="153">
        <v>207791</v>
      </c>
      <c r="R2398" s="153">
        <v>0</v>
      </c>
      <c r="S2398" s="153">
        <v>0</v>
      </c>
      <c r="T2398" s="154" t="s">
        <v>4364</v>
      </c>
      <c r="U2398" s="154">
        <v>0.18141284194183999</v>
      </c>
      <c r="V2398" s="154" t="s">
        <v>4364</v>
      </c>
      <c r="W2398" s="86">
        <v>4.3746199644609997E-2</v>
      </c>
      <c r="X2398" s="86">
        <v>0</v>
      </c>
      <c r="Y2398" s="86">
        <v>1.6216915895399999E-3</v>
      </c>
      <c r="Z2398" s="154" t="s">
        <v>4364</v>
      </c>
      <c r="AA2398" s="86">
        <v>0</v>
      </c>
      <c r="AB2398" s="154">
        <v>0</v>
      </c>
      <c r="AC2398" s="86" t="s">
        <v>4364</v>
      </c>
      <c r="AD2398" s="154" t="s">
        <v>4364</v>
      </c>
      <c r="AE2398" s="154" t="s">
        <v>4364</v>
      </c>
      <c r="AF2398" s="154" t="s">
        <v>4364</v>
      </c>
      <c r="AG2398" s="86">
        <v>3.8563118183000001E-3</v>
      </c>
    </row>
    <row r="2399" spans="1:33" x14ac:dyDescent="0.35">
      <c r="A2399" s="84">
        <v>24845</v>
      </c>
      <c r="B2399" s="126">
        <v>46112</v>
      </c>
      <c r="C2399" s="84">
        <v>26436</v>
      </c>
      <c r="D2399" s="83" t="s">
        <v>2687</v>
      </c>
      <c r="E2399" s="85">
        <v>7746690</v>
      </c>
      <c r="F2399" s="85">
        <v>1077952</v>
      </c>
      <c r="G2399" s="85">
        <v>0</v>
      </c>
      <c r="H2399" s="85">
        <v>0</v>
      </c>
      <c r="I2399" s="85">
        <v>0</v>
      </c>
      <c r="J2399" s="85">
        <v>21758</v>
      </c>
      <c r="K2399" s="85">
        <v>168194</v>
      </c>
      <c r="L2399" s="85">
        <v>0</v>
      </c>
      <c r="M2399" s="85">
        <v>0</v>
      </c>
      <c r="N2399" s="85">
        <v>0</v>
      </c>
      <c r="O2399" s="153">
        <v>109477</v>
      </c>
      <c r="P2399" s="153">
        <v>278946</v>
      </c>
      <c r="Q2399" s="153">
        <v>499577</v>
      </c>
      <c r="R2399" s="153">
        <v>0</v>
      </c>
      <c r="S2399" s="153">
        <v>0</v>
      </c>
      <c r="T2399" s="86" t="s">
        <v>4364</v>
      </c>
      <c r="U2399" s="154" t="s">
        <v>4364</v>
      </c>
      <c r="V2399" s="86" t="s">
        <v>4364</v>
      </c>
      <c r="W2399" s="86">
        <v>0.25676016296766002</v>
      </c>
      <c r="X2399" s="86">
        <v>0</v>
      </c>
      <c r="Y2399" s="86">
        <v>0.14213028780400999</v>
      </c>
      <c r="Z2399" s="154" t="s">
        <v>4364</v>
      </c>
      <c r="AA2399" s="86">
        <v>3.9351398998499999E-3</v>
      </c>
      <c r="AB2399" s="86">
        <v>0</v>
      </c>
      <c r="AC2399" s="154" t="s">
        <v>4364</v>
      </c>
      <c r="AD2399" s="86" t="s">
        <v>4364</v>
      </c>
      <c r="AE2399" s="154" t="s">
        <v>4364</v>
      </c>
      <c r="AF2399" s="154" t="s">
        <v>4364</v>
      </c>
      <c r="AG2399" s="86">
        <v>8.1437963765829999E-2</v>
      </c>
    </row>
    <row r="2400" spans="1:33" x14ac:dyDescent="0.35">
      <c r="A2400" s="84">
        <v>24847</v>
      </c>
      <c r="B2400" s="126">
        <v>46112</v>
      </c>
      <c r="C2400" s="84">
        <v>26438</v>
      </c>
      <c r="D2400" s="83" t="s">
        <v>2688</v>
      </c>
      <c r="E2400" s="85">
        <v>19235541</v>
      </c>
      <c r="F2400" s="85">
        <v>7892817</v>
      </c>
      <c r="G2400" s="85">
        <v>75787</v>
      </c>
      <c r="H2400" s="85">
        <v>0</v>
      </c>
      <c r="I2400" s="85">
        <v>0</v>
      </c>
      <c r="J2400" s="85">
        <v>1399517</v>
      </c>
      <c r="K2400" s="85">
        <v>1628974</v>
      </c>
      <c r="L2400" s="85">
        <v>0</v>
      </c>
      <c r="M2400" s="85">
        <v>0</v>
      </c>
      <c r="N2400" s="85">
        <v>0</v>
      </c>
      <c r="O2400" s="153">
        <v>1270902</v>
      </c>
      <c r="P2400" s="153">
        <v>539625</v>
      </c>
      <c r="Q2400" s="153">
        <v>2690372</v>
      </c>
      <c r="R2400" s="153">
        <v>17564</v>
      </c>
      <c r="S2400" s="153">
        <v>270075</v>
      </c>
      <c r="T2400" s="86">
        <v>5.4587748780520001E-2</v>
      </c>
      <c r="U2400" s="154" t="s">
        <v>4364</v>
      </c>
      <c r="V2400" s="154" t="s">
        <v>4364</v>
      </c>
      <c r="W2400" s="86">
        <v>1.054722826526E-2</v>
      </c>
      <c r="X2400" s="86">
        <v>1.9740239796270001E-2</v>
      </c>
      <c r="Y2400" s="86">
        <v>8.0677106684799993E-3</v>
      </c>
      <c r="Z2400" s="154" t="s">
        <v>4364</v>
      </c>
      <c r="AA2400" s="86">
        <v>2.9381441911399998E-3</v>
      </c>
      <c r="AB2400" s="86">
        <v>-6.2158973670000002E-4</v>
      </c>
      <c r="AC2400" s="86">
        <v>0</v>
      </c>
      <c r="AD2400" s="154">
        <v>0</v>
      </c>
      <c r="AE2400" s="86" t="s">
        <v>4364</v>
      </c>
      <c r="AF2400" s="86" t="s">
        <v>4364</v>
      </c>
      <c r="AG2400" s="86">
        <v>8.8428912157900007E-3</v>
      </c>
    </row>
    <row r="2401" spans="1:33" x14ac:dyDescent="0.35">
      <c r="A2401" s="84">
        <v>24850</v>
      </c>
      <c r="B2401" s="126">
        <v>46112</v>
      </c>
      <c r="C2401" s="84">
        <v>19790</v>
      </c>
      <c r="D2401" s="83" t="s">
        <v>2689</v>
      </c>
      <c r="E2401" s="85">
        <v>8569378</v>
      </c>
      <c r="F2401" s="85">
        <v>2581402</v>
      </c>
      <c r="G2401" s="85">
        <v>0</v>
      </c>
      <c r="H2401" s="85">
        <v>0</v>
      </c>
      <c r="I2401" s="85">
        <v>0</v>
      </c>
      <c r="J2401" s="85">
        <v>103492</v>
      </c>
      <c r="K2401" s="85">
        <v>130999</v>
      </c>
      <c r="L2401" s="85">
        <v>0</v>
      </c>
      <c r="M2401" s="85">
        <v>0</v>
      </c>
      <c r="N2401" s="85">
        <v>0</v>
      </c>
      <c r="O2401" s="153">
        <v>46654</v>
      </c>
      <c r="P2401" s="153">
        <v>5069</v>
      </c>
      <c r="Q2401" s="153">
        <v>1852504</v>
      </c>
      <c r="R2401" s="153">
        <v>442683</v>
      </c>
      <c r="S2401" s="153">
        <v>0</v>
      </c>
      <c r="T2401" s="154" t="s">
        <v>4364</v>
      </c>
      <c r="U2401" s="86" t="s">
        <v>4364</v>
      </c>
      <c r="V2401" s="154" t="s">
        <v>4364</v>
      </c>
      <c r="W2401" s="86">
        <v>1.8406809329360001E-2</v>
      </c>
      <c r="X2401" s="86">
        <v>0</v>
      </c>
      <c r="Y2401" s="86">
        <v>0</v>
      </c>
      <c r="Z2401" s="154" t="s">
        <v>4364</v>
      </c>
      <c r="AA2401" s="86">
        <v>0</v>
      </c>
      <c r="AB2401" s="154">
        <v>0</v>
      </c>
      <c r="AC2401" s="154">
        <v>0</v>
      </c>
      <c r="AD2401" s="154" t="s">
        <v>4364</v>
      </c>
      <c r="AE2401" s="154" t="s">
        <v>4364</v>
      </c>
      <c r="AF2401" s="154" t="s">
        <v>4364</v>
      </c>
      <c r="AG2401" s="86">
        <v>3.9478820017000002E-4</v>
      </c>
    </row>
    <row r="2402" spans="1:33" x14ac:dyDescent="0.35">
      <c r="A2402" s="84">
        <v>24851</v>
      </c>
      <c r="B2402" s="126">
        <v>46112</v>
      </c>
      <c r="C2402" s="84">
        <v>15117</v>
      </c>
      <c r="D2402" s="83" t="s">
        <v>2690</v>
      </c>
      <c r="E2402" s="85">
        <v>63332182</v>
      </c>
      <c r="F2402" s="85">
        <v>36977644</v>
      </c>
      <c r="G2402" s="85">
        <v>1399041</v>
      </c>
      <c r="H2402" s="85">
        <v>0</v>
      </c>
      <c r="I2402" s="85">
        <v>0</v>
      </c>
      <c r="J2402" s="85">
        <v>2097932</v>
      </c>
      <c r="K2402" s="85">
        <v>19944040</v>
      </c>
      <c r="L2402" s="85">
        <v>0</v>
      </c>
      <c r="M2402" s="85">
        <v>0</v>
      </c>
      <c r="N2402" s="85">
        <v>0</v>
      </c>
      <c r="O2402" s="153">
        <v>2133895</v>
      </c>
      <c r="P2402" s="153">
        <v>1265392</v>
      </c>
      <c r="Q2402" s="153">
        <v>7545653</v>
      </c>
      <c r="R2402" s="153">
        <v>2591691</v>
      </c>
      <c r="S2402" s="153">
        <v>0</v>
      </c>
      <c r="T2402" s="154">
        <v>1.7150016485169998E-2</v>
      </c>
      <c r="U2402" s="154" t="s">
        <v>4364</v>
      </c>
      <c r="V2402" s="154" t="s">
        <v>4364</v>
      </c>
      <c r="W2402" s="86">
        <v>1.540696640128E-2</v>
      </c>
      <c r="X2402" s="86">
        <v>0</v>
      </c>
      <c r="Y2402" s="86">
        <v>4.8308165790999998E-4</v>
      </c>
      <c r="Z2402" s="154" t="s">
        <v>4364</v>
      </c>
      <c r="AA2402" s="86">
        <v>-2.1487400900000001E-5</v>
      </c>
      <c r="AB2402" s="86">
        <v>0</v>
      </c>
      <c r="AC2402" s="86">
        <v>0</v>
      </c>
      <c r="AD2402" s="86" t="s">
        <v>4364</v>
      </c>
      <c r="AE2402" s="154" t="s">
        <v>4364</v>
      </c>
      <c r="AF2402" s="154" t="s">
        <v>4364</v>
      </c>
      <c r="AG2402" s="86">
        <v>1.9160106085199999E-3</v>
      </c>
    </row>
    <row r="2403" spans="1:33" x14ac:dyDescent="0.35">
      <c r="A2403" s="84">
        <v>24853</v>
      </c>
      <c r="B2403" s="126">
        <v>46112</v>
      </c>
      <c r="C2403" s="84">
        <v>26381</v>
      </c>
      <c r="D2403" s="83" t="s">
        <v>2691</v>
      </c>
      <c r="E2403" s="85">
        <v>777732</v>
      </c>
      <c r="F2403" s="85">
        <v>69606</v>
      </c>
      <c r="G2403" s="85">
        <v>0</v>
      </c>
      <c r="H2403" s="85">
        <v>0</v>
      </c>
      <c r="I2403" s="85">
        <v>0</v>
      </c>
      <c r="J2403" s="85">
        <v>0</v>
      </c>
      <c r="K2403" s="85">
        <v>0</v>
      </c>
      <c r="L2403" s="85">
        <v>0</v>
      </c>
      <c r="M2403" s="85">
        <v>0</v>
      </c>
      <c r="N2403" s="85">
        <v>0</v>
      </c>
      <c r="O2403" s="153">
        <v>69606</v>
      </c>
      <c r="P2403" s="153">
        <v>0</v>
      </c>
      <c r="Q2403" s="153">
        <v>0</v>
      </c>
      <c r="R2403" s="153">
        <v>0</v>
      </c>
      <c r="S2403" s="153">
        <v>0</v>
      </c>
      <c r="T2403" s="154" t="s">
        <v>4364</v>
      </c>
      <c r="U2403" s="154" t="s">
        <v>4364</v>
      </c>
      <c r="V2403" s="154" t="s">
        <v>4364</v>
      </c>
      <c r="W2403" s="86">
        <v>-4.6154428154199997E-2</v>
      </c>
      <c r="X2403" s="86" t="s">
        <v>4364</v>
      </c>
      <c r="Y2403" s="86" t="s">
        <v>4364</v>
      </c>
      <c r="Z2403" s="154" t="s">
        <v>4364</v>
      </c>
      <c r="AA2403" s="86" t="s">
        <v>4364</v>
      </c>
      <c r="AB2403" s="154" t="s">
        <v>4364</v>
      </c>
      <c r="AC2403" s="154" t="s">
        <v>4364</v>
      </c>
      <c r="AD2403" s="154" t="s">
        <v>4364</v>
      </c>
      <c r="AE2403" s="154" t="s">
        <v>4364</v>
      </c>
      <c r="AF2403" s="154" t="s">
        <v>4364</v>
      </c>
      <c r="AG2403" s="86">
        <v>-4.6154428154199997E-2</v>
      </c>
    </row>
    <row r="2404" spans="1:33" x14ac:dyDescent="0.35">
      <c r="A2404" s="84">
        <v>24857</v>
      </c>
      <c r="B2404" s="126">
        <v>46112</v>
      </c>
      <c r="C2404" s="84">
        <v>17289</v>
      </c>
      <c r="D2404" s="83" t="s">
        <v>2692</v>
      </c>
      <c r="E2404" s="85">
        <v>1097006</v>
      </c>
      <c r="F2404" s="85">
        <v>950960</v>
      </c>
      <c r="G2404" s="85">
        <v>0</v>
      </c>
      <c r="H2404" s="85">
        <v>0</v>
      </c>
      <c r="I2404" s="85">
        <v>0</v>
      </c>
      <c r="J2404" s="85">
        <v>706295</v>
      </c>
      <c r="K2404" s="85">
        <v>37812</v>
      </c>
      <c r="L2404" s="85">
        <v>0</v>
      </c>
      <c r="M2404" s="85">
        <v>0</v>
      </c>
      <c r="N2404" s="85">
        <v>0</v>
      </c>
      <c r="O2404" s="153">
        <v>129417</v>
      </c>
      <c r="P2404" s="153">
        <v>77436</v>
      </c>
      <c r="Q2404" s="153">
        <v>0</v>
      </c>
      <c r="R2404" s="153">
        <v>0</v>
      </c>
      <c r="S2404" s="153">
        <v>0</v>
      </c>
      <c r="T2404" s="86" t="s">
        <v>4364</v>
      </c>
      <c r="U2404" s="154" t="s">
        <v>4364</v>
      </c>
      <c r="V2404" s="154" t="s">
        <v>4364</v>
      </c>
      <c r="W2404" s="86">
        <v>2.1624433460299998E-3</v>
      </c>
      <c r="X2404" s="86">
        <v>0</v>
      </c>
      <c r="Y2404" s="86">
        <v>0</v>
      </c>
      <c r="Z2404" s="154" t="s">
        <v>4364</v>
      </c>
      <c r="AA2404" s="86">
        <v>0</v>
      </c>
      <c r="AB2404" s="86" t="s">
        <v>4364</v>
      </c>
      <c r="AC2404" s="86" t="s">
        <v>4364</v>
      </c>
      <c r="AD2404" s="154" t="s">
        <v>4364</v>
      </c>
      <c r="AE2404" s="86" t="s">
        <v>4364</v>
      </c>
      <c r="AF2404" s="86" t="s">
        <v>4364</v>
      </c>
      <c r="AG2404" s="86">
        <v>3.8160547796999998E-4</v>
      </c>
    </row>
    <row r="2405" spans="1:33" x14ac:dyDescent="0.35">
      <c r="A2405" s="84">
        <v>24858</v>
      </c>
      <c r="B2405" s="126">
        <v>46112</v>
      </c>
      <c r="C2405" s="84">
        <v>15683</v>
      </c>
      <c r="D2405" s="83" t="s">
        <v>2693</v>
      </c>
      <c r="E2405" s="85">
        <v>674427862</v>
      </c>
      <c r="F2405" s="85">
        <v>401818197</v>
      </c>
      <c r="G2405" s="85">
        <v>9894061</v>
      </c>
      <c r="H2405" s="85">
        <v>0</v>
      </c>
      <c r="I2405" s="85">
        <v>6887620</v>
      </c>
      <c r="J2405" s="85">
        <v>53400588</v>
      </c>
      <c r="K2405" s="85">
        <v>138969784</v>
      </c>
      <c r="L2405" s="85">
        <v>0</v>
      </c>
      <c r="M2405" s="85">
        <v>19048387</v>
      </c>
      <c r="N2405" s="85">
        <v>905881</v>
      </c>
      <c r="O2405" s="153">
        <v>9234057</v>
      </c>
      <c r="P2405" s="153">
        <v>12571047</v>
      </c>
      <c r="Q2405" s="153">
        <v>90873846</v>
      </c>
      <c r="R2405" s="153">
        <v>60032926</v>
      </c>
      <c r="S2405" s="153">
        <v>0</v>
      </c>
      <c r="T2405" s="154">
        <v>1.830481147824E-2</v>
      </c>
      <c r="U2405" s="154" t="s">
        <v>4364</v>
      </c>
      <c r="V2405" s="154">
        <v>8.0381168992399998E-3</v>
      </c>
      <c r="W2405" s="86">
        <v>4.007293408722E-2</v>
      </c>
      <c r="X2405" s="86">
        <v>1.8452925492200001E-3</v>
      </c>
      <c r="Y2405" s="86">
        <v>5.41948909586E-3</v>
      </c>
      <c r="Z2405" s="154" t="s">
        <v>4364</v>
      </c>
      <c r="AA2405" s="86">
        <v>8.6374951584E-3</v>
      </c>
      <c r="AB2405" s="86">
        <v>0</v>
      </c>
      <c r="AC2405" s="86">
        <v>-2.9866909600000001E-5</v>
      </c>
      <c r="AD2405" s="154" t="s">
        <v>4364</v>
      </c>
      <c r="AE2405" s="154">
        <v>5.1204417073000004E-4</v>
      </c>
      <c r="AF2405" s="154">
        <v>0</v>
      </c>
      <c r="AG2405" s="86">
        <v>4.1575860721900001E-3</v>
      </c>
    </row>
    <row r="2406" spans="1:33" x14ac:dyDescent="0.35">
      <c r="A2406" s="84">
        <v>24859</v>
      </c>
      <c r="B2406" s="126">
        <v>46112</v>
      </c>
      <c r="C2406" s="84">
        <v>26448</v>
      </c>
      <c r="D2406" s="83" t="s">
        <v>2694</v>
      </c>
      <c r="E2406" s="85">
        <v>12361139</v>
      </c>
      <c r="F2406" s="85">
        <v>9336714</v>
      </c>
      <c r="G2406" s="85">
        <v>0</v>
      </c>
      <c r="H2406" s="85">
        <v>0</v>
      </c>
      <c r="I2406" s="85">
        <v>0</v>
      </c>
      <c r="J2406" s="85">
        <v>150013</v>
      </c>
      <c r="K2406" s="85">
        <v>7011865</v>
      </c>
      <c r="L2406" s="85">
        <v>0</v>
      </c>
      <c r="M2406" s="85">
        <v>0</v>
      </c>
      <c r="N2406" s="85">
        <v>0</v>
      </c>
      <c r="O2406" s="153">
        <v>632112</v>
      </c>
      <c r="P2406" s="153">
        <v>1542724</v>
      </c>
      <c r="Q2406" s="153">
        <v>0</v>
      </c>
      <c r="R2406" s="153">
        <v>0</v>
      </c>
      <c r="S2406" s="153">
        <v>0</v>
      </c>
      <c r="T2406" s="86" t="s">
        <v>4364</v>
      </c>
      <c r="U2406" s="86" t="s">
        <v>4364</v>
      </c>
      <c r="V2406" s="86" t="s">
        <v>4364</v>
      </c>
      <c r="W2406" s="86">
        <v>1.616395701415E-2</v>
      </c>
      <c r="X2406" s="86">
        <v>0</v>
      </c>
      <c r="Y2406" s="86">
        <v>4.45935559382E-3</v>
      </c>
      <c r="Z2406" s="154" t="s">
        <v>4364</v>
      </c>
      <c r="AA2406" s="86">
        <v>0</v>
      </c>
      <c r="AB2406" s="86" t="s">
        <v>4364</v>
      </c>
      <c r="AC2406" s="86" t="s">
        <v>4364</v>
      </c>
      <c r="AD2406" s="86" t="s">
        <v>4364</v>
      </c>
      <c r="AE2406" s="154" t="s">
        <v>4364</v>
      </c>
      <c r="AF2406" s="154" t="s">
        <v>4364</v>
      </c>
      <c r="AG2406" s="86">
        <v>4.4552443527599997E-3</v>
      </c>
    </row>
    <row r="2407" spans="1:33" x14ac:dyDescent="0.35">
      <c r="A2407" s="84">
        <v>24860</v>
      </c>
      <c r="B2407" s="126">
        <v>46112</v>
      </c>
      <c r="C2407" s="84">
        <v>18762</v>
      </c>
      <c r="D2407" s="83" t="s">
        <v>2695</v>
      </c>
      <c r="E2407" s="85">
        <v>310876290</v>
      </c>
      <c r="F2407" s="85">
        <v>261222296</v>
      </c>
      <c r="G2407" s="85">
        <v>7765005</v>
      </c>
      <c r="H2407" s="85">
        <v>0</v>
      </c>
      <c r="I2407" s="85">
        <v>0</v>
      </c>
      <c r="J2407" s="85">
        <v>62928383</v>
      </c>
      <c r="K2407" s="85">
        <v>49787955</v>
      </c>
      <c r="L2407" s="85">
        <v>0</v>
      </c>
      <c r="M2407" s="85">
        <v>0</v>
      </c>
      <c r="N2407" s="85">
        <v>0</v>
      </c>
      <c r="O2407" s="153">
        <v>52305930</v>
      </c>
      <c r="P2407" s="153">
        <v>12698633</v>
      </c>
      <c r="Q2407" s="153">
        <v>36044768</v>
      </c>
      <c r="R2407" s="153">
        <v>39691623</v>
      </c>
      <c r="S2407" s="153">
        <v>0</v>
      </c>
      <c r="T2407" s="86">
        <v>1.0159956676110001E-2</v>
      </c>
      <c r="U2407" s="86" t="s">
        <v>4364</v>
      </c>
      <c r="V2407" s="154" t="s">
        <v>4364</v>
      </c>
      <c r="W2407" s="86">
        <v>4.1687065566999998E-3</v>
      </c>
      <c r="X2407" s="86">
        <v>8.5570255994000003E-4</v>
      </c>
      <c r="Y2407" s="86">
        <v>5.5054649319700001E-6</v>
      </c>
      <c r="Z2407" s="154" t="s">
        <v>4364</v>
      </c>
      <c r="AA2407" s="86">
        <v>1.8367335289099999E-3</v>
      </c>
      <c r="AB2407" s="86">
        <v>0</v>
      </c>
      <c r="AC2407" s="86">
        <v>-3.3631300339999998E-4</v>
      </c>
      <c r="AD2407" s="86" t="s">
        <v>4364</v>
      </c>
      <c r="AE2407" s="86" t="s">
        <v>4364</v>
      </c>
      <c r="AF2407" s="86" t="s">
        <v>4364</v>
      </c>
      <c r="AG2407" s="86">
        <v>1.4821361653299999E-3</v>
      </c>
    </row>
    <row r="2408" spans="1:33" x14ac:dyDescent="0.35">
      <c r="A2408" s="84">
        <v>24861</v>
      </c>
      <c r="B2408" s="126">
        <v>46112</v>
      </c>
      <c r="C2408" s="84">
        <v>26449</v>
      </c>
      <c r="D2408" s="83" t="s">
        <v>2696</v>
      </c>
      <c r="E2408" s="85">
        <v>36889731</v>
      </c>
      <c r="F2408" s="85">
        <v>18441626</v>
      </c>
      <c r="G2408" s="85">
        <v>696962</v>
      </c>
      <c r="H2408" s="85">
        <v>0</v>
      </c>
      <c r="I2408" s="85">
        <v>0</v>
      </c>
      <c r="J2408" s="85">
        <v>1935658</v>
      </c>
      <c r="K2408" s="85">
        <v>8602542</v>
      </c>
      <c r="L2408" s="85">
        <v>0</v>
      </c>
      <c r="M2408" s="85">
        <v>0</v>
      </c>
      <c r="N2408" s="85">
        <v>0</v>
      </c>
      <c r="O2408" s="153">
        <v>621025</v>
      </c>
      <c r="P2408" s="153">
        <v>53629</v>
      </c>
      <c r="Q2408" s="153">
        <v>5257415</v>
      </c>
      <c r="R2408" s="153">
        <v>1274394</v>
      </c>
      <c r="S2408" s="153">
        <v>0</v>
      </c>
      <c r="T2408" s="86">
        <v>3.18265173651E-3</v>
      </c>
      <c r="U2408" s="154" t="s">
        <v>4364</v>
      </c>
      <c r="V2408" s="86" t="s">
        <v>4364</v>
      </c>
      <c r="W2408" s="86">
        <v>7.5006317752100002E-3</v>
      </c>
      <c r="X2408" s="86">
        <v>0</v>
      </c>
      <c r="Y2408" s="86">
        <v>0</v>
      </c>
      <c r="Z2408" s="154" t="s">
        <v>4364</v>
      </c>
      <c r="AA2408" s="86">
        <v>0</v>
      </c>
      <c r="AB2408" s="86">
        <v>0</v>
      </c>
      <c r="AC2408" s="86">
        <v>0</v>
      </c>
      <c r="AD2408" s="154" t="s">
        <v>4364</v>
      </c>
      <c r="AE2408" s="154" t="s">
        <v>4364</v>
      </c>
      <c r="AF2408" s="154" t="s">
        <v>4364</v>
      </c>
      <c r="AG2408" s="86">
        <v>3.9906074036E-4</v>
      </c>
    </row>
    <row r="2409" spans="1:33" x14ac:dyDescent="0.35">
      <c r="A2409" s="84">
        <v>24862</v>
      </c>
      <c r="B2409" s="126">
        <v>46112</v>
      </c>
      <c r="C2409" s="84">
        <v>26450</v>
      </c>
      <c r="D2409" s="83" t="s">
        <v>2697</v>
      </c>
      <c r="E2409" s="85">
        <v>34481901</v>
      </c>
      <c r="F2409" s="85">
        <v>29429058</v>
      </c>
      <c r="G2409" s="85">
        <v>40827</v>
      </c>
      <c r="H2409" s="85">
        <v>0</v>
      </c>
      <c r="I2409" s="85">
        <v>0</v>
      </c>
      <c r="J2409" s="85">
        <v>492514</v>
      </c>
      <c r="K2409" s="85">
        <v>1841848</v>
      </c>
      <c r="L2409" s="85">
        <v>0</v>
      </c>
      <c r="M2409" s="85">
        <v>0</v>
      </c>
      <c r="N2409" s="85">
        <v>0</v>
      </c>
      <c r="O2409" s="153">
        <v>26889777</v>
      </c>
      <c r="P2409" s="153">
        <v>164092</v>
      </c>
      <c r="Q2409" s="153">
        <v>0</v>
      </c>
      <c r="R2409" s="153">
        <v>0</v>
      </c>
      <c r="S2409" s="153">
        <v>0</v>
      </c>
      <c r="T2409" s="154">
        <v>0</v>
      </c>
      <c r="U2409" s="154" t="s">
        <v>4364</v>
      </c>
      <c r="V2409" s="154" t="s">
        <v>4364</v>
      </c>
      <c r="W2409" s="86">
        <v>3.1323016592009999E-2</v>
      </c>
      <c r="X2409" s="86">
        <v>0</v>
      </c>
      <c r="Y2409" s="86">
        <v>0</v>
      </c>
      <c r="Z2409" s="154" t="s">
        <v>4364</v>
      </c>
      <c r="AA2409" s="86">
        <v>0</v>
      </c>
      <c r="AB2409" s="154">
        <v>0</v>
      </c>
      <c r="AC2409" s="154" t="s">
        <v>4364</v>
      </c>
      <c r="AD2409" s="154" t="s">
        <v>4364</v>
      </c>
      <c r="AE2409" s="154" t="s">
        <v>4364</v>
      </c>
      <c r="AF2409" s="154" t="s">
        <v>4364</v>
      </c>
      <c r="AG2409" s="86">
        <v>2.7625579244270001E-2</v>
      </c>
    </row>
    <row r="2410" spans="1:33" x14ac:dyDescent="0.35">
      <c r="A2410" s="84">
        <v>24863</v>
      </c>
      <c r="B2410" s="126">
        <v>46112</v>
      </c>
      <c r="C2410" s="84">
        <v>26451</v>
      </c>
      <c r="D2410" s="83" t="s">
        <v>2698</v>
      </c>
      <c r="E2410" s="85">
        <v>8605268</v>
      </c>
      <c r="F2410" s="85">
        <v>5410442</v>
      </c>
      <c r="G2410" s="85">
        <v>0</v>
      </c>
      <c r="H2410" s="85">
        <v>0</v>
      </c>
      <c r="I2410" s="85">
        <v>0</v>
      </c>
      <c r="J2410" s="85">
        <v>2141586</v>
      </c>
      <c r="K2410" s="85">
        <v>1679454</v>
      </c>
      <c r="L2410" s="85">
        <v>0</v>
      </c>
      <c r="M2410" s="85">
        <v>0</v>
      </c>
      <c r="N2410" s="85">
        <v>0</v>
      </c>
      <c r="O2410" s="153">
        <v>1140791</v>
      </c>
      <c r="P2410" s="153">
        <v>448610</v>
      </c>
      <c r="Q2410" s="153">
        <v>0</v>
      </c>
      <c r="R2410" s="153">
        <v>0</v>
      </c>
      <c r="S2410" s="153">
        <v>0</v>
      </c>
      <c r="T2410" s="154" t="s">
        <v>4364</v>
      </c>
      <c r="U2410" s="154" t="s">
        <v>4364</v>
      </c>
      <c r="V2410" s="154" t="s">
        <v>4364</v>
      </c>
      <c r="W2410" s="86">
        <v>1.4000104036639999E-2</v>
      </c>
      <c r="X2410" s="86">
        <v>3.2675400333599999E-3</v>
      </c>
      <c r="Y2410" s="86">
        <v>3.3346492042599998E-3</v>
      </c>
      <c r="Z2410" s="154" t="s">
        <v>4364</v>
      </c>
      <c r="AA2410" s="86">
        <v>4.9861086970300001E-3</v>
      </c>
      <c r="AB2410" s="86" t="s">
        <v>4364</v>
      </c>
      <c r="AC2410" s="86" t="s">
        <v>4364</v>
      </c>
      <c r="AD2410" s="86" t="s">
        <v>4364</v>
      </c>
      <c r="AE2410" s="154" t="s">
        <v>4364</v>
      </c>
      <c r="AF2410" s="154" t="s">
        <v>4364</v>
      </c>
      <c r="AG2410" s="86">
        <v>5.9197286801200002E-3</v>
      </c>
    </row>
    <row r="2411" spans="1:33" x14ac:dyDescent="0.35">
      <c r="A2411" s="84">
        <v>24866</v>
      </c>
      <c r="B2411" s="126">
        <v>46112</v>
      </c>
      <c r="C2411" s="84">
        <v>26452</v>
      </c>
      <c r="D2411" s="83" t="s">
        <v>2699</v>
      </c>
      <c r="E2411" s="85">
        <v>25569193</v>
      </c>
      <c r="F2411" s="85">
        <v>12209734</v>
      </c>
      <c r="G2411" s="85">
        <v>621294</v>
      </c>
      <c r="H2411" s="85">
        <v>0</v>
      </c>
      <c r="I2411" s="85">
        <v>0</v>
      </c>
      <c r="J2411" s="85">
        <v>1091362</v>
      </c>
      <c r="K2411" s="85">
        <v>1485103</v>
      </c>
      <c r="L2411" s="85">
        <v>0</v>
      </c>
      <c r="M2411" s="85">
        <v>0</v>
      </c>
      <c r="N2411" s="85">
        <v>1397815</v>
      </c>
      <c r="O2411" s="153">
        <v>1617504</v>
      </c>
      <c r="P2411" s="153">
        <v>148117</v>
      </c>
      <c r="Q2411" s="153">
        <v>5087764</v>
      </c>
      <c r="R2411" s="153">
        <v>760775</v>
      </c>
      <c r="S2411" s="153">
        <v>0</v>
      </c>
      <c r="T2411" s="86">
        <v>1.03562380802E-2</v>
      </c>
      <c r="U2411" s="154" t="s">
        <v>4364</v>
      </c>
      <c r="V2411" s="154" t="s">
        <v>4364</v>
      </c>
      <c r="W2411" s="86">
        <v>2.3561860072199999E-3</v>
      </c>
      <c r="X2411" s="86">
        <v>0</v>
      </c>
      <c r="Y2411" s="86">
        <v>1.1907916834929999E-2</v>
      </c>
      <c r="Z2411" s="154" t="s">
        <v>4364</v>
      </c>
      <c r="AA2411" s="86">
        <v>0</v>
      </c>
      <c r="AB2411" s="86">
        <v>0</v>
      </c>
      <c r="AC2411" s="86">
        <v>0</v>
      </c>
      <c r="AD2411" s="154" t="s">
        <v>4364</v>
      </c>
      <c r="AE2411" s="86" t="s">
        <v>4364</v>
      </c>
      <c r="AF2411" s="86">
        <v>0</v>
      </c>
      <c r="AG2411" s="86">
        <v>2.5672299038299999E-3</v>
      </c>
    </row>
    <row r="2412" spans="1:33" x14ac:dyDescent="0.35">
      <c r="A2412" s="84">
        <v>24867</v>
      </c>
      <c r="B2412" s="126">
        <v>46112</v>
      </c>
      <c r="C2412" s="84">
        <v>26453</v>
      </c>
      <c r="D2412" s="83" t="s">
        <v>2700</v>
      </c>
      <c r="E2412" s="85">
        <v>4788163</v>
      </c>
      <c r="F2412" s="85">
        <v>1663063</v>
      </c>
      <c r="G2412" s="85">
        <v>0</v>
      </c>
      <c r="H2412" s="85">
        <v>0</v>
      </c>
      <c r="I2412" s="85">
        <v>0</v>
      </c>
      <c r="J2412" s="85">
        <v>395848</v>
      </c>
      <c r="K2412" s="85">
        <v>994804</v>
      </c>
      <c r="L2412" s="85">
        <v>0</v>
      </c>
      <c r="M2412" s="85">
        <v>0</v>
      </c>
      <c r="N2412" s="85">
        <v>0</v>
      </c>
      <c r="O2412" s="153">
        <v>272411</v>
      </c>
      <c r="P2412" s="153">
        <v>0</v>
      </c>
      <c r="Q2412" s="153">
        <v>0</v>
      </c>
      <c r="R2412" s="153">
        <v>0</v>
      </c>
      <c r="S2412" s="153">
        <v>0</v>
      </c>
      <c r="T2412" s="86" t="s">
        <v>4364</v>
      </c>
      <c r="U2412" s="154" t="s">
        <v>4364</v>
      </c>
      <c r="V2412" s="154" t="s">
        <v>4364</v>
      </c>
      <c r="W2412" s="86">
        <v>6.5580582709790003E-2</v>
      </c>
      <c r="X2412" s="86">
        <v>1.7220101722740001E-2</v>
      </c>
      <c r="Y2412" s="86">
        <v>5.8691389566489997E-2</v>
      </c>
      <c r="Z2412" s="154" t="s">
        <v>4364</v>
      </c>
      <c r="AA2412" s="86">
        <v>0</v>
      </c>
      <c r="AB2412" s="86" t="s">
        <v>4364</v>
      </c>
      <c r="AC2412" s="86" t="s">
        <v>4364</v>
      </c>
      <c r="AD2412" s="154" t="s">
        <v>4364</v>
      </c>
      <c r="AE2412" s="154" t="s">
        <v>4364</v>
      </c>
      <c r="AF2412" s="154" t="s">
        <v>4364</v>
      </c>
      <c r="AG2412" s="86">
        <v>5.3399346211540001E-2</v>
      </c>
    </row>
    <row r="2413" spans="1:33" x14ac:dyDescent="0.35">
      <c r="A2413" s="84">
        <v>24868</v>
      </c>
      <c r="B2413" s="126">
        <v>46112</v>
      </c>
      <c r="C2413" s="84">
        <v>24354</v>
      </c>
      <c r="D2413" s="83" t="s">
        <v>2701</v>
      </c>
      <c r="E2413" s="85">
        <v>25444619</v>
      </c>
      <c r="F2413" s="85">
        <v>19273154</v>
      </c>
      <c r="G2413" s="85">
        <v>0</v>
      </c>
      <c r="H2413" s="85">
        <v>0</v>
      </c>
      <c r="I2413" s="85">
        <v>0</v>
      </c>
      <c r="J2413" s="85">
        <v>2616704</v>
      </c>
      <c r="K2413" s="85">
        <v>5200307</v>
      </c>
      <c r="L2413" s="85">
        <v>0</v>
      </c>
      <c r="M2413" s="85">
        <v>0</v>
      </c>
      <c r="N2413" s="85">
        <v>0</v>
      </c>
      <c r="O2413" s="153">
        <v>1989957</v>
      </c>
      <c r="P2413" s="153">
        <v>357373</v>
      </c>
      <c r="Q2413" s="153">
        <v>5255100</v>
      </c>
      <c r="R2413" s="153">
        <v>3853713</v>
      </c>
      <c r="S2413" s="153">
        <v>0</v>
      </c>
      <c r="T2413" s="154" t="s">
        <v>4364</v>
      </c>
      <c r="U2413" s="154" t="s">
        <v>4364</v>
      </c>
      <c r="V2413" s="86" t="s">
        <v>4364</v>
      </c>
      <c r="W2413" s="86">
        <v>2.0491093769800001E-3</v>
      </c>
      <c r="X2413" s="86">
        <v>0</v>
      </c>
      <c r="Y2413" s="86">
        <v>2.7555383639000001E-4</v>
      </c>
      <c r="Z2413" s="154" t="s">
        <v>4364</v>
      </c>
      <c r="AA2413" s="86">
        <v>0</v>
      </c>
      <c r="AB2413" s="86">
        <v>0</v>
      </c>
      <c r="AC2413" s="86">
        <v>0</v>
      </c>
      <c r="AD2413" s="154" t="s">
        <v>4364</v>
      </c>
      <c r="AE2413" s="154" t="s">
        <v>4364</v>
      </c>
      <c r="AF2413" s="154" t="s">
        <v>4364</v>
      </c>
      <c r="AG2413" s="86">
        <v>2.9105741469999998E-4</v>
      </c>
    </row>
    <row r="2414" spans="1:33" x14ac:dyDescent="0.35">
      <c r="A2414" s="84">
        <v>24873</v>
      </c>
      <c r="B2414" s="126">
        <v>46112</v>
      </c>
      <c r="C2414" s="84">
        <v>17987</v>
      </c>
      <c r="D2414" s="83" t="s">
        <v>2702</v>
      </c>
      <c r="E2414" s="85">
        <v>23372849</v>
      </c>
      <c r="F2414" s="85">
        <v>14276835</v>
      </c>
      <c r="G2414" s="85">
        <v>530096</v>
      </c>
      <c r="H2414" s="85">
        <v>0</v>
      </c>
      <c r="I2414" s="85">
        <v>0</v>
      </c>
      <c r="J2414" s="85">
        <v>1525947</v>
      </c>
      <c r="K2414" s="85">
        <v>4319510</v>
      </c>
      <c r="L2414" s="85">
        <v>0</v>
      </c>
      <c r="M2414" s="85">
        <v>0</v>
      </c>
      <c r="N2414" s="85">
        <v>0</v>
      </c>
      <c r="O2414" s="153">
        <v>1127754</v>
      </c>
      <c r="P2414" s="153">
        <v>1381767</v>
      </c>
      <c r="Q2414" s="153">
        <v>4387955</v>
      </c>
      <c r="R2414" s="153">
        <v>1003806</v>
      </c>
      <c r="S2414" s="153">
        <v>0</v>
      </c>
      <c r="T2414" s="86">
        <v>3.1537229444039999E-2</v>
      </c>
      <c r="U2414" s="154" t="s">
        <v>4364</v>
      </c>
      <c r="V2414" s="154" t="s">
        <v>4364</v>
      </c>
      <c r="W2414" s="86">
        <v>3.183115863812E-2</v>
      </c>
      <c r="X2414" s="86">
        <v>-4.1214142752000003E-3</v>
      </c>
      <c r="Y2414" s="86">
        <v>8.5315403382300002E-3</v>
      </c>
      <c r="Z2414" s="154" t="s">
        <v>4364</v>
      </c>
      <c r="AA2414" s="86">
        <v>1.243640765729E-2</v>
      </c>
      <c r="AB2414" s="86">
        <v>0</v>
      </c>
      <c r="AC2414" s="86">
        <v>0</v>
      </c>
      <c r="AD2414" s="86" t="s">
        <v>4364</v>
      </c>
      <c r="AE2414" s="154" t="s">
        <v>4364</v>
      </c>
      <c r="AF2414" s="154" t="s">
        <v>4364</v>
      </c>
      <c r="AG2414" s="86">
        <v>6.67902069487E-3</v>
      </c>
    </row>
    <row r="2415" spans="1:33" x14ac:dyDescent="0.35">
      <c r="A2415" s="84">
        <v>24874</v>
      </c>
      <c r="B2415" s="126">
        <v>46112</v>
      </c>
      <c r="C2415" s="84">
        <v>15649</v>
      </c>
      <c r="D2415" s="83" t="s">
        <v>2703</v>
      </c>
      <c r="E2415" s="85">
        <v>59755484</v>
      </c>
      <c r="F2415" s="85">
        <v>26090523</v>
      </c>
      <c r="G2415" s="85">
        <v>630574</v>
      </c>
      <c r="H2415" s="85">
        <v>0</v>
      </c>
      <c r="I2415" s="85">
        <v>0</v>
      </c>
      <c r="J2415" s="85">
        <v>1965569</v>
      </c>
      <c r="K2415" s="85">
        <v>5878269</v>
      </c>
      <c r="L2415" s="85">
        <v>0</v>
      </c>
      <c r="M2415" s="85">
        <v>342131</v>
      </c>
      <c r="N2415" s="85">
        <v>0</v>
      </c>
      <c r="O2415" s="153">
        <v>386936</v>
      </c>
      <c r="P2415" s="153">
        <v>1892974</v>
      </c>
      <c r="Q2415" s="153">
        <v>10868336</v>
      </c>
      <c r="R2415" s="153">
        <v>4125734</v>
      </c>
      <c r="S2415" s="153">
        <v>0</v>
      </c>
      <c r="T2415" s="86">
        <v>1.093396414906E-2</v>
      </c>
      <c r="U2415" s="154" t="s">
        <v>4364</v>
      </c>
      <c r="V2415" s="154" t="s">
        <v>4364</v>
      </c>
      <c r="W2415" s="86">
        <v>4.8662726303000002E-3</v>
      </c>
      <c r="X2415" s="86">
        <v>0</v>
      </c>
      <c r="Y2415" s="86">
        <v>8.3528828955400005E-3</v>
      </c>
      <c r="Z2415" s="154" t="s">
        <v>4364</v>
      </c>
      <c r="AA2415" s="86">
        <v>8.3792998910400002E-3</v>
      </c>
      <c r="AB2415" s="86">
        <v>8.7217245490499994E-6</v>
      </c>
      <c r="AC2415" s="86">
        <v>1.8625119345E-3</v>
      </c>
      <c r="AD2415" s="154" t="s">
        <v>4364</v>
      </c>
      <c r="AE2415" s="154">
        <v>0</v>
      </c>
      <c r="AF2415" s="86" t="s">
        <v>4364</v>
      </c>
      <c r="AG2415" s="86">
        <v>3.4005656422200002E-3</v>
      </c>
    </row>
    <row r="2416" spans="1:33" x14ac:dyDescent="0.35">
      <c r="A2416" s="84">
        <v>24875</v>
      </c>
      <c r="B2416" s="126">
        <v>46112</v>
      </c>
      <c r="C2416" s="84">
        <v>11779</v>
      </c>
      <c r="D2416" s="83" t="s">
        <v>2704</v>
      </c>
      <c r="E2416" s="85">
        <v>744991048</v>
      </c>
      <c r="F2416" s="85">
        <v>401728921</v>
      </c>
      <c r="G2416" s="85">
        <v>99123455</v>
      </c>
      <c r="H2416" s="85">
        <v>0</v>
      </c>
      <c r="I2416" s="85">
        <v>0</v>
      </c>
      <c r="J2416" s="85">
        <v>35650283</v>
      </c>
      <c r="K2416" s="85">
        <v>62164874</v>
      </c>
      <c r="L2416" s="85">
        <v>0</v>
      </c>
      <c r="M2416" s="85">
        <v>0</v>
      </c>
      <c r="N2416" s="85">
        <v>0</v>
      </c>
      <c r="O2416" s="153">
        <v>4707059</v>
      </c>
      <c r="P2416" s="153">
        <v>2723547</v>
      </c>
      <c r="Q2416" s="153">
        <v>101288539</v>
      </c>
      <c r="R2416" s="153">
        <v>96071165</v>
      </c>
      <c r="S2416" s="153">
        <v>0</v>
      </c>
      <c r="T2416" s="154">
        <v>3.0214874789350001E-2</v>
      </c>
      <c r="U2416" s="154" t="s">
        <v>4364</v>
      </c>
      <c r="V2416" s="154" t="s">
        <v>4364</v>
      </c>
      <c r="W2416" s="86">
        <v>2.9899797579350001E-2</v>
      </c>
      <c r="X2416" s="86">
        <v>1.4405264844299999E-3</v>
      </c>
      <c r="Y2416" s="86">
        <v>2.3807513982899999E-3</v>
      </c>
      <c r="Z2416" s="154" t="s">
        <v>4364</v>
      </c>
      <c r="AA2416" s="86">
        <v>0</v>
      </c>
      <c r="AB2416" s="154">
        <v>0</v>
      </c>
      <c r="AC2416" s="154">
        <v>-5.5644995180000002E-4</v>
      </c>
      <c r="AD2416" s="154" t="s">
        <v>4364</v>
      </c>
      <c r="AE2416" s="154" t="s">
        <v>4364</v>
      </c>
      <c r="AF2416" s="154" t="s">
        <v>4364</v>
      </c>
      <c r="AG2416" s="86">
        <v>8.1479602732899992E-3</v>
      </c>
    </row>
    <row r="2417" spans="1:33" x14ac:dyDescent="0.35">
      <c r="A2417" s="84">
        <v>24876</v>
      </c>
      <c r="B2417" s="126">
        <v>46112</v>
      </c>
      <c r="C2417" s="84">
        <v>17949</v>
      </c>
      <c r="D2417" s="83" t="s">
        <v>2705</v>
      </c>
      <c r="E2417" s="85">
        <v>11131632</v>
      </c>
      <c r="F2417" s="85">
        <v>4931179</v>
      </c>
      <c r="G2417" s="85">
        <v>0</v>
      </c>
      <c r="H2417" s="85">
        <v>0</v>
      </c>
      <c r="I2417" s="85">
        <v>0</v>
      </c>
      <c r="J2417" s="85">
        <v>2092647</v>
      </c>
      <c r="K2417" s="85">
        <v>1695436</v>
      </c>
      <c r="L2417" s="85">
        <v>0</v>
      </c>
      <c r="M2417" s="85">
        <v>0</v>
      </c>
      <c r="N2417" s="85">
        <v>0</v>
      </c>
      <c r="O2417" s="153">
        <v>432230</v>
      </c>
      <c r="P2417" s="153">
        <v>710867</v>
      </c>
      <c r="Q2417" s="153">
        <v>0</v>
      </c>
      <c r="R2417" s="153">
        <v>0</v>
      </c>
      <c r="S2417" s="153">
        <v>0</v>
      </c>
      <c r="T2417" s="154" t="s">
        <v>4364</v>
      </c>
      <c r="U2417" s="86" t="s">
        <v>4364</v>
      </c>
      <c r="V2417" s="154" t="s">
        <v>4364</v>
      </c>
      <c r="W2417" s="154">
        <v>3.3401861929600002E-3</v>
      </c>
      <c r="X2417" s="154">
        <v>0</v>
      </c>
      <c r="Y2417" s="154">
        <v>0</v>
      </c>
      <c r="Z2417" s="154" t="s">
        <v>4364</v>
      </c>
      <c r="AA2417" s="86">
        <v>0</v>
      </c>
      <c r="AB2417" s="154" t="s">
        <v>4364</v>
      </c>
      <c r="AC2417" s="154" t="s">
        <v>4364</v>
      </c>
      <c r="AD2417" s="154" t="s">
        <v>4364</v>
      </c>
      <c r="AE2417" s="154" t="s">
        <v>4364</v>
      </c>
      <c r="AF2417" s="154" t="s">
        <v>4364</v>
      </c>
      <c r="AG2417" s="86">
        <v>2.9308878166000002E-4</v>
      </c>
    </row>
    <row r="2418" spans="1:33" x14ac:dyDescent="0.35">
      <c r="A2418" s="84">
        <v>24878</v>
      </c>
      <c r="B2418" s="126">
        <v>46112</v>
      </c>
      <c r="C2418" s="84">
        <v>17614</v>
      </c>
      <c r="D2418" s="83" t="s">
        <v>2706</v>
      </c>
      <c r="E2418" s="85">
        <v>41273666</v>
      </c>
      <c r="F2418" s="85">
        <v>28333653</v>
      </c>
      <c r="G2418" s="85">
        <v>0</v>
      </c>
      <c r="H2418" s="85">
        <v>0</v>
      </c>
      <c r="I2418" s="85">
        <v>0</v>
      </c>
      <c r="J2418" s="85">
        <v>6821323</v>
      </c>
      <c r="K2418" s="85">
        <v>8889268</v>
      </c>
      <c r="L2418" s="85">
        <v>0</v>
      </c>
      <c r="M2418" s="85">
        <v>655594</v>
      </c>
      <c r="N2418" s="85">
        <v>987308</v>
      </c>
      <c r="O2418" s="153">
        <v>159136</v>
      </c>
      <c r="P2418" s="153">
        <v>4358045</v>
      </c>
      <c r="Q2418" s="153">
        <v>5176091</v>
      </c>
      <c r="R2418" s="153">
        <v>1286888</v>
      </c>
      <c r="S2418" s="153">
        <v>0</v>
      </c>
      <c r="T2418" s="86" t="s">
        <v>4364</v>
      </c>
      <c r="U2418" s="154" t="s">
        <v>4364</v>
      </c>
      <c r="V2418" s="154" t="s">
        <v>4364</v>
      </c>
      <c r="W2418" s="86">
        <v>2.7003331768640001E-2</v>
      </c>
      <c r="X2418" s="86">
        <v>-1.8705805199999999E-4</v>
      </c>
      <c r="Y2418" s="86">
        <v>1.8770227601E-4</v>
      </c>
      <c r="Z2418" s="154" t="s">
        <v>4364</v>
      </c>
      <c r="AA2418" s="86">
        <v>2.58911731394E-3</v>
      </c>
      <c r="AB2418" s="86">
        <v>-5.2932027040000003E-4</v>
      </c>
      <c r="AC2418" s="86">
        <v>3.91132138553E-3</v>
      </c>
      <c r="AD2418" s="154" t="s">
        <v>4364</v>
      </c>
      <c r="AE2418" s="86">
        <v>0</v>
      </c>
      <c r="AF2418" s="154">
        <v>0</v>
      </c>
      <c r="AG2418" s="86">
        <v>6.1074879508000003E-4</v>
      </c>
    </row>
    <row r="2419" spans="1:33" x14ac:dyDescent="0.35">
      <c r="A2419" s="84">
        <v>24880</v>
      </c>
      <c r="B2419" s="126">
        <v>46112</v>
      </c>
      <c r="C2419" s="84">
        <v>19913</v>
      </c>
      <c r="D2419" s="83" t="s">
        <v>2707</v>
      </c>
      <c r="E2419" s="85">
        <v>1927155</v>
      </c>
      <c r="F2419" s="85">
        <v>1566171</v>
      </c>
      <c r="G2419" s="85">
        <v>0</v>
      </c>
      <c r="H2419" s="85">
        <v>0</v>
      </c>
      <c r="I2419" s="85">
        <v>0</v>
      </c>
      <c r="J2419" s="85">
        <v>135132</v>
      </c>
      <c r="K2419" s="85">
        <v>718360</v>
      </c>
      <c r="L2419" s="85">
        <v>0</v>
      </c>
      <c r="M2419" s="85">
        <v>0</v>
      </c>
      <c r="N2419" s="85">
        <v>0</v>
      </c>
      <c r="O2419" s="153">
        <v>491419</v>
      </c>
      <c r="P2419" s="153">
        <v>221260</v>
      </c>
      <c r="Q2419" s="153">
        <v>0</v>
      </c>
      <c r="R2419" s="153">
        <v>0</v>
      </c>
      <c r="S2419" s="153">
        <v>0</v>
      </c>
      <c r="T2419" s="154" t="s">
        <v>4364</v>
      </c>
      <c r="U2419" s="86" t="s">
        <v>4364</v>
      </c>
      <c r="V2419" s="154" t="s">
        <v>4364</v>
      </c>
      <c r="W2419" s="86">
        <v>1.8491619974510001E-2</v>
      </c>
      <c r="X2419" s="86">
        <v>0</v>
      </c>
      <c r="Y2419" s="86">
        <v>2.8672380789900001E-3</v>
      </c>
      <c r="Z2419" s="154" t="s">
        <v>4364</v>
      </c>
      <c r="AA2419" s="86">
        <v>-3.97522955E-5</v>
      </c>
      <c r="AB2419" s="154" t="s">
        <v>4364</v>
      </c>
      <c r="AC2419" s="154" t="s">
        <v>4364</v>
      </c>
      <c r="AD2419" s="154" t="s">
        <v>4364</v>
      </c>
      <c r="AE2419" s="154" t="s">
        <v>4364</v>
      </c>
      <c r="AF2419" s="154" t="s">
        <v>4364</v>
      </c>
      <c r="AG2419" s="86">
        <v>6.8642531248099999E-3</v>
      </c>
    </row>
    <row r="2420" spans="1:33" x14ac:dyDescent="0.35">
      <c r="A2420" s="84">
        <v>24881</v>
      </c>
      <c r="B2420" s="126">
        <v>46112</v>
      </c>
      <c r="C2420" s="84">
        <v>21061</v>
      </c>
      <c r="D2420" s="83" t="s">
        <v>2708</v>
      </c>
      <c r="E2420" s="85">
        <v>15883826</v>
      </c>
      <c r="F2420" s="85">
        <v>7820373</v>
      </c>
      <c r="G2420" s="85">
        <v>0</v>
      </c>
      <c r="H2420" s="85">
        <v>0</v>
      </c>
      <c r="I2420" s="85">
        <v>0</v>
      </c>
      <c r="J2420" s="85">
        <v>2236747</v>
      </c>
      <c r="K2420" s="85">
        <v>3461726</v>
      </c>
      <c r="L2420" s="85">
        <v>0</v>
      </c>
      <c r="M2420" s="85">
        <v>0</v>
      </c>
      <c r="N2420" s="85">
        <v>0</v>
      </c>
      <c r="O2420" s="153">
        <v>887949</v>
      </c>
      <c r="P2420" s="153">
        <v>1233951</v>
      </c>
      <c r="Q2420" s="153">
        <v>0</v>
      </c>
      <c r="R2420" s="153">
        <v>0</v>
      </c>
      <c r="S2420" s="153">
        <v>0</v>
      </c>
      <c r="T2420" s="86" t="s">
        <v>4364</v>
      </c>
      <c r="U2420" s="154" t="s">
        <v>4364</v>
      </c>
      <c r="V2420" s="154" t="s">
        <v>4364</v>
      </c>
      <c r="W2420" s="86">
        <v>1.561152737044E-2</v>
      </c>
      <c r="X2420" s="86">
        <v>0</v>
      </c>
      <c r="Y2420" s="86">
        <v>7.9567943941099995E-3</v>
      </c>
      <c r="Z2420" s="154" t="s">
        <v>4364</v>
      </c>
      <c r="AA2420" s="86">
        <v>4.1538381581800003E-3</v>
      </c>
      <c r="AB2420" s="86" t="s">
        <v>4364</v>
      </c>
      <c r="AC2420" s="86" t="s">
        <v>4364</v>
      </c>
      <c r="AD2420" s="86" t="s">
        <v>4364</v>
      </c>
      <c r="AE2420" s="86" t="s">
        <v>4364</v>
      </c>
      <c r="AF2420" s="86" t="s">
        <v>4364</v>
      </c>
      <c r="AG2420" s="86">
        <v>6.3916645955300003E-3</v>
      </c>
    </row>
    <row r="2421" spans="1:33" x14ac:dyDescent="0.35">
      <c r="A2421" s="84">
        <v>24883</v>
      </c>
      <c r="B2421" s="126">
        <v>46112</v>
      </c>
      <c r="C2421" s="84">
        <v>17932</v>
      </c>
      <c r="D2421" s="83" t="s">
        <v>2709</v>
      </c>
      <c r="E2421" s="85">
        <v>28315084</v>
      </c>
      <c r="F2421" s="85">
        <v>15078360</v>
      </c>
      <c r="G2421" s="85">
        <v>179394</v>
      </c>
      <c r="H2421" s="85">
        <v>0</v>
      </c>
      <c r="I2421" s="85">
        <v>0</v>
      </c>
      <c r="J2421" s="85">
        <v>1506705</v>
      </c>
      <c r="K2421" s="85">
        <v>9168403</v>
      </c>
      <c r="L2421" s="85">
        <v>0</v>
      </c>
      <c r="M2421" s="85">
        <v>0</v>
      </c>
      <c r="N2421" s="85">
        <v>272040</v>
      </c>
      <c r="O2421" s="153">
        <v>1217692</v>
      </c>
      <c r="P2421" s="153">
        <v>2734126</v>
      </c>
      <c r="Q2421" s="153">
        <v>0</v>
      </c>
      <c r="R2421" s="153">
        <v>0</v>
      </c>
      <c r="S2421" s="153">
        <v>0</v>
      </c>
      <c r="T2421" s="154">
        <v>-1.6725588421E-3</v>
      </c>
      <c r="U2421" s="154" t="s">
        <v>4364</v>
      </c>
      <c r="V2421" s="86" t="s">
        <v>4364</v>
      </c>
      <c r="W2421" s="86">
        <v>8.9165619351000002E-4</v>
      </c>
      <c r="X2421" s="86">
        <v>0</v>
      </c>
      <c r="Y2421" s="86">
        <v>1.04571006859E-3</v>
      </c>
      <c r="Z2421" s="154" t="s">
        <v>4364</v>
      </c>
      <c r="AA2421" s="86">
        <v>1.8041369851299999E-3</v>
      </c>
      <c r="AB2421" s="86" t="s">
        <v>4364</v>
      </c>
      <c r="AC2421" s="86" t="s">
        <v>4364</v>
      </c>
      <c r="AD2421" s="154" t="s">
        <v>4364</v>
      </c>
      <c r="AE2421" s="86" t="s">
        <v>4364</v>
      </c>
      <c r="AF2421" s="86">
        <v>0</v>
      </c>
      <c r="AG2421" s="86">
        <v>1.01294405127E-3</v>
      </c>
    </row>
    <row r="2422" spans="1:33" x14ac:dyDescent="0.35">
      <c r="A2422" s="84">
        <v>24885</v>
      </c>
      <c r="B2422" s="126">
        <v>46112</v>
      </c>
      <c r="C2422" s="84">
        <v>16034</v>
      </c>
      <c r="D2422" s="83" t="s">
        <v>2710</v>
      </c>
      <c r="E2422" s="85">
        <v>13794336</v>
      </c>
      <c r="F2422" s="85">
        <v>9555174</v>
      </c>
      <c r="G2422" s="85">
        <v>0</v>
      </c>
      <c r="H2422" s="85">
        <v>55287</v>
      </c>
      <c r="I2422" s="85">
        <v>0</v>
      </c>
      <c r="J2422" s="85">
        <v>3422116</v>
      </c>
      <c r="K2422" s="85">
        <v>3168335</v>
      </c>
      <c r="L2422" s="85">
        <v>0</v>
      </c>
      <c r="M2422" s="85">
        <v>0</v>
      </c>
      <c r="N2422" s="85">
        <v>0</v>
      </c>
      <c r="O2422" s="153">
        <v>1493754</v>
      </c>
      <c r="P2422" s="153">
        <v>1415682</v>
      </c>
      <c r="Q2422" s="153">
        <v>0</v>
      </c>
      <c r="R2422" s="153">
        <v>0</v>
      </c>
      <c r="S2422" s="153">
        <v>0</v>
      </c>
      <c r="T2422" s="86" t="s">
        <v>4364</v>
      </c>
      <c r="U2422" s="154">
        <v>3.0205315015070001E-2</v>
      </c>
      <c r="V2422" s="154" t="s">
        <v>4364</v>
      </c>
      <c r="W2422" s="86">
        <v>1.245730018534E-2</v>
      </c>
      <c r="X2422" s="86">
        <v>0</v>
      </c>
      <c r="Y2422" s="86">
        <v>5.6264262493900003E-3</v>
      </c>
      <c r="Z2422" s="154" t="s">
        <v>4364</v>
      </c>
      <c r="AA2422" s="86">
        <v>0</v>
      </c>
      <c r="AB2422" s="86">
        <v>0</v>
      </c>
      <c r="AC2422" s="86" t="s">
        <v>4364</v>
      </c>
      <c r="AD2422" s="154" t="s">
        <v>4364</v>
      </c>
      <c r="AE2422" s="154" t="s">
        <v>4364</v>
      </c>
      <c r="AF2422" s="154" t="s">
        <v>4364</v>
      </c>
      <c r="AG2422" s="86">
        <v>3.8602485517999999E-3</v>
      </c>
    </row>
    <row r="2423" spans="1:33" x14ac:dyDescent="0.35">
      <c r="A2423" s="84">
        <v>24888</v>
      </c>
      <c r="B2423" s="126">
        <v>46112</v>
      </c>
      <c r="C2423" s="84">
        <v>22376</v>
      </c>
      <c r="D2423" s="83" t="s">
        <v>2711</v>
      </c>
      <c r="E2423" s="85">
        <v>322784103</v>
      </c>
      <c r="F2423" s="85">
        <v>222923318</v>
      </c>
      <c r="G2423" s="85">
        <v>0</v>
      </c>
      <c r="H2423" s="85">
        <v>0</v>
      </c>
      <c r="I2423" s="85">
        <v>0</v>
      </c>
      <c r="J2423" s="85">
        <v>25778600</v>
      </c>
      <c r="K2423" s="85">
        <v>75878017</v>
      </c>
      <c r="L2423" s="85">
        <v>0</v>
      </c>
      <c r="M2423" s="85">
        <v>29991414</v>
      </c>
      <c r="N2423" s="85">
        <v>0</v>
      </c>
      <c r="O2423" s="153">
        <v>6268426</v>
      </c>
      <c r="P2423" s="153">
        <v>2046417</v>
      </c>
      <c r="Q2423" s="153">
        <v>73328470</v>
      </c>
      <c r="R2423" s="153">
        <v>9631974</v>
      </c>
      <c r="S2423" s="153">
        <v>0</v>
      </c>
      <c r="T2423" s="154" t="s">
        <v>4364</v>
      </c>
      <c r="U2423" s="154" t="s">
        <v>4364</v>
      </c>
      <c r="V2423" s="154" t="s">
        <v>4364</v>
      </c>
      <c r="W2423" s="86">
        <v>1.224297106306E-2</v>
      </c>
      <c r="X2423" s="154">
        <v>0</v>
      </c>
      <c r="Y2423" s="154">
        <v>2.2047834162499998E-3</v>
      </c>
      <c r="Z2423" s="154" t="s">
        <v>4364</v>
      </c>
      <c r="AA2423" s="86">
        <v>2.075572028119E-2</v>
      </c>
      <c r="AB2423" s="154">
        <v>3.4949305919999999E-5</v>
      </c>
      <c r="AC2423" s="154">
        <v>0</v>
      </c>
      <c r="AD2423" s="154" t="s">
        <v>4364</v>
      </c>
      <c r="AE2423" s="154">
        <v>9.3612924668999998E-4</v>
      </c>
      <c r="AF2423" s="154" t="s">
        <v>4364</v>
      </c>
      <c r="AG2423" s="86">
        <v>1.40798682754E-3</v>
      </c>
    </row>
    <row r="2424" spans="1:33" x14ac:dyDescent="0.35">
      <c r="A2424" s="84">
        <v>24889</v>
      </c>
      <c r="B2424" s="126">
        <v>46112</v>
      </c>
      <c r="C2424" s="84">
        <v>26456</v>
      </c>
      <c r="D2424" s="83" t="s">
        <v>2712</v>
      </c>
      <c r="E2424" s="85">
        <v>118985177</v>
      </c>
      <c r="F2424" s="85">
        <v>97955804</v>
      </c>
      <c r="G2424" s="85">
        <v>0</v>
      </c>
      <c r="H2424" s="85">
        <v>0</v>
      </c>
      <c r="I2424" s="85">
        <v>0</v>
      </c>
      <c r="J2424" s="85">
        <v>3215931</v>
      </c>
      <c r="K2424" s="85">
        <v>4410213</v>
      </c>
      <c r="L2424" s="85">
        <v>0</v>
      </c>
      <c r="M2424" s="85">
        <v>0</v>
      </c>
      <c r="N2424" s="85">
        <v>0</v>
      </c>
      <c r="O2424" s="153">
        <v>2542356</v>
      </c>
      <c r="P2424" s="153">
        <v>87787304</v>
      </c>
      <c r="Q2424" s="153">
        <v>0</v>
      </c>
      <c r="R2424" s="153">
        <v>0</v>
      </c>
      <c r="S2424" s="153">
        <v>0</v>
      </c>
      <c r="T2424" s="154" t="s">
        <v>4364</v>
      </c>
      <c r="U2424" s="86" t="s">
        <v>4364</v>
      </c>
      <c r="V2424" s="154" t="s">
        <v>4364</v>
      </c>
      <c r="W2424" s="86">
        <v>1.7810821057E-4</v>
      </c>
      <c r="X2424" s="86">
        <v>0</v>
      </c>
      <c r="Y2424" s="86">
        <v>0</v>
      </c>
      <c r="Z2424" s="154" t="s">
        <v>4364</v>
      </c>
      <c r="AA2424" s="86">
        <v>2.0426036254200001E-3</v>
      </c>
      <c r="AB2424" s="154" t="s">
        <v>4364</v>
      </c>
      <c r="AC2424" s="154" t="s">
        <v>4364</v>
      </c>
      <c r="AD2424" s="154" t="s">
        <v>4364</v>
      </c>
      <c r="AE2424" s="154" t="s">
        <v>4364</v>
      </c>
      <c r="AF2424" s="154" t="s">
        <v>4364</v>
      </c>
      <c r="AG2424" s="86">
        <v>1.7239551808199999E-3</v>
      </c>
    </row>
    <row r="2425" spans="1:33" x14ac:dyDescent="0.35">
      <c r="A2425" s="84">
        <v>24892</v>
      </c>
      <c r="B2425" s="126">
        <v>46112</v>
      </c>
      <c r="C2425" s="84">
        <v>15882</v>
      </c>
      <c r="D2425" s="83" t="s">
        <v>2713</v>
      </c>
      <c r="E2425" s="85">
        <v>12127454</v>
      </c>
      <c r="F2425" s="85">
        <v>7749473</v>
      </c>
      <c r="G2425" s="85">
        <v>0</v>
      </c>
      <c r="H2425" s="85">
        <v>88594</v>
      </c>
      <c r="I2425" s="85">
        <v>0</v>
      </c>
      <c r="J2425" s="85">
        <v>2089135</v>
      </c>
      <c r="K2425" s="85">
        <v>3663403</v>
      </c>
      <c r="L2425" s="85">
        <v>0</v>
      </c>
      <c r="M2425" s="85">
        <v>0</v>
      </c>
      <c r="N2425" s="85">
        <v>0</v>
      </c>
      <c r="O2425" s="153">
        <v>515456</v>
      </c>
      <c r="P2425" s="153">
        <v>785542</v>
      </c>
      <c r="Q2425" s="153">
        <v>607343</v>
      </c>
      <c r="R2425" s="153">
        <v>0</v>
      </c>
      <c r="S2425" s="153">
        <v>0</v>
      </c>
      <c r="T2425" s="86" t="s">
        <v>4364</v>
      </c>
      <c r="U2425" s="154">
        <v>1.1311779771279999E-2</v>
      </c>
      <c r="V2425" s="154" t="s">
        <v>4364</v>
      </c>
      <c r="W2425" s="86">
        <v>1.5549470570529999E-2</v>
      </c>
      <c r="X2425" s="86">
        <v>0</v>
      </c>
      <c r="Y2425" s="86">
        <v>1.2026280399399999E-3</v>
      </c>
      <c r="Z2425" s="154" t="s">
        <v>4364</v>
      </c>
      <c r="AA2425" s="86">
        <v>5.6342738436900002E-3</v>
      </c>
      <c r="AB2425" s="86">
        <v>0</v>
      </c>
      <c r="AC2425" s="154" t="s">
        <v>4364</v>
      </c>
      <c r="AD2425" s="154" t="s">
        <v>4364</v>
      </c>
      <c r="AE2425" s="154" t="s">
        <v>4364</v>
      </c>
      <c r="AF2425" s="86" t="s">
        <v>4364</v>
      </c>
      <c r="AG2425" s="86">
        <v>2.36471499288E-3</v>
      </c>
    </row>
    <row r="2426" spans="1:33" x14ac:dyDescent="0.35">
      <c r="A2426" s="84">
        <v>24893</v>
      </c>
      <c r="B2426" s="126">
        <v>46112</v>
      </c>
      <c r="C2426" s="84">
        <v>5727</v>
      </c>
      <c r="D2426" s="83" t="s">
        <v>2714</v>
      </c>
      <c r="E2426" s="85">
        <v>8517538</v>
      </c>
      <c r="F2426" s="85">
        <v>3401706</v>
      </c>
      <c r="G2426" s="85">
        <v>0</v>
      </c>
      <c r="H2426" s="85">
        <v>575939</v>
      </c>
      <c r="I2426" s="85">
        <v>0</v>
      </c>
      <c r="J2426" s="85">
        <v>902894</v>
      </c>
      <c r="K2426" s="85">
        <v>1275076</v>
      </c>
      <c r="L2426" s="85">
        <v>0</v>
      </c>
      <c r="M2426" s="85">
        <v>0</v>
      </c>
      <c r="N2426" s="85">
        <v>0</v>
      </c>
      <c r="O2426" s="153">
        <v>429173</v>
      </c>
      <c r="P2426" s="153">
        <v>218624</v>
      </c>
      <c r="Q2426" s="153">
        <v>0</v>
      </c>
      <c r="R2426" s="153">
        <v>0</v>
      </c>
      <c r="S2426" s="153">
        <v>0</v>
      </c>
      <c r="T2426" s="86" t="s">
        <v>4364</v>
      </c>
      <c r="U2426" s="154">
        <v>3.4442204398020003E-2</v>
      </c>
      <c r="V2426" s="154" t="s">
        <v>4364</v>
      </c>
      <c r="W2426" s="86">
        <v>8.0650697499599997E-3</v>
      </c>
      <c r="X2426" s="86">
        <v>1.5658994809799999E-3</v>
      </c>
      <c r="Y2426" s="86">
        <v>1.39818643786E-2</v>
      </c>
      <c r="Z2426" s="154" t="s">
        <v>4364</v>
      </c>
      <c r="AA2426" s="86">
        <v>0</v>
      </c>
      <c r="AB2426" s="86" t="s">
        <v>4364</v>
      </c>
      <c r="AC2426" s="86" t="s">
        <v>4364</v>
      </c>
      <c r="AD2426" s="154" t="s">
        <v>4364</v>
      </c>
      <c r="AE2426" s="86" t="s">
        <v>4364</v>
      </c>
      <c r="AF2426" s="154" t="s">
        <v>4364</v>
      </c>
      <c r="AG2426" s="86">
        <v>1.1832323809939999E-2</v>
      </c>
    </row>
    <row r="2427" spans="1:33" x14ac:dyDescent="0.35">
      <c r="A2427" s="84">
        <v>24894</v>
      </c>
      <c r="B2427" s="126">
        <v>46112</v>
      </c>
      <c r="C2427" s="84">
        <v>17888</v>
      </c>
      <c r="D2427" s="83" t="s">
        <v>2715</v>
      </c>
      <c r="E2427" s="85">
        <v>4802600</v>
      </c>
      <c r="F2427" s="85">
        <v>941300</v>
      </c>
      <c r="G2427" s="85">
        <v>0</v>
      </c>
      <c r="H2427" s="85">
        <v>0</v>
      </c>
      <c r="I2427" s="85">
        <v>0</v>
      </c>
      <c r="J2427" s="85">
        <v>152483</v>
      </c>
      <c r="K2427" s="85">
        <v>479224</v>
      </c>
      <c r="L2427" s="85">
        <v>0</v>
      </c>
      <c r="M2427" s="85">
        <v>0</v>
      </c>
      <c r="N2427" s="85">
        <v>0</v>
      </c>
      <c r="O2427" s="153">
        <v>70680</v>
      </c>
      <c r="P2427" s="153">
        <v>238913</v>
      </c>
      <c r="Q2427" s="153">
        <v>0</v>
      </c>
      <c r="R2427" s="153">
        <v>0</v>
      </c>
      <c r="S2427" s="153">
        <v>0</v>
      </c>
      <c r="T2427" s="86" t="s">
        <v>4364</v>
      </c>
      <c r="U2427" s="154" t="s">
        <v>4364</v>
      </c>
      <c r="V2427" s="86" t="s">
        <v>4364</v>
      </c>
      <c r="W2427" s="86">
        <v>1.024837520884E-2</v>
      </c>
      <c r="X2427" s="86">
        <v>0</v>
      </c>
      <c r="Y2427" s="86">
        <v>-1.8809527370000001E-3</v>
      </c>
      <c r="Z2427" s="154" t="s">
        <v>4364</v>
      </c>
      <c r="AA2427" s="86">
        <v>0</v>
      </c>
      <c r="AB2427" s="86" t="s">
        <v>4364</v>
      </c>
      <c r="AC2427" s="86" t="s">
        <v>4364</v>
      </c>
      <c r="AD2427" s="154" t="s">
        <v>4364</v>
      </c>
      <c r="AE2427" s="154" t="s">
        <v>4364</v>
      </c>
      <c r="AF2427" s="154" t="s">
        <v>4364</v>
      </c>
      <c r="AG2427" s="86">
        <v>5.3362571630000003E-5</v>
      </c>
    </row>
    <row r="2428" spans="1:33" x14ac:dyDescent="0.35">
      <c r="A2428" s="84">
        <v>24895</v>
      </c>
      <c r="B2428" s="126">
        <v>46112</v>
      </c>
      <c r="C2428" s="84">
        <v>17250</v>
      </c>
      <c r="D2428" s="83" t="s">
        <v>2716</v>
      </c>
      <c r="E2428" s="85">
        <v>2035353</v>
      </c>
      <c r="F2428" s="85">
        <v>605284</v>
      </c>
      <c r="G2428" s="85">
        <v>0</v>
      </c>
      <c r="H2428" s="85">
        <v>0</v>
      </c>
      <c r="I2428" s="85">
        <v>0</v>
      </c>
      <c r="J2428" s="85">
        <v>301254</v>
      </c>
      <c r="K2428" s="85">
        <v>194570</v>
      </c>
      <c r="L2428" s="85">
        <v>0</v>
      </c>
      <c r="M2428" s="85">
        <v>0</v>
      </c>
      <c r="N2428" s="85">
        <v>0</v>
      </c>
      <c r="O2428" s="153">
        <v>105201</v>
      </c>
      <c r="P2428" s="153">
        <v>4260</v>
      </c>
      <c r="Q2428" s="153">
        <v>0</v>
      </c>
      <c r="R2428" s="153">
        <v>0</v>
      </c>
      <c r="S2428" s="153">
        <v>0</v>
      </c>
      <c r="T2428" s="86" t="s">
        <v>4364</v>
      </c>
      <c r="U2428" s="154" t="s">
        <v>4364</v>
      </c>
      <c r="V2428" s="154" t="s">
        <v>4364</v>
      </c>
      <c r="W2428" s="86">
        <v>4.3745907612650001E-2</v>
      </c>
      <c r="X2428" s="86">
        <v>0</v>
      </c>
      <c r="Y2428" s="86">
        <v>6.7206469450699999E-3</v>
      </c>
      <c r="Z2428" s="154" t="s">
        <v>4364</v>
      </c>
      <c r="AA2428" s="86">
        <v>0</v>
      </c>
      <c r="AB2428" s="86" t="s">
        <v>4364</v>
      </c>
      <c r="AC2428" s="86" t="s">
        <v>4364</v>
      </c>
      <c r="AD2428" s="86" t="s">
        <v>4364</v>
      </c>
      <c r="AE2428" s="86" t="s">
        <v>4364</v>
      </c>
      <c r="AF2428" s="86" t="s">
        <v>4364</v>
      </c>
      <c r="AG2428" s="86">
        <v>1.2141315541E-2</v>
      </c>
    </row>
    <row r="2429" spans="1:33" x14ac:dyDescent="0.35">
      <c r="A2429" s="84">
        <v>24896</v>
      </c>
      <c r="B2429" s="126">
        <v>46112</v>
      </c>
      <c r="C2429" s="84">
        <v>18049</v>
      </c>
      <c r="D2429" s="83" t="s">
        <v>2717</v>
      </c>
      <c r="E2429" s="85">
        <v>1351984</v>
      </c>
      <c r="F2429" s="85">
        <v>553066</v>
      </c>
      <c r="G2429" s="85">
        <v>0</v>
      </c>
      <c r="H2429" s="85">
        <v>4722</v>
      </c>
      <c r="I2429" s="85">
        <v>0</v>
      </c>
      <c r="J2429" s="85">
        <v>115511</v>
      </c>
      <c r="K2429" s="85">
        <v>137394</v>
      </c>
      <c r="L2429" s="85">
        <v>0</v>
      </c>
      <c r="M2429" s="85">
        <v>0</v>
      </c>
      <c r="N2429" s="85">
        <v>0</v>
      </c>
      <c r="O2429" s="153">
        <v>295439</v>
      </c>
      <c r="P2429" s="153">
        <v>0</v>
      </c>
      <c r="Q2429" s="153">
        <v>0</v>
      </c>
      <c r="R2429" s="153">
        <v>0</v>
      </c>
      <c r="S2429" s="153">
        <v>0</v>
      </c>
      <c r="T2429" s="86" t="s">
        <v>4364</v>
      </c>
      <c r="U2429" s="86">
        <v>0</v>
      </c>
      <c r="V2429" s="154" t="s">
        <v>4364</v>
      </c>
      <c r="W2429" s="86">
        <v>7.1963786947200001E-3</v>
      </c>
      <c r="X2429" s="86">
        <v>0</v>
      </c>
      <c r="Y2429" s="86">
        <v>0</v>
      </c>
      <c r="Z2429" s="154" t="s">
        <v>4364</v>
      </c>
      <c r="AA2429" s="86">
        <v>0</v>
      </c>
      <c r="AB2429" s="86" t="s">
        <v>4364</v>
      </c>
      <c r="AC2429" s="86" t="s">
        <v>4364</v>
      </c>
      <c r="AD2429" s="154" t="s">
        <v>4364</v>
      </c>
      <c r="AE2429" s="154" t="s">
        <v>4364</v>
      </c>
      <c r="AF2429" s="154" t="s">
        <v>4364</v>
      </c>
      <c r="AG2429" s="86">
        <v>4.0807719021599999E-3</v>
      </c>
    </row>
    <row r="2430" spans="1:33" x14ac:dyDescent="0.35">
      <c r="A2430" s="84">
        <v>24901</v>
      </c>
      <c r="B2430" s="126">
        <v>46112</v>
      </c>
      <c r="C2430" s="84">
        <v>17243</v>
      </c>
      <c r="D2430" s="83" t="s">
        <v>2718</v>
      </c>
      <c r="E2430" s="85">
        <v>55965261</v>
      </c>
      <c r="F2430" s="85">
        <v>23599566</v>
      </c>
      <c r="G2430" s="85">
        <v>337474</v>
      </c>
      <c r="H2430" s="85">
        <v>0</v>
      </c>
      <c r="I2430" s="85">
        <v>0</v>
      </c>
      <c r="J2430" s="85">
        <v>6338078</v>
      </c>
      <c r="K2430" s="85">
        <v>7921764</v>
      </c>
      <c r="L2430" s="85">
        <v>0</v>
      </c>
      <c r="M2430" s="85">
        <v>0</v>
      </c>
      <c r="N2430" s="85">
        <v>0</v>
      </c>
      <c r="O2430" s="153">
        <v>771482</v>
      </c>
      <c r="P2430" s="153">
        <v>4384859</v>
      </c>
      <c r="Q2430" s="153">
        <v>0</v>
      </c>
      <c r="R2430" s="153">
        <v>3845909</v>
      </c>
      <c r="S2430" s="153">
        <v>0</v>
      </c>
      <c r="T2430" s="86">
        <v>1.391767270856E-2</v>
      </c>
      <c r="U2430" s="154" t="s">
        <v>4364</v>
      </c>
      <c r="V2430" s="154" t="s">
        <v>4364</v>
      </c>
      <c r="W2430" s="86">
        <v>1.1854393923899999E-2</v>
      </c>
      <c r="X2430" s="86">
        <v>0</v>
      </c>
      <c r="Y2430" s="86">
        <v>3.07920283094E-3</v>
      </c>
      <c r="Z2430" s="154" t="s">
        <v>4364</v>
      </c>
      <c r="AA2430" s="86">
        <v>0</v>
      </c>
      <c r="AB2430" s="86" t="s">
        <v>4364</v>
      </c>
      <c r="AC2430" s="86">
        <v>0</v>
      </c>
      <c r="AD2430" s="154" t="s">
        <v>4364</v>
      </c>
      <c r="AE2430" s="86" t="s">
        <v>4364</v>
      </c>
      <c r="AF2430" s="154" t="s">
        <v>4364</v>
      </c>
      <c r="AG2430" s="86">
        <v>1.5393709035199999E-3</v>
      </c>
    </row>
    <row r="2431" spans="1:33" x14ac:dyDescent="0.35">
      <c r="A2431" s="84">
        <v>24902</v>
      </c>
      <c r="B2431" s="126">
        <v>46112</v>
      </c>
      <c r="C2431" s="84">
        <v>21289</v>
      </c>
      <c r="D2431" s="83" t="s">
        <v>2719</v>
      </c>
      <c r="E2431" s="85">
        <v>163396123</v>
      </c>
      <c r="F2431" s="85">
        <v>132716307</v>
      </c>
      <c r="G2431" s="85">
        <v>2417851</v>
      </c>
      <c r="H2431" s="85">
        <v>0</v>
      </c>
      <c r="I2431" s="85">
        <v>0</v>
      </c>
      <c r="J2431" s="85">
        <v>903953</v>
      </c>
      <c r="K2431" s="85">
        <v>49800989</v>
      </c>
      <c r="L2431" s="85">
        <v>0</v>
      </c>
      <c r="M2431" s="85">
        <v>10494690</v>
      </c>
      <c r="N2431" s="85">
        <v>1809534</v>
      </c>
      <c r="O2431" s="153">
        <v>1166639</v>
      </c>
      <c r="P2431" s="153">
        <v>3471822</v>
      </c>
      <c r="Q2431" s="153">
        <v>44919744</v>
      </c>
      <c r="R2431" s="153">
        <v>17731085</v>
      </c>
      <c r="S2431" s="153">
        <v>0</v>
      </c>
      <c r="T2431" s="154">
        <v>2.6039352379220001E-2</v>
      </c>
      <c r="U2431" s="154" t="s">
        <v>4364</v>
      </c>
      <c r="V2431" s="154" t="s">
        <v>4364</v>
      </c>
      <c r="W2431" s="86">
        <v>3.2333898696629997E-2</v>
      </c>
      <c r="X2431" s="86">
        <v>0</v>
      </c>
      <c r="Y2431" s="86">
        <v>4.5172693253399997E-3</v>
      </c>
      <c r="Z2431" s="154" t="s">
        <v>4364</v>
      </c>
      <c r="AA2431" s="86">
        <v>1.6560599776999999E-4</v>
      </c>
      <c r="AB2431" s="86">
        <v>0</v>
      </c>
      <c r="AC2431" s="86">
        <v>0</v>
      </c>
      <c r="AD2431" s="154" t="s">
        <v>4364</v>
      </c>
      <c r="AE2431" s="154">
        <v>0</v>
      </c>
      <c r="AF2431" s="154">
        <v>0</v>
      </c>
      <c r="AG2431" s="86">
        <v>2.63602533959E-3</v>
      </c>
    </row>
    <row r="2432" spans="1:33" x14ac:dyDescent="0.35">
      <c r="A2432" s="84">
        <v>24903</v>
      </c>
      <c r="B2432" s="126">
        <v>46112</v>
      </c>
      <c r="C2432" s="84">
        <v>20502</v>
      </c>
      <c r="D2432" s="83" t="s">
        <v>2720</v>
      </c>
      <c r="E2432" s="85">
        <v>524136</v>
      </c>
      <c r="F2432" s="85">
        <v>186818</v>
      </c>
      <c r="G2432" s="85">
        <v>0</v>
      </c>
      <c r="H2432" s="85">
        <v>0</v>
      </c>
      <c r="I2432" s="85">
        <v>0</v>
      </c>
      <c r="J2432" s="85">
        <v>0</v>
      </c>
      <c r="K2432" s="85">
        <v>48200</v>
      </c>
      <c r="L2432" s="85">
        <v>0</v>
      </c>
      <c r="M2432" s="85">
        <v>0</v>
      </c>
      <c r="N2432" s="85">
        <v>0</v>
      </c>
      <c r="O2432" s="153">
        <v>138618</v>
      </c>
      <c r="P2432" s="153">
        <v>0</v>
      </c>
      <c r="Q2432" s="153">
        <v>0</v>
      </c>
      <c r="R2432" s="153">
        <v>0</v>
      </c>
      <c r="S2432" s="153">
        <v>0</v>
      </c>
      <c r="T2432" s="154" t="s">
        <v>4364</v>
      </c>
      <c r="U2432" s="154" t="s">
        <v>4364</v>
      </c>
      <c r="V2432" s="154" t="s">
        <v>4364</v>
      </c>
      <c r="W2432" s="86">
        <v>1.3277652655500001E-2</v>
      </c>
      <c r="X2432" s="86" t="s">
        <v>4364</v>
      </c>
      <c r="Y2432" s="86">
        <v>0</v>
      </c>
      <c r="Z2432" s="154" t="s">
        <v>4364</v>
      </c>
      <c r="AA2432" s="86" t="s">
        <v>4364</v>
      </c>
      <c r="AB2432" s="154" t="s">
        <v>4364</v>
      </c>
      <c r="AC2432" s="154" t="s">
        <v>4364</v>
      </c>
      <c r="AD2432" s="154" t="s">
        <v>4364</v>
      </c>
      <c r="AE2432" s="86" t="s">
        <v>4364</v>
      </c>
      <c r="AF2432" s="154" t="s">
        <v>4364</v>
      </c>
      <c r="AG2432" s="86">
        <v>9.1004479081200004E-3</v>
      </c>
    </row>
    <row r="2433" spans="1:33" x14ac:dyDescent="0.35">
      <c r="A2433" s="84">
        <v>24904</v>
      </c>
      <c r="B2433" s="126">
        <v>46112</v>
      </c>
      <c r="C2433" s="84">
        <v>16682</v>
      </c>
      <c r="D2433" s="83" t="s">
        <v>2721</v>
      </c>
      <c r="E2433" s="85">
        <v>112763075</v>
      </c>
      <c r="F2433" s="85">
        <v>73371548</v>
      </c>
      <c r="G2433" s="85">
        <v>0</v>
      </c>
      <c r="H2433" s="85">
        <v>0</v>
      </c>
      <c r="I2433" s="85">
        <v>0</v>
      </c>
      <c r="J2433" s="85">
        <v>8449866</v>
      </c>
      <c r="K2433" s="85">
        <v>14881833</v>
      </c>
      <c r="L2433" s="85">
        <v>0</v>
      </c>
      <c r="M2433" s="85">
        <v>8169870</v>
      </c>
      <c r="N2433" s="85">
        <v>143712</v>
      </c>
      <c r="O2433" s="153">
        <v>3106720</v>
      </c>
      <c r="P2433" s="153">
        <v>2649748</v>
      </c>
      <c r="Q2433" s="153">
        <v>29370003</v>
      </c>
      <c r="R2433" s="153">
        <v>6599796</v>
      </c>
      <c r="S2433" s="153">
        <v>0</v>
      </c>
      <c r="T2433" s="86" t="s">
        <v>4364</v>
      </c>
      <c r="U2433" s="86" t="s">
        <v>4364</v>
      </c>
      <c r="V2433" s="154" t="s">
        <v>4364</v>
      </c>
      <c r="W2433" s="86">
        <v>2.950625805936E-2</v>
      </c>
      <c r="X2433" s="86">
        <v>-1.4203130396E-3</v>
      </c>
      <c r="Y2433" s="86">
        <v>1.00283268647E-2</v>
      </c>
      <c r="Z2433" s="154" t="s">
        <v>4364</v>
      </c>
      <c r="AA2433" s="86">
        <v>4.2635406497199997E-3</v>
      </c>
      <c r="AB2433" s="86">
        <v>6.3987964079000004E-4</v>
      </c>
      <c r="AC2433" s="86">
        <v>3.05603899049E-3</v>
      </c>
      <c r="AD2433" s="154" t="s">
        <v>4364</v>
      </c>
      <c r="AE2433" s="86">
        <v>-4.2747342025999998E-3</v>
      </c>
      <c r="AF2433" s="86">
        <v>4.5984821226100004E-3</v>
      </c>
      <c r="AG2433" s="86">
        <v>3.8133234021600002E-3</v>
      </c>
    </row>
    <row r="2434" spans="1:33" x14ac:dyDescent="0.35">
      <c r="A2434" s="84">
        <v>24905</v>
      </c>
      <c r="B2434" s="126">
        <v>46112</v>
      </c>
      <c r="C2434" s="84">
        <v>19698</v>
      </c>
      <c r="D2434" s="83" t="s">
        <v>2722</v>
      </c>
      <c r="E2434" s="85">
        <v>5042662</v>
      </c>
      <c r="F2434" s="85">
        <v>2985263</v>
      </c>
      <c r="G2434" s="85">
        <v>0</v>
      </c>
      <c r="H2434" s="85">
        <v>56916</v>
      </c>
      <c r="I2434" s="85">
        <v>0</v>
      </c>
      <c r="J2434" s="85">
        <v>32918</v>
      </c>
      <c r="K2434" s="85">
        <v>2133107</v>
      </c>
      <c r="L2434" s="85">
        <v>0</v>
      </c>
      <c r="M2434" s="85">
        <v>0</v>
      </c>
      <c r="N2434" s="85">
        <v>0</v>
      </c>
      <c r="O2434" s="153">
        <v>435431</v>
      </c>
      <c r="P2434" s="153">
        <v>326891</v>
      </c>
      <c r="Q2434" s="153">
        <v>0</v>
      </c>
      <c r="R2434" s="153">
        <v>0</v>
      </c>
      <c r="S2434" s="153">
        <v>0</v>
      </c>
      <c r="T2434" s="86" t="s">
        <v>4364</v>
      </c>
      <c r="U2434" s="154">
        <v>3.9186812440709998E-2</v>
      </c>
      <c r="V2434" s="154" t="s">
        <v>4364</v>
      </c>
      <c r="W2434" s="86">
        <v>1.7145113804389999E-2</v>
      </c>
      <c r="X2434" s="86">
        <v>0</v>
      </c>
      <c r="Y2434" s="86">
        <v>7.5703380136599996E-3</v>
      </c>
      <c r="Z2434" s="154" t="s">
        <v>4364</v>
      </c>
      <c r="AA2434" s="86">
        <v>0</v>
      </c>
      <c r="AB2434" s="86" t="s">
        <v>4364</v>
      </c>
      <c r="AC2434" s="86" t="s">
        <v>4364</v>
      </c>
      <c r="AD2434" s="154" t="s">
        <v>4364</v>
      </c>
      <c r="AE2434" s="154" t="s">
        <v>4364</v>
      </c>
      <c r="AF2434" s="154" t="s">
        <v>4364</v>
      </c>
      <c r="AG2434" s="86">
        <v>9.4428645929500003E-3</v>
      </c>
    </row>
    <row r="2435" spans="1:33" x14ac:dyDescent="0.35">
      <c r="A2435" s="84">
        <v>24906</v>
      </c>
      <c r="B2435" s="126">
        <v>46112</v>
      </c>
      <c r="C2435" s="84">
        <v>26458</v>
      </c>
      <c r="D2435" s="83" t="s">
        <v>2723</v>
      </c>
      <c r="E2435" s="85">
        <v>8762614</v>
      </c>
      <c r="F2435" s="85">
        <v>4605093</v>
      </c>
      <c r="G2435" s="85">
        <v>0</v>
      </c>
      <c r="H2435" s="85">
        <v>0</v>
      </c>
      <c r="I2435" s="85">
        <v>0</v>
      </c>
      <c r="J2435" s="85">
        <v>51857</v>
      </c>
      <c r="K2435" s="85">
        <v>110697</v>
      </c>
      <c r="L2435" s="85">
        <v>0</v>
      </c>
      <c r="M2435" s="85">
        <v>142637</v>
      </c>
      <c r="N2435" s="85">
        <v>0</v>
      </c>
      <c r="O2435" s="153">
        <v>4299902</v>
      </c>
      <c r="P2435" s="153">
        <v>0</v>
      </c>
      <c r="Q2435" s="153">
        <v>0</v>
      </c>
      <c r="R2435" s="153">
        <v>0</v>
      </c>
      <c r="S2435" s="153">
        <v>0</v>
      </c>
      <c r="T2435" s="154" t="s">
        <v>4364</v>
      </c>
      <c r="U2435" s="154" t="s">
        <v>4364</v>
      </c>
      <c r="V2435" s="154" t="s">
        <v>4364</v>
      </c>
      <c r="W2435" s="86">
        <v>1.0229085373529999E-2</v>
      </c>
      <c r="X2435" s="86">
        <v>0</v>
      </c>
      <c r="Y2435" s="86">
        <v>0</v>
      </c>
      <c r="Z2435" s="154" t="s">
        <v>4364</v>
      </c>
      <c r="AA2435" s="86" t="s">
        <v>4364</v>
      </c>
      <c r="AB2435" s="154" t="s">
        <v>4364</v>
      </c>
      <c r="AC2435" s="154" t="s">
        <v>4364</v>
      </c>
      <c r="AD2435" s="154" t="s">
        <v>4364</v>
      </c>
      <c r="AE2435" s="154">
        <v>0</v>
      </c>
      <c r="AF2435" s="154" t="s">
        <v>4364</v>
      </c>
      <c r="AG2435" s="86">
        <v>9.6080451294399995E-3</v>
      </c>
    </row>
    <row r="2436" spans="1:33" x14ac:dyDescent="0.35">
      <c r="A2436" s="84">
        <v>24908</v>
      </c>
      <c r="B2436" s="126">
        <v>46112</v>
      </c>
      <c r="C2436" s="84">
        <v>15705</v>
      </c>
      <c r="D2436" s="83" t="s">
        <v>2724</v>
      </c>
      <c r="E2436" s="85">
        <v>25647027</v>
      </c>
      <c r="F2436" s="85">
        <v>17543068</v>
      </c>
      <c r="G2436" s="85">
        <v>0</v>
      </c>
      <c r="H2436" s="85">
        <v>6533</v>
      </c>
      <c r="I2436" s="85">
        <v>0</v>
      </c>
      <c r="J2436" s="85">
        <v>751093</v>
      </c>
      <c r="K2436" s="85">
        <v>3286825</v>
      </c>
      <c r="L2436" s="85">
        <v>0</v>
      </c>
      <c r="M2436" s="85">
        <v>0</v>
      </c>
      <c r="N2436" s="85">
        <v>0</v>
      </c>
      <c r="O2436" s="153">
        <v>2504768</v>
      </c>
      <c r="P2436" s="153">
        <v>2385864</v>
      </c>
      <c r="Q2436" s="153">
        <v>6644825</v>
      </c>
      <c r="R2436" s="153">
        <v>1963160</v>
      </c>
      <c r="S2436" s="153">
        <v>0</v>
      </c>
      <c r="T2436" s="86" t="s">
        <v>4364</v>
      </c>
      <c r="U2436" s="154">
        <v>4.7804751305319998E-2</v>
      </c>
      <c r="V2436" s="154" t="s">
        <v>4364</v>
      </c>
      <c r="W2436" s="86">
        <v>1.9460324788369999E-2</v>
      </c>
      <c r="X2436" s="86">
        <v>0</v>
      </c>
      <c r="Y2436" s="86">
        <v>1.51735173727E-2</v>
      </c>
      <c r="Z2436" s="154" t="s">
        <v>4364</v>
      </c>
      <c r="AA2436" s="86">
        <v>1.87729565595E-3</v>
      </c>
      <c r="AB2436" s="86">
        <v>0</v>
      </c>
      <c r="AC2436" s="86">
        <v>0</v>
      </c>
      <c r="AD2436" s="86" t="s">
        <v>4364</v>
      </c>
      <c r="AE2436" s="86" t="s">
        <v>4364</v>
      </c>
      <c r="AF2436" s="86" t="s">
        <v>4364</v>
      </c>
      <c r="AG2436" s="86">
        <v>5.7958927568099996E-3</v>
      </c>
    </row>
    <row r="2437" spans="1:33" x14ac:dyDescent="0.35">
      <c r="A2437" s="84">
        <v>24909</v>
      </c>
      <c r="B2437" s="126">
        <v>46112</v>
      </c>
      <c r="C2437" s="84">
        <v>15303</v>
      </c>
      <c r="D2437" s="83" t="s">
        <v>2725</v>
      </c>
      <c r="E2437" s="85">
        <v>241428262</v>
      </c>
      <c r="F2437" s="85">
        <v>165071139</v>
      </c>
      <c r="G2437" s="85">
        <v>894168</v>
      </c>
      <c r="H2437" s="85">
        <v>0</v>
      </c>
      <c r="I2437" s="85">
        <v>0</v>
      </c>
      <c r="J2437" s="85">
        <v>23693058</v>
      </c>
      <c r="K2437" s="85">
        <v>68491704</v>
      </c>
      <c r="L2437" s="85">
        <v>0</v>
      </c>
      <c r="M2437" s="85">
        <v>3906507</v>
      </c>
      <c r="N2437" s="85">
        <v>461823</v>
      </c>
      <c r="O2437" s="153">
        <v>2595752</v>
      </c>
      <c r="P2437" s="153">
        <v>1816131</v>
      </c>
      <c r="Q2437" s="153">
        <v>47684225</v>
      </c>
      <c r="R2437" s="153">
        <v>15527771</v>
      </c>
      <c r="S2437" s="153">
        <v>0</v>
      </c>
      <c r="T2437" s="154">
        <v>1.6347485982980001E-2</v>
      </c>
      <c r="U2437" s="154" t="s">
        <v>4364</v>
      </c>
      <c r="V2437" s="86" t="s">
        <v>4364</v>
      </c>
      <c r="W2437" s="86">
        <v>3.0379799746720001E-2</v>
      </c>
      <c r="X2437" s="86">
        <v>8.0138688838999998E-4</v>
      </c>
      <c r="Y2437" s="86">
        <v>1.8413766887800002E-2</v>
      </c>
      <c r="Z2437" s="154" t="s">
        <v>4364</v>
      </c>
      <c r="AA2437" s="86">
        <v>0</v>
      </c>
      <c r="AB2437" s="154">
        <v>4.6056679321E-4</v>
      </c>
      <c r="AC2437" s="154">
        <v>7.0295178509999998E-5</v>
      </c>
      <c r="AD2437" s="154" t="s">
        <v>4364</v>
      </c>
      <c r="AE2437" s="154">
        <v>0</v>
      </c>
      <c r="AF2437" s="154">
        <v>0</v>
      </c>
      <c r="AG2437" s="86">
        <v>8.2023929395600003E-3</v>
      </c>
    </row>
    <row r="2438" spans="1:33" x14ac:dyDescent="0.35">
      <c r="A2438" s="84">
        <v>24910</v>
      </c>
      <c r="B2438" s="126">
        <v>46112</v>
      </c>
      <c r="C2438" s="84">
        <v>26459</v>
      </c>
      <c r="D2438" s="83" t="s">
        <v>2726</v>
      </c>
      <c r="E2438" s="85">
        <v>3492803</v>
      </c>
      <c r="F2438" s="85">
        <v>2109573</v>
      </c>
      <c r="G2438" s="85">
        <v>0</v>
      </c>
      <c r="H2438" s="85">
        <v>11162</v>
      </c>
      <c r="I2438" s="85">
        <v>0</v>
      </c>
      <c r="J2438" s="85">
        <v>301008</v>
      </c>
      <c r="K2438" s="85">
        <v>1519030</v>
      </c>
      <c r="L2438" s="85">
        <v>0</v>
      </c>
      <c r="M2438" s="85">
        <v>0</v>
      </c>
      <c r="N2438" s="85">
        <v>0</v>
      </c>
      <c r="O2438" s="153">
        <v>230430</v>
      </c>
      <c r="P2438" s="153">
        <v>47943</v>
      </c>
      <c r="Q2438" s="153">
        <v>0</v>
      </c>
      <c r="R2438" s="153">
        <v>0</v>
      </c>
      <c r="S2438" s="153">
        <v>0</v>
      </c>
      <c r="T2438" s="86" t="s">
        <v>4364</v>
      </c>
      <c r="U2438" s="154">
        <v>0.12731522211605001</v>
      </c>
      <c r="V2438" s="154" t="s">
        <v>4364</v>
      </c>
      <c r="W2438" s="86">
        <v>7.3317583851399998E-2</v>
      </c>
      <c r="X2438" s="86">
        <v>0</v>
      </c>
      <c r="Y2438" s="86">
        <v>1.3711772042659999E-2</v>
      </c>
      <c r="Z2438" s="154" t="s">
        <v>4364</v>
      </c>
      <c r="AA2438" s="86">
        <v>1.7153081340530001E-2</v>
      </c>
      <c r="AB2438" s="86" t="s">
        <v>4364</v>
      </c>
      <c r="AC2438" s="86" t="s">
        <v>4364</v>
      </c>
      <c r="AD2438" s="86" t="s">
        <v>4364</v>
      </c>
      <c r="AE2438" s="86" t="s">
        <v>4364</v>
      </c>
      <c r="AF2438" s="86" t="s">
        <v>4364</v>
      </c>
      <c r="AG2438" s="86">
        <v>1.8892682725359999E-2</v>
      </c>
    </row>
    <row r="2439" spans="1:33" x14ac:dyDescent="0.35">
      <c r="A2439" s="84">
        <v>24911</v>
      </c>
      <c r="B2439" s="126">
        <v>46112</v>
      </c>
      <c r="C2439" s="84">
        <v>19732</v>
      </c>
      <c r="D2439" s="83" t="s">
        <v>2727</v>
      </c>
      <c r="E2439" s="85">
        <v>12251761</v>
      </c>
      <c r="F2439" s="85">
        <v>4904335</v>
      </c>
      <c r="G2439" s="85">
        <v>0</v>
      </c>
      <c r="H2439" s="85">
        <v>0</v>
      </c>
      <c r="I2439" s="85">
        <v>0</v>
      </c>
      <c r="J2439" s="85">
        <v>572612</v>
      </c>
      <c r="K2439" s="85">
        <v>485874</v>
      </c>
      <c r="L2439" s="85">
        <v>0</v>
      </c>
      <c r="M2439" s="85">
        <v>0</v>
      </c>
      <c r="N2439" s="85">
        <v>0</v>
      </c>
      <c r="O2439" s="153">
        <v>101520</v>
      </c>
      <c r="P2439" s="153">
        <v>2109</v>
      </c>
      <c r="Q2439" s="153">
        <v>2765089</v>
      </c>
      <c r="R2439" s="153">
        <v>977131</v>
      </c>
      <c r="S2439" s="153">
        <v>0</v>
      </c>
      <c r="T2439" s="154" t="s">
        <v>4364</v>
      </c>
      <c r="U2439" s="154" t="s">
        <v>4364</v>
      </c>
      <c r="V2439" s="154" t="s">
        <v>4364</v>
      </c>
      <c r="W2439" s="86">
        <v>5.2444184225199997E-3</v>
      </c>
      <c r="X2439" s="154">
        <v>0</v>
      </c>
      <c r="Y2439" s="154">
        <v>0</v>
      </c>
      <c r="Z2439" s="154" t="s">
        <v>4364</v>
      </c>
      <c r="AA2439" s="154">
        <v>0</v>
      </c>
      <c r="AB2439" s="154">
        <v>0</v>
      </c>
      <c r="AC2439" s="154">
        <v>0</v>
      </c>
      <c r="AD2439" s="154" t="s">
        <v>4364</v>
      </c>
      <c r="AE2439" s="154" t="s">
        <v>4364</v>
      </c>
      <c r="AF2439" s="154" t="s">
        <v>4364</v>
      </c>
      <c r="AG2439" s="86">
        <v>1.3664759825999999E-4</v>
      </c>
    </row>
    <row r="2440" spans="1:33" x14ac:dyDescent="0.35">
      <c r="A2440" s="84">
        <v>24916</v>
      </c>
      <c r="B2440" s="126">
        <v>46112</v>
      </c>
      <c r="C2440" s="84">
        <v>18774</v>
      </c>
      <c r="D2440" s="83" t="s">
        <v>2728</v>
      </c>
      <c r="E2440" s="85">
        <v>567088011</v>
      </c>
      <c r="F2440" s="85">
        <v>401280406</v>
      </c>
      <c r="G2440" s="85">
        <v>23876847</v>
      </c>
      <c r="H2440" s="85">
        <v>0</v>
      </c>
      <c r="I2440" s="85">
        <v>0</v>
      </c>
      <c r="J2440" s="85">
        <v>60753526</v>
      </c>
      <c r="K2440" s="85">
        <v>63712987</v>
      </c>
      <c r="L2440" s="85">
        <v>0</v>
      </c>
      <c r="M2440" s="85">
        <v>0</v>
      </c>
      <c r="N2440" s="85">
        <v>9954552</v>
      </c>
      <c r="O2440" s="153">
        <v>28486746</v>
      </c>
      <c r="P2440" s="153">
        <v>7410800</v>
      </c>
      <c r="Q2440" s="153">
        <v>126747933</v>
      </c>
      <c r="R2440" s="153">
        <v>80337015</v>
      </c>
      <c r="S2440" s="153">
        <v>0</v>
      </c>
      <c r="T2440" s="154">
        <v>1.352779440218E-2</v>
      </c>
      <c r="U2440" s="154" t="s">
        <v>4364</v>
      </c>
      <c r="V2440" s="154" t="s">
        <v>4364</v>
      </c>
      <c r="W2440" s="86">
        <v>1.420252305259E-2</v>
      </c>
      <c r="X2440" s="86">
        <v>8.8515353459000005E-4</v>
      </c>
      <c r="Y2440" s="86">
        <v>5.4572178725600003E-3</v>
      </c>
      <c r="Z2440" s="154" t="s">
        <v>4364</v>
      </c>
      <c r="AA2440" s="86">
        <v>8.6344632261999999E-3</v>
      </c>
      <c r="AB2440" s="154">
        <v>0</v>
      </c>
      <c r="AC2440" s="154">
        <v>-2.104414342E-4</v>
      </c>
      <c r="AD2440" s="154" t="s">
        <v>4364</v>
      </c>
      <c r="AE2440" s="154" t="s">
        <v>4364</v>
      </c>
      <c r="AF2440" s="154">
        <v>0</v>
      </c>
      <c r="AG2440" s="86">
        <v>2.9348116219900001E-3</v>
      </c>
    </row>
    <row r="2441" spans="1:33" x14ac:dyDescent="0.35">
      <c r="A2441" s="84">
        <v>24918</v>
      </c>
      <c r="B2441" s="126">
        <v>46112</v>
      </c>
      <c r="C2441" s="84">
        <v>21296</v>
      </c>
      <c r="D2441" s="83" t="s">
        <v>2729</v>
      </c>
      <c r="E2441" s="85">
        <v>116554330</v>
      </c>
      <c r="F2441" s="85">
        <v>95963961</v>
      </c>
      <c r="G2441" s="85">
        <v>2328356</v>
      </c>
      <c r="H2441" s="85">
        <v>0</v>
      </c>
      <c r="I2441" s="85">
        <v>0</v>
      </c>
      <c r="J2441" s="85">
        <v>2780393</v>
      </c>
      <c r="K2441" s="85">
        <v>34632226</v>
      </c>
      <c r="L2441" s="85">
        <v>0</v>
      </c>
      <c r="M2441" s="85">
        <v>15351588</v>
      </c>
      <c r="N2441" s="85">
        <v>3574222</v>
      </c>
      <c r="O2441" s="153">
        <v>1445159</v>
      </c>
      <c r="P2441" s="153">
        <v>8308914</v>
      </c>
      <c r="Q2441" s="153">
        <v>801090</v>
      </c>
      <c r="R2441" s="153">
        <v>26742014</v>
      </c>
      <c r="S2441" s="153">
        <v>0</v>
      </c>
      <c r="T2441" s="154">
        <v>1.7969805861010001E-2</v>
      </c>
      <c r="U2441" s="154" t="s">
        <v>4364</v>
      </c>
      <c r="V2441" s="154" t="s">
        <v>4364</v>
      </c>
      <c r="W2441" s="86">
        <v>2.4294176583369999E-2</v>
      </c>
      <c r="X2441" s="86">
        <v>3.5255757926999998E-3</v>
      </c>
      <c r="Y2441" s="86">
        <v>1.229966447802E-2</v>
      </c>
      <c r="Z2441" s="154" t="s">
        <v>4364</v>
      </c>
      <c r="AA2441" s="86">
        <v>7.3932355486799996E-3</v>
      </c>
      <c r="AB2441" s="154">
        <v>0</v>
      </c>
      <c r="AC2441" s="154">
        <v>0</v>
      </c>
      <c r="AD2441" s="154" t="s">
        <v>4364</v>
      </c>
      <c r="AE2441" s="154">
        <v>0</v>
      </c>
      <c r="AF2441" s="154">
        <v>2.6726943734499999E-3</v>
      </c>
      <c r="AG2441" s="86">
        <v>7.3514830290000001E-3</v>
      </c>
    </row>
    <row r="2442" spans="1:33" x14ac:dyDescent="0.35">
      <c r="A2442" s="84">
        <v>24919</v>
      </c>
      <c r="B2442" s="126">
        <v>46112</v>
      </c>
      <c r="C2442" s="84">
        <v>26461</v>
      </c>
      <c r="D2442" s="83" t="s">
        <v>2730</v>
      </c>
      <c r="E2442" s="85">
        <v>3791906</v>
      </c>
      <c r="F2442" s="85">
        <v>2852493</v>
      </c>
      <c r="G2442" s="85">
        <v>0</v>
      </c>
      <c r="H2442" s="85">
        <v>0</v>
      </c>
      <c r="I2442" s="85">
        <v>0</v>
      </c>
      <c r="J2442" s="85">
        <v>287033</v>
      </c>
      <c r="K2442" s="85">
        <v>886032</v>
      </c>
      <c r="L2442" s="85">
        <v>0</v>
      </c>
      <c r="M2442" s="85">
        <v>0</v>
      </c>
      <c r="N2442" s="85">
        <v>0</v>
      </c>
      <c r="O2442" s="153">
        <v>132176</v>
      </c>
      <c r="P2442" s="153">
        <v>132080</v>
      </c>
      <c r="Q2442" s="153">
        <v>1415172</v>
      </c>
      <c r="R2442" s="153">
        <v>0</v>
      </c>
      <c r="S2442" s="153">
        <v>0</v>
      </c>
      <c r="T2442" s="86" t="s">
        <v>4364</v>
      </c>
      <c r="U2442" s="154" t="s">
        <v>4364</v>
      </c>
      <c r="V2442" s="154" t="s">
        <v>4364</v>
      </c>
      <c r="W2442" s="86">
        <v>4.3493535425549998E-2</v>
      </c>
      <c r="X2442" s="86">
        <v>0</v>
      </c>
      <c r="Y2442" s="86">
        <v>9.5869612101199993E-3</v>
      </c>
      <c r="Z2442" s="154" t="s">
        <v>4364</v>
      </c>
      <c r="AA2442" s="86">
        <v>0</v>
      </c>
      <c r="AB2442" s="86">
        <v>0</v>
      </c>
      <c r="AC2442" s="86">
        <v>0.18886381213083001</v>
      </c>
      <c r="AD2442" s="86" t="s">
        <v>4364</v>
      </c>
      <c r="AE2442" s="86" t="s">
        <v>4364</v>
      </c>
      <c r="AF2442" s="86" t="s">
        <v>4364</v>
      </c>
      <c r="AG2442" s="86">
        <v>1.2454138005180001E-2</v>
      </c>
    </row>
    <row r="2443" spans="1:33" x14ac:dyDescent="0.35">
      <c r="A2443" s="84">
        <v>24920</v>
      </c>
      <c r="B2443" s="126">
        <v>46112</v>
      </c>
      <c r="C2443" s="84">
        <v>2863</v>
      </c>
      <c r="D2443" s="83" t="s">
        <v>2731</v>
      </c>
      <c r="E2443" s="85">
        <v>164765066</v>
      </c>
      <c r="F2443" s="85">
        <v>29033049</v>
      </c>
      <c r="G2443" s="85">
        <v>1807245</v>
      </c>
      <c r="H2443" s="85">
        <v>0</v>
      </c>
      <c r="I2443" s="85">
        <v>0</v>
      </c>
      <c r="J2443" s="85">
        <v>3358744</v>
      </c>
      <c r="K2443" s="85">
        <v>14098745</v>
      </c>
      <c r="L2443" s="85">
        <v>0</v>
      </c>
      <c r="M2443" s="85">
        <v>0</v>
      </c>
      <c r="N2443" s="85">
        <v>0</v>
      </c>
      <c r="O2443" s="153">
        <v>1294176</v>
      </c>
      <c r="P2443" s="153">
        <v>1060955</v>
      </c>
      <c r="Q2443" s="153">
        <v>1763970</v>
      </c>
      <c r="R2443" s="153">
        <v>5649214</v>
      </c>
      <c r="S2443" s="153">
        <v>0</v>
      </c>
      <c r="T2443" s="86">
        <v>2.7003601932769999E-2</v>
      </c>
      <c r="U2443" s="154" t="s">
        <v>4364</v>
      </c>
      <c r="V2443" s="154" t="s">
        <v>4364</v>
      </c>
      <c r="W2443" s="86">
        <v>2.8216727360050001E-2</v>
      </c>
      <c r="X2443" s="86">
        <v>0</v>
      </c>
      <c r="Y2443" s="86">
        <v>-3.4318374039999999E-4</v>
      </c>
      <c r="Z2443" s="154" t="s">
        <v>4364</v>
      </c>
      <c r="AA2443" s="86">
        <v>0</v>
      </c>
      <c r="AB2443" s="154">
        <v>0</v>
      </c>
      <c r="AC2443" s="86">
        <v>0</v>
      </c>
      <c r="AD2443" s="154" t="s">
        <v>4364</v>
      </c>
      <c r="AE2443" s="154" t="s">
        <v>4364</v>
      </c>
      <c r="AF2443" s="154">
        <v>0</v>
      </c>
      <c r="AG2443" s="86">
        <v>2.8907300229500002E-3</v>
      </c>
    </row>
    <row r="2444" spans="1:33" x14ac:dyDescent="0.35">
      <c r="A2444" s="84">
        <v>24924</v>
      </c>
      <c r="B2444" s="126">
        <v>46112</v>
      </c>
      <c r="C2444" s="84">
        <v>24268</v>
      </c>
      <c r="D2444" s="83" t="s">
        <v>2732</v>
      </c>
      <c r="E2444" s="85">
        <v>29714412</v>
      </c>
      <c r="F2444" s="85">
        <v>22766769</v>
      </c>
      <c r="G2444" s="85">
        <v>0</v>
      </c>
      <c r="H2444" s="85">
        <v>0</v>
      </c>
      <c r="I2444" s="85">
        <v>0</v>
      </c>
      <c r="J2444" s="85">
        <v>822944</v>
      </c>
      <c r="K2444" s="85">
        <v>2540631</v>
      </c>
      <c r="L2444" s="85">
        <v>0</v>
      </c>
      <c r="M2444" s="85">
        <v>0</v>
      </c>
      <c r="N2444" s="85">
        <v>0</v>
      </c>
      <c r="O2444" s="153">
        <v>1923991</v>
      </c>
      <c r="P2444" s="153">
        <v>931722</v>
      </c>
      <c r="Q2444" s="153">
        <v>13978398</v>
      </c>
      <c r="R2444" s="153">
        <v>2569083</v>
      </c>
      <c r="S2444" s="153">
        <v>0</v>
      </c>
      <c r="T2444" s="154" t="s">
        <v>4364</v>
      </c>
      <c r="U2444" s="154" t="s">
        <v>4364</v>
      </c>
      <c r="V2444" s="154" t="s">
        <v>4364</v>
      </c>
      <c r="W2444" s="86">
        <v>2.6533658146800001E-3</v>
      </c>
      <c r="X2444" s="86">
        <v>1.77661591632E-3</v>
      </c>
      <c r="Y2444" s="86">
        <v>3.3719864148100001E-3</v>
      </c>
      <c r="Z2444" s="154" t="s">
        <v>4364</v>
      </c>
      <c r="AA2444" s="86">
        <v>0</v>
      </c>
      <c r="AB2444" s="86">
        <v>0</v>
      </c>
      <c r="AC2444" s="86">
        <v>0</v>
      </c>
      <c r="AD2444" s="86" t="s">
        <v>4364</v>
      </c>
      <c r="AE2444" s="154" t="s">
        <v>4364</v>
      </c>
      <c r="AF2444" s="154" t="s">
        <v>4364</v>
      </c>
      <c r="AG2444" s="86">
        <v>6.2973897578000001E-4</v>
      </c>
    </row>
    <row r="2445" spans="1:33" x14ac:dyDescent="0.35">
      <c r="A2445" s="84">
        <v>24925</v>
      </c>
      <c r="B2445" s="126">
        <v>46112</v>
      </c>
      <c r="C2445" s="84">
        <v>26463</v>
      </c>
      <c r="D2445" s="83" t="s">
        <v>2733</v>
      </c>
      <c r="E2445" s="85">
        <v>2730216</v>
      </c>
      <c r="F2445" s="85">
        <v>1988165</v>
      </c>
      <c r="G2445" s="85">
        <v>0</v>
      </c>
      <c r="H2445" s="85">
        <v>0</v>
      </c>
      <c r="I2445" s="85">
        <v>0</v>
      </c>
      <c r="J2445" s="85">
        <v>730068</v>
      </c>
      <c r="K2445" s="85">
        <v>654821</v>
      </c>
      <c r="L2445" s="85">
        <v>0</v>
      </c>
      <c r="M2445" s="85">
        <v>0</v>
      </c>
      <c r="N2445" s="85">
        <v>0</v>
      </c>
      <c r="O2445" s="153">
        <v>603276</v>
      </c>
      <c r="P2445" s="153">
        <v>0</v>
      </c>
      <c r="Q2445" s="153">
        <v>0</v>
      </c>
      <c r="R2445" s="153">
        <v>0</v>
      </c>
      <c r="S2445" s="153">
        <v>0</v>
      </c>
      <c r="T2445" s="86" t="s">
        <v>4364</v>
      </c>
      <c r="U2445" s="154" t="s">
        <v>4364</v>
      </c>
      <c r="V2445" s="154" t="s">
        <v>4364</v>
      </c>
      <c r="W2445" s="86">
        <v>0</v>
      </c>
      <c r="X2445" s="86">
        <v>0</v>
      </c>
      <c r="Y2445" s="86">
        <v>0</v>
      </c>
      <c r="Z2445" s="154" t="s">
        <v>4364</v>
      </c>
      <c r="AA2445" s="86" t="s">
        <v>4364</v>
      </c>
      <c r="AB2445" s="86" t="s">
        <v>4364</v>
      </c>
      <c r="AC2445" s="86" t="s">
        <v>4364</v>
      </c>
      <c r="AD2445" s="154" t="s">
        <v>4364</v>
      </c>
      <c r="AE2445" s="86" t="s">
        <v>4364</v>
      </c>
      <c r="AF2445" s="86" t="s">
        <v>4364</v>
      </c>
      <c r="AG2445" s="86">
        <v>0</v>
      </c>
    </row>
    <row r="2446" spans="1:33" x14ac:dyDescent="0.35">
      <c r="A2446" s="84">
        <v>24927</v>
      </c>
      <c r="B2446" s="126">
        <v>46112</v>
      </c>
      <c r="C2446" s="84">
        <v>19821</v>
      </c>
      <c r="D2446" s="83" t="s">
        <v>2734</v>
      </c>
      <c r="E2446" s="85">
        <v>494997287</v>
      </c>
      <c r="F2446" s="85">
        <v>394465249</v>
      </c>
      <c r="G2446" s="85">
        <v>11426172</v>
      </c>
      <c r="H2446" s="85">
        <v>0</v>
      </c>
      <c r="I2446" s="85">
        <v>6597854</v>
      </c>
      <c r="J2446" s="85">
        <v>19291026</v>
      </c>
      <c r="K2446" s="85">
        <v>77957076</v>
      </c>
      <c r="L2446" s="85">
        <v>0</v>
      </c>
      <c r="M2446" s="85">
        <v>24069598</v>
      </c>
      <c r="N2446" s="85">
        <v>1633337</v>
      </c>
      <c r="O2446" s="153">
        <v>50514361</v>
      </c>
      <c r="P2446" s="153">
        <v>13133112</v>
      </c>
      <c r="Q2446" s="153">
        <v>124749498</v>
      </c>
      <c r="R2446" s="153">
        <v>65093215</v>
      </c>
      <c r="S2446" s="153">
        <v>0</v>
      </c>
      <c r="T2446" s="86">
        <v>4.3895731186419998E-2</v>
      </c>
      <c r="U2446" s="154" t="s">
        <v>4364</v>
      </c>
      <c r="V2446" s="86">
        <v>-3.8226672742999999E-3</v>
      </c>
      <c r="W2446" s="86">
        <v>5.4679194169450003E-2</v>
      </c>
      <c r="X2446" s="86">
        <v>2.4958801476399999E-3</v>
      </c>
      <c r="Y2446" s="86">
        <v>1.330925750748E-2</v>
      </c>
      <c r="Z2446" s="154" t="s">
        <v>4364</v>
      </c>
      <c r="AA2446" s="86">
        <v>1.85103531578E-3</v>
      </c>
      <c r="AB2446" s="86">
        <v>-1.19924797E-5</v>
      </c>
      <c r="AC2446" s="86">
        <v>4.8922453418999998E-4</v>
      </c>
      <c r="AD2446" s="154" t="s">
        <v>4364</v>
      </c>
      <c r="AE2446" s="86">
        <v>0</v>
      </c>
      <c r="AF2446" s="86">
        <v>7.4582642992109996E-2</v>
      </c>
      <c r="AG2446" s="86">
        <v>1.1847790602389999E-2</v>
      </c>
    </row>
    <row r="2447" spans="1:33" x14ac:dyDescent="0.35">
      <c r="A2447" s="84">
        <v>24928</v>
      </c>
      <c r="B2447" s="126">
        <v>46112</v>
      </c>
      <c r="C2447" s="84">
        <v>26464</v>
      </c>
      <c r="D2447" s="83" t="s">
        <v>4386</v>
      </c>
      <c r="E2447" s="85">
        <v>35295334</v>
      </c>
      <c r="F2447" s="85">
        <v>4348378</v>
      </c>
      <c r="G2447" s="85">
        <v>0</v>
      </c>
      <c r="H2447" s="85">
        <v>0</v>
      </c>
      <c r="I2447" s="85">
        <v>0</v>
      </c>
      <c r="J2447" s="85">
        <v>40394</v>
      </c>
      <c r="K2447" s="85">
        <v>564653</v>
      </c>
      <c r="L2447" s="85">
        <v>0</v>
      </c>
      <c r="M2447" s="85">
        <v>0</v>
      </c>
      <c r="N2447" s="85">
        <v>0</v>
      </c>
      <c r="O2447" s="153">
        <v>767439</v>
      </c>
      <c r="P2447" s="153">
        <v>4700</v>
      </c>
      <c r="Q2447" s="153">
        <v>0</v>
      </c>
      <c r="R2447" s="153">
        <v>2971192</v>
      </c>
      <c r="S2447" s="153">
        <v>0</v>
      </c>
      <c r="T2447" s="86" t="s">
        <v>4364</v>
      </c>
      <c r="U2447" s="86" t="s">
        <v>4364</v>
      </c>
      <c r="V2447" s="86" t="s">
        <v>4364</v>
      </c>
      <c r="W2447" s="86">
        <v>0.10045879882246</v>
      </c>
      <c r="X2447" s="86">
        <v>0</v>
      </c>
      <c r="Y2447" s="86">
        <v>5.8435491366700003E-2</v>
      </c>
      <c r="Z2447" s="154" t="s">
        <v>4364</v>
      </c>
      <c r="AA2447" s="86">
        <v>0</v>
      </c>
      <c r="AB2447" s="86" t="s">
        <v>4364</v>
      </c>
      <c r="AC2447" s="86">
        <v>4.7949357923099999E-3</v>
      </c>
      <c r="AD2447" s="154" t="s">
        <v>4364</v>
      </c>
      <c r="AE2447" s="86" t="s">
        <v>4364</v>
      </c>
      <c r="AF2447" s="86" t="s">
        <v>4364</v>
      </c>
      <c r="AG2447" s="86">
        <v>3.2598045591249999E-2</v>
      </c>
    </row>
    <row r="2448" spans="1:33" x14ac:dyDescent="0.35">
      <c r="A2448" s="84">
        <v>24929</v>
      </c>
      <c r="B2448" s="126">
        <v>46112</v>
      </c>
      <c r="C2448" s="84">
        <v>4529</v>
      </c>
      <c r="D2448" s="83" t="s">
        <v>2735</v>
      </c>
      <c r="E2448" s="85">
        <v>243478745</v>
      </c>
      <c r="F2448" s="85">
        <v>168157832</v>
      </c>
      <c r="G2448" s="85">
        <v>3303557</v>
      </c>
      <c r="H2448" s="85">
        <v>0</v>
      </c>
      <c r="I2448" s="85">
        <v>0</v>
      </c>
      <c r="J2448" s="85">
        <v>12115077</v>
      </c>
      <c r="K2448" s="85">
        <v>23123446</v>
      </c>
      <c r="L2448" s="85">
        <v>0</v>
      </c>
      <c r="M2448" s="85">
        <v>13976787</v>
      </c>
      <c r="N2448" s="85">
        <v>1659530</v>
      </c>
      <c r="O2448" s="153">
        <v>5638114</v>
      </c>
      <c r="P2448" s="153">
        <v>2154689</v>
      </c>
      <c r="Q2448" s="153">
        <v>76528783</v>
      </c>
      <c r="R2448" s="153">
        <v>29657849</v>
      </c>
      <c r="S2448" s="153">
        <v>0</v>
      </c>
      <c r="T2448" s="86">
        <v>1.44110501541E-2</v>
      </c>
      <c r="U2448" s="154" t="s">
        <v>4364</v>
      </c>
      <c r="V2448" s="154" t="s">
        <v>4364</v>
      </c>
      <c r="W2448" s="86">
        <v>5.6146248942180003E-2</v>
      </c>
      <c r="X2448" s="86">
        <v>1.5042610390100001E-3</v>
      </c>
      <c r="Y2448" s="86">
        <v>6.2342549209900002E-3</v>
      </c>
      <c r="Z2448" s="154" t="s">
        <v>4364</v>
      </c>
      <c r="AA2448" s="86">
        <v>0</v>
      </c>
      <c r="AB2448" s="86">
        <v>0</v>
      </c>
      <c r="AC2448" s="86">
        <v>3.2935015420999998E-4</v>
      </c>
      <c r="AD2448" s="154" t="s">
        <v>4364</v>
      </c>
      <c r="AE2448" s="154">
        <v>9.7909103238000002E-4</v>
      </c>
      <c r="AF2448" s="154">
        <v>0</v>
      </c>
      <c r="AG2448" s="86">
        <v>4.3835277856099997E-3</v>
      </c>
    </row>
    <row r="2449" spans="1:33" x14ac:dyDescent="0.35">
      <c r="A2449" s="84">
        <v>24930</v>
      </c>
      <c r="B2449" s="126">
        <v>46112</v>
      </c>
      <c r="C2449" s="84">
        <v>26465</v>
      </c>
      <c r="D2449" s="83" t="s">
        <v>2736</v>
      </c>
      <c r="E2449" s="85">
        <v>4218823</v>
      </c>
      <c r="F2449" s="85">
        <v>1667790</v>
      </c>
      <c r="G2449" s="85">
        <v>0</v>
      </c>
      <c r="H2449" s="85">
        <v>0</v>
      </c>
      <c r="I2449" s="85">
        <v>0</v>
      </c>
      <c r="J2449" s="85">
        <v>324621</v>
      </c>
      <c r="K2449" s="85">
        <v>953082</v>
      </c>
      <c r="L2449" s="85">
        <v>0</v>
      </c>
      <c r="M2449" s="85">
        <v>0</v>
      </c>
      <c r="N2449" s="85">
        <v>0</v>
      </c>
      <c r="O2449" s="153">
        <v>266598</v>
      </c>
      <c r="P2449" s="153">
        <v>0</v>
      </c>
      <c r="Q2449" s="153">
        <v>0</v>
      </c>
      <c r="R2449" s="153">
        <v>123488</v>
      </c>
      <c r="S2449" s="153">
        <v>0</v>
      </c>
      <c r="T2449" s="154" t="s">
        <v>4364</v>
      </c>
      <c r="U2449" s="154" t="s">
        <v>4364</v>
      </c>
      <c r="V2449" s="154" t="s">
        <v>4364</v>
      </c>
      <c r="W2449" s="86">
        <v>5.2847639217299999E-2</v>
      </c>
      <c r="X2449" s="154">
        <v>9.8548126632999992E-3</v>
      </c>
      <c r="Y2449" s="154">
        <v>6.6105391934799997E-3</v>
      </c>
      <c r="Z2449" s="154" t="s">
        <v>4364</v>
      </c>
      <c r="AA2449" s="86" t="s">
        <v>4364</v>
      </c>
      <c r="AB2449" s="154" t="s">
        <v>4364</v>
      </c>
      <c r="AC2449" s="154">
        <v>0</v>
      </c>
      <c r="AD2449" s="154" t="s">
        <v>4364</v>
      </c>
      <c r="AE2449" s="154" t="s">
        <v>4364</v>
      </c>
      <c r="AF2449" s="154" t="s">
        <v>4364</v>
      </c>
      <c r="AG2449" s="86">
        <v>1.1312134551740001E-2</v>
      </c>
    </row>
    <row r="2450" spans="1:33" x14ac:dyDescent="0.35">
      <c r="A2450" s="84">
        <v>24934</v>
      </c>
      <c r="B2450" s="126">
        <v>46112</v>
      </c>
      <c r="C2450" s="84">
        <v>16827</v>
      </c>
      <c r="D2450" s="83" t="s">
        <v>2737</v>
      </c>
      <c r="E2450" s="85">
        <v>799203599</v>
      </c>
      <c r="F2450" s="85">
        <v>547604080</v>
      </c>
      <c r="G2450" s="85">
        <v>23127665</v>
      </c>
      <c r="H2450" s="85">
        <v>0</v>
      </c>
      <c r="I2450" s="85">
        <v>0</v>
      </c>
      <c r="J2450" s="85">
        <v>55409062</v>
      </c>
      <c r="K2450" s="85">
        <v>109031659</v>
      </c>
      <c r="L2450" s="85">
        <v>0</v>
      </c>
      <c r="M2450" s="85">
        <v>7100692</v>
      </c>
      <c r="N2450" s="85">
        <v>0</v>
      </c>
      <c r="O2450" s="153">
        <v>62699485</v>
      </c>
      <c r="P2450" s="153">
        <v>41309272</v>
      </c>
      <c r="Q2450" s="153">
        <v>191710512</v>
      </c>
      <c r="R2450" s="153">
        <v>53465047</v>
      </c>
      <c r="S2450" s="153">
        <v>3750685</v>
      </c>
      <c r="T2450" s="86">
        <v>4.511548314707E-2</v>
      </c>
      <c r="U2450" s="154" t="s">
        <v>4364</v>
      </c>
      <c r="V2450" s="154" t="s">
        <v>4364</v>
      </c>
      <c r="W2450" s="86">
        <v>5.0871171698160002E-2</v>
      </c>
      <c r="X2450" s="154">
        <v>-4.5146032949999998E-4</v>
      </c>
      <c r="Y2450" s="86">
        <v>2.2051741868289999E-2</v>
      </c>
      <c r="Z2450" s="154" t="s">
        <v>4364</v>
      </c>
      <c r="AA2450" s="86">
        <v>1.34034996736E-2</v>
      </c>
      <c r="AB2450" s="86">
        <v>-3.9504077699999998E-5</v>
      </c>
      <c r="AC2450" s="86">
        <v>0</v>
      </c>
      <c r="AD2450" s="86">
        <v>0</v>
      </c>
      <c r="AE2450" s="86">
        <v>0</v>
      </c>
      <c r="AF2450" s="86" t="s">
        <v>4364</v>
      </c>
      <c r="AG2450" s="86">
        <v>1.445466071361E-2</v>
      </c>
    </row>
    <row r="2451" spans="1:33" x14ac:dyDescent="0.35">
      <c r="A2451" s="84">
        <v>24935</v>
      </c>
      <c r="B2451" s="126">
        <v>46112</v>
      </c>
      <c r="C2451" s="84">
        <v>26466</v>
      </c>
      <c r="D2451" s="83" t="s">
        <v>2738</v>
      </c>
      <c r="E2451" s="85">
        <v>3158667</v>
      </c>
      <c r="F2451" s="85">
        <v>1497026</v>
      </c>
      <c r="G2451" s="85">
        <v>0</v>
      </c>
      <c r="H2451" s="85">
        <v>0</v>
      </c>
      <c r="I2451" s="85">
        <v>0</v>
      </c>
      <c r="J2451" s="85">
        <v>296226</v>
      </c>
      <c r="K2451" s="85">
        <v>556431</v>
      </c>
      <c r="L2451" s="85">
        <v>0</v>
      </c>
      <c r="M2451" s="85">
        <v>0</v>
      </c>
      <c r="N2451" s="85">
        <v>0</v>
      </c>
      <c r="O2451" s="153">
        <v>221641</v>
      </c>
      <c r="P2451" s="153">
        <v>6774</v>
      </c>
      <c r="Q2451" s="153">
        <v>415954</v>
      </c>
      <c r="R2451" s="153">
        <v>0</v>
      </c>
      <c r="S2451" s="153">
        <v>0</v>
      </c>
      <c r="T2451" s="154" t="s">
        <v>4364</v>
      </c>
      <c r="U2451" s="86" t="s">
        <v>4364</v>
      </c>
      <c r="V2451" s="154" t="s">
        <v>4364</v>
      </c>
      <c r="W2451" s="86">
        <v>3.4358455697010001E-2</v>
      </c>
      <c r="X2451" s="86">
        <v>7.6096539704E-4</v>
      </c>
      <c r="Y2451" s="86">
        <v>3.4640569101399999E-3</v>
      </c>
      <c r="Z2451" s="154" t="s">
        <v>4364</v>
      </c>
      <c r="AA2451" s="86">
        <v>0</v>
      </c>
      <c r="AB2451" s="154">
        <v>0</v>
      </c>
      <c r="AC2451" s="154" t="s">
        <v>4364</v>
      </c>
      <c r="AD2451" s="154" t="s">
        <v>4364</v>
      </c>
      <c r="AE2451" s="154">
        <v>0</v>
      </c>
      <c r="AF2451" s="154" t="s">
        <v>4364</v>
      </c>
      <c r="AG2451" s="86">
        <v>9.5712091429900007E-3</v>
      </c>
    </row>
    <row r="2452" spans="1:33" x14ac:dyDescent="0.35">
      <c r="A2452" s="84">
        <v>24936</v>
      </c>
      <c r="B2452" s="126">
        <v>46112</v>
      </c>
      <c r="C2452" s="84">
        <v>17491</v>
      </c>
      <c r="D2452" s="83" t="s">
        <v>2739</v>
      </c>
      <c r="E2452" s="85">
        <v>366233074</v>
      </c>
      <c r="F2452" s="85">
        <v>260476788</v>
      </c>
      <c r="G2452" s="85">
        <v>0</v>
      </c>
      <c r="H2452" s="85">
        <v>164518</v>
      </c>
      <c r="I2452" s="85">
        <v>0</v>
      </c>
      <c r="J2452" s="85">
        <v>29095495</v>
      </c>
      <c r="K2452" s="85">
        <v>77842057</v>
      </c>
      <c r="L2452" s="85">
        <v>0</v>
      </c>
      <c r="M2452" s="85">
        <v>7319728</v>
      </c>
      <c r="N2452" s="85">
        <v>451000</v>
      </c>
      <c r="O2452" s="153">
        <v>2872694</v>
      </c>
      <c r="P2452" s="153">
        <v>4579788</v>
      </c>
      <c r="Q2452" s="153">
        <v>103822708</v>
      </c>
      <c r="R2452" s="153">
        <v>34328800</v>
      </c>
      <c r="S2452" s="153">
        <v>0</v>
      </c>
      <c r="T2452" s="86" t="s">
        <v>4364</v>
      </c>
      <c r="U2452" s="154">
        <v>0.13628006669664999</v>
      </c>
      <c r="V2452" s="154" t="s">
        <v>4364</v>
      </c>
      <c r="W2452" s="86">
        <v>6.7655620252850004E-2</v>
      </c>
      <c r="X2452" s="86">
        <v>3.6086905211699999E-3</v>
      </c>
      <c r="Y2452" s="86">
        <v>8.0801608425499997E-3</v>
      </c>
      <c r="Z2452" s="154" t="s">
        <v>4364</v>
      </c>
      <c r="AA2452" s="86">
        <v>8.4812385716599992E-3</v>
      </c>
      <c r="AB2452" s="86">
        <v>4.8335206649999999E-5</v>
      </c>
      <c r="AC2452" s="154">
        <v>0</v>
      </c>
      <c r="AD2452" s="154" t="s">
        <v>4364</v>
      </c>
      <c r="AE2452" s="154">
        <v>0</v>
      </c>
      <c r="AF2452" s="154">
        <v>0</v>
      </c>
      <c r="AG2452" s="86">
        <v>4.2660690864999998E-3</v>
      </c>
    </row>
    <row r="2453" spans="1:33" x14ac:dyDescent="0.35">
      <c r="A2453" s="84">
        <v>24937</v>
      </c>
      <c r="B2453" s="126">
        <v>46112</v>
      </c>
      <c r="C2453" s="84">
        <v>26467</v>
      </c>
      <c r="D2453" s="83" t="s">
        <v>2740</v>
      </c>
      <c r="E2453" s="85">
        <v>2915726</v>
      </c>
      <c r="F2453" s="85">
        <v>1565725</v>
      </c>
      <c r="G2453" s="85">
        <v>0</v>
      </c>
      <c r="H2453" s="85">
        <v>0</v>
      </c>
      <c r="I2453" s="85">
        <v>0</v>
      </c>
      <c r="J2453" s="85">
        <v>61070</v>
      </c>
      <c r="K2453" s="85">
        <v>1101782</v>
      </c>
      <c r="L2453" s="85">
        <v>0</v>
      </c>
      <c r="M2453" s="85">
        <v>0</v>
      </c>
      <c r="N2453" s="85">
        <v>0</v>
      </c>
      <c r="O2453" s="153">
        <v>387466</v>
      </c>
      <c r="P2453" s="153">
        <v>15407</v>
      </c>
      <c r="Q2453" s="153">
        <v>0</v>
      </c>
      <c r="R2453" s="153">
        <v>0</v>
      </c>
      <c r="S2453" s="153">
        <v>0</v>
      </c>
      <c r="T2453" s="154" t="s">
        <v>4364</v>
      </c>
      <c r="U2453" s="86">
        <v>0.12116316639742</v>
      </c>
      <c r="V2453" s="154" t="s">
        <v>4364</v>
      </c>
      <c r="W2453" s="86">
        <v>0.14273560317876999</v>
      </c>
      <c r="X2453" s="86">
        <v>0</v>
      </c>
      <c r="Y2453" s="86">
        <v>3.1234291961529999E-2</v>
      </c>
      <c r="Z2453" s="154" t="s">
        <v>4364</v>
      </c>
      <c r="AA2453" s="86">
        <v>0</v>
      </c>
      <c r="AB2453" s="86" t="s">
        <v>4364</v>
      </c>
      <c r="AC2453" s="154" t="s">
        <v>4364</v>
      </c>
      <c r="AD2453" s="154" t="s">
        <v>4364</v>
      </c>
      <c r="AE2453" s="86" t="s">
        <v>4364</v>
      </c>
      <c r="AF2453" s="154" t="s">
        <v>4364</v>
      </c>
      <c r="AG2453" s="86">
        <v>6.1881220256939998E-2</v>
      </c>
    </row>
    <row r="2454" spans="1:33" x14ac:dyDescent="0.35">
      <c r="A2454" s="84">
        <v>24940</v>
      </c>
      <c r="B2454" s="126">
        <v>46112</v>
      </c>
      <c r="C2454" s="84">
        <v>26468</v>
      </c>
      <c r="D2454" s="83" t="s">
        <v>2741</v>
      </c>
      <c r="E2454" s="85">
        <v>2650332</v>
      </c>
      <c r="F2454" s="85">
        <v>1050223</v>
      </c>
      <c r="G2454" s="85">
        <v>0</v>
      </c>
      <c r="H2454" s="85">
        <v>0</v>
      </c>
      <c r="I2454" s="85">
        <v>0</v>
      </c>
      <c r="J2454" s="85">
        <v>15721</v>
      </c>
      <c r="K2454" s="85">
        <v>640005</v>
      </c>
      <c r="L2454" s="85">
        <v>0</v>
      </c>
      <c r="M2454" s="85">
        <v>0</v>
      </c>
      <c r="N2454" s="85">
        <v>0</v>
      </c>
      <c r="O2454" s="153">
        <v>353058</v>
      </c>
      <c r="P2454" s="153">
        <v>41439</v>
      </c>
      <c r="Q2454" s="153">
        <v>0</v>
      </c>
      <c r="R2454" s="153">
        <v>0</v>
      </c>
      <c r="S2454" s="153">
        <v>0</v>
      </c>
      <c r="T2454" s="86" t="s">
        <v>4364</v>
      </c>
      <c r="U2454" s="86" t="s">
        <v>4364</v>
      </c>
      <c r="V2454" s="154" t="s">
        <v>4364</v>
      </c>
      <c r="W2454" s="86">
        <v>0.15141894947577</v>
      </c>
      <c r="X2454" s="86">
        <v>0</v>
      </c>
      <c r="Y2454" s="86">
        <v>0</v>
      </c>
      <c r="Z2454" s="154" t="s">
        <v>4364</v>
      </c>
      <c r="AA2454" s="86">
        <v>0.17905967926533001</v>
      </c>
      <c r="AB2454" s="86" t="s">
        <v>4364</v>
      </c>
      <c r="AC2454" s="86" t="s">
        <v>4364</v>
      </c>
      <c r="AD2454" s="154" t="s">
        <v>4364</v>
      </c>
      <c r="AE2454" s="154" t="s">
        <v>4364</v>
      </c>
      <c r="AF2454" s="154" t="s">
        <v>4364</v>
      </c>
      <c r="AG2454" s="86">
        <v>6.6669342561369999E-2</v>
      </c>
    </row>
    <row r="2455" spans="1:33" x14ac:dyDescent="0.35">
      <c r="A2455" s="84">
        <v>24942</v>
      </c>
      <c r="B2455" s="126">
        <v>46112</v>
      </c>
      <c r="C2455" s="84">
        <v>26469</v>
      </c>
      <c r="D2455" s="83" t="s">
        <v>4258</v>
      </c>
      <c r="E2455" s="85">
        <v>626843</v>
      </c>
      <c r="F2455" s="85">
        <v>149836</v>
      </c>
      <c r="G2455" s="85">
        <v>0</v>
      </c>
      <c r="H2455" s="85">
        <v>0</v>
      </c>
      <c r="I2455" s="85">
        <v>0</v>
      </c>
      <c r="J2455" s="85">
        <v>0</v>
      </c>
      <c r="K2455" s="85">
        <v>0</v>
      </c>
      <c r="L2455" s="85">
        <v>0</v>
      </c>
      <c r="M2455" s="85">
        <v>0</v>
      </c>
      <c r="N2455" s="85">
        <v>0</v>
      </c>
      <c r="O2455" s="153">
        <v>142631</v>
      </c>
      <c r="P2455" s="153">
        <v>7205</v>
      </c>
      <c r="Q2455" s="153">
        <v>0</v>
      </c>
      <c r="R2455" s="153">
        <v>0</v>
      </c>
      <c r="S2455" s="153">
        <v>0</v>
      </c>
      <c r="T2455" s="86" t="s">
        <v>4364</v>
      </c>
      <c r="U2455" s="154" t="s">
        <v>4364</v>
      </c>
      <c r="V2455" s="154" t="s">
        <v>4364</v>
      </c>
      <c r="W2455" s="86">
        <v>4.0957398901200003E-2</v>
      </c>
      <c r="X2455" s="86" t="s">
        <v>4364</v>
      </c>
      <c r="Y2455" s="86" t="s">
        <v>4364</v>
      </c>
      <c r="Z2455" s="154" t="s">
        <v>4364</v>
      </c>
      <c r="AA2455" s="86">
        <v>0</v>
      </c>
      <c r="AB2455" s="86" t="s">
        <v>4364</v>
      </c>
      <c r="AC2455" s="154" t="s">
        <v>4364</v>
      </c>
      <c r="AD2455" s="154" t="s">
        <v>4364</v>
      </c>
      <c r="AE2455" s="154" t="s">
        <v>4364</v>
      </c>
      <c r="AF2455" s="154" t="s">
        <v>4364</v>
      </c>
      <c r="AG2455" s="86">
        <v>3.6778011641990002E-2</v>
      </c>
    </row>
    <row r="2456" spans="1:33" x14ac:dyDescent="0.35">
      <c r="A2456" s="84">
        <v>24943</v>
      </c>
      <c r="B2456" s="126">
        <v>46112</v>
      </c>
      <c r="C2456" s="84">
        <v>26470</v>
      </c>
      <c r="D2456" s="83" t="s">
        <v>2742</v>
      </c>
      <c r="E2456" s="85">
        <v>2938048</v>
      </c>
      <c r="F2456" s="85">
        <v>322991</v>
      </c>
      <c r="G2456" s="85">
        <v>0</v>
      </c>
      <c r="H2456" s="85">
        <v>0</v>
      </c>
      <c r="I2456" s="85">
        <v>0</v>
      </c>
      <c r="J2456" s="85">
        <v>0</v>
      </c>
      <c r="K2456" s="85">
        <v>0</v>
      </c>
      <c r="L2456" s="85">
        <v>0</v>
      </c>
      <c r="M2456" s="85">
        <v>0</v>
      </c>
      <c r="N2456" s="85">
        <v>0</v>
      </c>
      <c r="O2456" s="153">
        <v>305860</v>
      </c>
      <c r="P2456" s="153">
        <v>17131</v>
      </c>
      <c r="Q2456" s="153">
        <v>0</v>
      </c>
      <c r="R2456" s="153">
        <v>0</v>
      </c>
      <c r="S2456" s="153">
        <v>0</v>
      </c>
      <c r="T2456" s="86" t="s">
        <v>4364</v>
      </c>
      <c r="U2456" s="154">
        <v>0</v>
      </c>
      <c r="V2456" s="154" t="s">
        <v>4364</v>
      </c>
      <c r="W2456" s="86">
        <v>0.13172815693723999</v>
      </c>
      <c r="X2456" s="86" t="s">
        <v>4364</v>
      </c>
      <c r="Y2456" s="86" t="s">
        <v>4364</v>
      </c>
      <c r="Z2456" s="154" t="s">
        <v>4364</v>
      </c>
      <c r="AA2456" s="86">
        <v>0</v>
      </c>
      <c r="AB2456" s="86" t="s">
        <v>4364</v>
      </c>
      <c r="AC2456" s="86" t="s">
        <v>4364</v>
      </c>
      <c r="AD2456" s="154" t="s">
        <v>4364</v>
      </c>
      <c r="AE2456" s="86" t="s">
        <v>4364</v>
      </c>
      <c r="AF2456" s="86" t="s">
        <v>4364</v>
      </c>
      <c r="AG2456" s="86">
        <v>0.12979028866076001</v>
      </c>
    </row>
    <row r="2457" spans="1:33" x14ac:dyDescent="0.35">
      <c r="A2457" s="84">
        <v>24944</v>
      </c>
      <c r="B2457" s="126">
        <v>46112</v>
      </c>
      <c r="C2457" s="84">
        <v>15736</v>
      </c>
      <c r="D2457" s="83" t="s">
        <v>4259</v>
      </c>
      <c r="E2457" s="85">
        <v>13773030</v>
      </c>
      <c r="F2457" s="85">
        <v>6379964</v>
      </c>
      <c r="G2457" s="85">
        <v>511707</v>
      </c>
      <c r="H2457" s="85">
        <v>0</v>
      </c>
      <c r="I2457" s="85">
        <v>0</v>
      </c>
      <c r="J2457" s="85">
        <v>1321449</v>
      </c>
      <c r="K2457" s="85">
        <v>2809315</v>
      </c>
      <c r="L2457" s="85">
        <v>0</v>
      </c>
      <c r="M2457" s="85">
        <v>0</v>
      </c>
      <c r="N2457" s="85">
        <v>0</v>
      </c>
      <c r="O2457" s="153">
        <v>110310</v>
      </c>
      <c r="P2457" s="153">
        <v>1313656</v>
      </c>
      <c r="Q2457" s="153">
        <v>0</v>
      </c>
      <c r="R2457" s="153">
        <v>313527</v>
      </c>
      <c r="S2457" s="153">
        <v>0</v>
      </c>
      <c r="T2457" s="154">
        <v>1.0871727383969999E-2</v>
      </c>
      <c r="U2457" s="86" t="s">
        <v>4364</v>
      </c>
      <c r="V2457" s="154" t="s">
        <v>4364</v>
      </c>
      <c r="W2457" s="86">
        <v>3.5626223739430002E-2</v>
      </c>
      <c r="X2457" s="86">
        <v>0</v>
      </c>
      <c r="Y2457" s="86">
        <v>3.7901077813E-3</v>
      </c>
      <c r="Z2457" s="154" t="s">
        <v>4364</v>
      </c>
      <c r="AA2457" s="86">
        <v>0</v>
      </c>
      <c r="AB2457" s="86" t="s">
        <v>4364</v>
      </c>
      <c r="AC2457" s="86">
        <v>0</v>
      </c>
      <c r="AD2457" s="86" t="s">
        <v>4364</v>
      </c>
      <c r="AE2457" s="154" t="s">
        <v>4364</v>
      </c>
      <c r="AF2457" s="154" t="s">
        <v>4364</v>
      </c>
      <c r="AG2457" s="86">
        <v>3.1459173907699999E-3</v>
      </c>
    </row>
    <row r="2458" spans="1:33" x14ac:dyDescent="0.35">
      <c r="A2458" s="84">
        <v>24945</v>
      </c>
      <c r="B2458" s="126">
        <v>46112</v>
      </c>
      <c r="C2458" s="84">
        <v>19510</v>
      </c>
      <c r="D2458" s="83" t="s">
        <v>3335</v>
      </c>
      <c r="E2458" s="85">
        <v>654669091</v>
      </c>
      <c r="F2458" s="85">
        <v>523168536</v>
      </c>
      <c r="G2458" s="85">
        <v>20277080</v>
      </c>
      <c r="H2458" s="85">
        <v>0</v>
      </c>
      <c r="I2458" s="85">
        <v>0</v>
      </c>
      <c r="J2458" s="85">
        <v>61929902</v>
      </c>
      <c r="K2458" s="85">
        <v>237166377</v>
      </c>
      <c r="L2458" s="85">
        <v>0</v>
      </c>
      <c r="M2458" s="85">
        <v>37272418</v>
      </c>
      <c r="N2458" s="85">
        <v>2414313</v>
      </c>
      <c r="O2458" s="153">
        <v>4710653</v>
      </c>
      <c r="P2458" s="153">
        <v>6989317</v>
      </c>
      <c r="Q2458" s="153">
        <v>99731146</v>
      </c>
      <c r="R2458" s="153">
        <v>52677330</v>
      </c>
      <c r="S2458" s="153">
        <v>0</v>
      </c>
      <c r="T2458" s="86">
        <v>2.3496735633649998E-2</v>
      </c>
      <c r="U2458" s="154" t="s">
        <v>4364</v>
      </c>
      <c r="V2458" s="154" t="s">
        <v>4364</v>
      </c>
      <c r="W2458" s="86">
        <v>0.10795856158670999</v>
      </c>
      <c r="X2458" s="86">
        <v>1.0413919144E-3</v>
      </c>
      <c r="Y2458" s="86">
        <v>6.3510493966799997E-3</v>
      </c>
      <c r="Z2458" s="154" t="s">
        <v>4364</v>
      </c>
      <c r="AA2458" s="86">
        <v>1.7496547160599999E-3</v>
      </c>
      <c r="AB2458" s="86">
        <v>0</v>
      </c>
      <c r="AC2458" s="86">
        <v>2.9181003799999998E-5</v>
      </c>
      <c r="AD2458" s="154" t="s">
        <v>4364</v>
      </c>
      <c r="AE2458" s="86">
        <v>0</v>
      </c>
      <c r="AF2458" s="86">
        <v>0</v>
      </c>
      <c r="AG2458" s="86">
        <v>4.9189050534800003E-3</v>
      </c>
    </row>
    <row r="2459" spans="1:33" x14ac:dyDescent="0.35">
      <c r="A2459" s="84">
        <v>24946</v>
      </c>
      <c r="B2459" s="126">
        <v>46112</v>
      </c>
      <c r="C2459" s="84">
        <v>26471</v>
      </c>
      <c r="D2459" s="83" t="s">
        <v>4260</v>
      </c>
      <c r="E2459" s="85">
        <v>5899972</v>
      </c>
      <c r="F2459" s="85">
        <v>0</v>
      </c>
      <c r="G2459" s="85">
        <v>0</v>
      </c>
      <c r="H2459" s="85">
        <v>0</v>
      </c>
      <c r="I2459" s="85">
        <v>0</v>
      </c>
      <c r="J2459" s="85">
        <v>0</v>
      </c>
      <c r="K2459" s="85">
        <v>0</v>
      </c>
      <c r="L2459" s="85">
        <v>0</v>
      </c>
      <c r="M2459" s="85">
        <v>0</v>
      </c>
      <c r="N2459" s="85">
        <v>0</v>
      </c>
      <c r="O2459" s="153">
        <v>0</v>
      </c>
      <c r="P2459" s="153">
        <v>0</v>
      </c>
      <c r="Q2459" s="153">
        <v>0</v>
      </c>
      <c r="R2459" s="153">
        <v>0</v>
      </c>
      <c r="S2459" s="153">
        <v>0</v>
      </c>
      <c r="T2459" s="86" t="s">
        <v>4364</v>
      </c>
      <c r="U2459" s="154" t="s">
        <v>4364</v>
      </c>
      <c r="V2459" s="154" t="s">
        <v>4364</v>
      </c>
      <c r="W2459" s="86" t="s">
        <v>4364</v>
      </c>
      <c r="X2459" s="86" t="s">
        <v>4364</v>
      </c>
      <c r="Y2459" s="86" t="s">
        <v>4364</v>
      </c>
      <c r="Z2459" s="154" t="s">
        <v>4364</v>
      </c>
      <c r="AA2459" s="86" t="s">
        <v>4364</v>
      </c>
      <c r="AB2459" s="86" t="s">
        <v>4364</v>
      </c>
      <c r="AC2459" s="86" t="s">
        <v>4364</v>
      </c>
      <c r="AD2459" s="154" t="s">
        <v>4364</v>
      </c>
      <c r="AE2459" s="154" t="s">
        <v>4364</v>
      </c>
      <c r="AF2459" s="154" t="s">
        <v>4364</v>
      </c>
      <c r="AG2459" s="86" t="s">
        <v>4364</v>
      </c>
    </row>
    <row r="2460" spans="1:33" x14ac:dyDescent="0.35">
      <c r="A2460" s="84">
        <v>24947</v>
      </c>
      <c r="B2460" s="126">
        <v>46112</v>
      </c>
      <c r="C2460" s="84">
        <v>26472</v>
      </c>
      <c r="D2460" s="83" t="s">
        <v>4261</v>
      </c>
      <c r="E2460" s="85">
        <v>6771348</v>
      </c>
      <c r="F2460" s="85">
        <v>1947740</v>
      </c>
      <c r="G2460" s="85">
        <v>105692</v>
      </c>
      <c r="H2460" s="85">
        <v>0</v>
      </c>
      <c r="I2460" s="85">
        <v>0</v>
      </c>
      <c r="J2460" s="85">
        <v>0</v>
      </c>
      <c r="K2460" s="85">
        <v>0</v>
      </c>
      <c r="L2460" s="85">
        <v>0</v>
      </c>
      <c r="M2460" s="85">
        <v>0</v>
      </c>
      <c r="N2460" s="85">
        <v>480585</v>
      </c>
      <c r="O2460" s="153">
        <v>1361464</v>
      </c>
      <c r="P2460" s="153">
        <v>0</v>
      </c>
      <c r="Q2460" s="153">
        <v>0</v>
      </c>
      <c r="R2460" s="153">
        <v>0</v>
      </c>
      <c r="S2460" s="153">
        <v>0</v>
      </c>
      <c r="T2460" s="86">
        <v>0</v>
      </c>
      <c r="U2460" s="154" t="s">
        <v>4364</v>
      </c>
      <c r="V2460" s="154" t="s">
        <v>4364</v>
      </c>
      <c r="W2460" s="86">
        <v>0</v>
      </c>
      <c r="X2460" s="86" t="s">
        <v>4364</v>
      </c>
      <c r="Y2460" s="86" t="s">
        <v>4364</v>
      </c>
      <c r="Z2460" s="154" t="s">
        <v>4364</v>
      </c>
      <c r="AA2460" s="86" t="s">
        <v>4364</v>
      </c>
      <c r="AB2460" s="86" t="s">
        <v>4364</v>
      </c>
      <c r="AC2460" s="154" t="s">
        <v>4364</v>
      </c>
      <c r="AD2460" s="154" t="s">
        <v>4364</v>
      </c>
      <c r="AE2460" s="154" t="s">
        <v>4364</v>
      </c>
      <c r="AF2460" s="154">
        <v>0</v>
      </c>
      <c r="AG2460" s="86">
        <v>0</v>
      </c>
    </row>
    <row r="2461" spans="1:33" x14ac:dyDescent="0.35">
      <c r="A2461" s="84">
        <v>24948</v>
      </c>
      <c r="B2461" s="126">
        <v>46112</v>
      </c>
      <c r="C2461" s="84">
        <v>17818</v>
      </c>
      <c r="D2461" s="83" t="s">
        <v>3173</v>
      </c>
      <c r="E2461" s="85">
        <v>494721105</v>
      </c>
      <c r="F2461" s="85">
        <v>283885880</v>
      </c>
      <c r="G2461" s="85">
        <v>13421903</v>
      </c>
      <c r="H2461" s="85">
        <v>1842512</v>
      </c>
      <c r="I2461" s="85">
        <v>0</v>
      </c>
      <c r="J2461" s="85">
        <v>36894294</v>
      </c>
      <c r="K2461" s="85">
        <v>104015639</v>
      </c>
      <c r="L2461" s="85">
        <v>0</v>
      </c>
      <c r="M2461" s="85">
        <v>14978789</v>
      </c>
      <c r="N2461" s="85">
        <v>1018982</v>
      </c>
      <c r="O2461" s="153">
        <v>32990969</v>
      </c>
      <c r="P2461" s="153">
        <v>9551484</v>
      </c>
      <c r="Q2461" s="153">
        <v>56833650</v>
      </c>
      <c r="R2461" s="153">
        <v>12337658</v>
      </c>
      <c r="S2461" s="153">
        <v>0</v>
      </c>
      <c r="T2461" s="86">
        <v>2.559089337187E-2</v>
      </c>
      <c r="U2461" s="154">
        <v>6.5866820543589999E-2</v>
      </c>
      <c r="V2461" s="154" t="s">
        <v>4364</v>
      </c>
      <c r="W2461" s="86">
        <v>3.7133622810439998E-2</v>
      </c>
      <c r="X2461" s="86">
        <v>2.3099355221000001E-4</v>
      </c>
      <c r="Y2461" s="86">
        <v>8.0391300743599993E-3</v>
      </c>
      <c r="Z2461" s="154" t="s">
        <v>4364</v>
      </c>
      <c r="AA2461" s="86">
        <v>6.9598419492399996E-3</v>
      </c>
      <c r="AB2461" s="154">
        <v>2.2910553720999999E-4</v>
      </c>
      <c r="AC2461" s="86">
        <v>0</v>
      </c>
      <c r="AD2461" s="154" t="s">
        <v>4364</v>
      </c>
      <c r="AE2461" s="154">
        <v>0</v>
      </c>
      <c r="AF2461" s="154">
        <v>1.0540589187369999E-2</v>
      </c>
      <c r="AG2461" s="86">
        <v>9.4353473174200002E-3</v>
      </c>
    </row>
    <row r="2462" spans="1:33" x14ac:dyDescent="0.35">
      <c r="A2462" s="84">
        <v>24950</v>
      </c>
      <c r="B2462" s="126">
        <v>46112</v>
      </c>
      <c r="C2462" s="84">
        <v>26473</v>
      </c>
      <c r="D2462" s="83" t="s">
        <v>4387</v>
      </c>
      <c r="E2462" s="85">
        <v>758076</v>
      </c>
      <c r="F2462" s="85">
        <v>146311</v>
      </c>
      <c r="G2462" s="85">
        <v>0</v>
      </c>
      <c r="H2462" s="85">
        <v>0</v>
      </c>
      <c r="I2462" s="85">
        <v>0</v>
      </c>
      <c r="J2462" s="85">
        <v>0</v>
      </c>
      <c r="K2462" s="85">
        <v>141281</v>
      </c>
      <c r="L2462" s="85">
        <v>0</v>
      </c>
      <c r="M2462" s="85">
        <v>0</v>
      </c>
      <c r="N2462" s="85">
        <v>0</v>
      </c>
      <c r="O2462" s="153">
        <v>5030</v>
      </c>
      <c r="P2462" s="153">
        <v>0</v>
      </c>
      <c r="Q2462" s="153">
        <v>0</v>
      </c>
      <c r="R2462" s="153">
        <v>0</v>
      </c>
      <c r="S2462" s="153">
        <v>0</v>
      </c>
      <c r="T2462" s="154" t="s">
        <v>4364</v>
      </c>
      <c r="U2462" s="154" t="s">
        <v>4364</v>
      </c>
      <c r="V2462" s="154" t="s">
        <v>4364</v>
      </c>
      <c r="W2462" s="86">
        <v>0.11517420097898</v>
      </c>
      <c r="X2462" s="86" t="s">
        <v>4364</v>
      </c>
      <c r="Y2462" s="86">
        <v>0</v>
      </c>
      <c r="Z2462" s="154" t="s">
        <v>4364</v>
      </c>
      <c r="AA2462" s="86" t="s">
        <v>4364</v>
      </c>
      <c r="AB2462" s="86" t="s">
        <v>4364</v>
      </c>
      <c r="AC2462" s="86" t="s">
        <v>4364</v>
      </c>
      <c r="AD2462" s="154" t="s">
        <v>4364</v>
      </c>
      <c r="AE2462" s="154" t="s">
        <v>4364</v>
      </c>
      <c r="AF2462" s="154" t="s">
        <v>4364</v>
      </c>
      <c r="AG2462" s="86">
        <v>5.3971273789499997E-3</v>
      </c>
    </row>
    <row r="2463" spans="1:33" x14ac:dyDescent="0.35">
      <c r="A2463" s="84">
        <v>24951</v>
      </c>
      <c r="B2463" s="126">
        <v>46112</v>
      </c>
      <c r="C2463" s="84">
        <v>15242</v>
      </c>
      <c r="D2463" s="83" t="s">
        <v>2858</v>
      </c>
      <c r="E2463" s="85">
        <v>52514514</v>
      </c>
      <c r="F2463" s="85">
        <v>40258906</v>
      </c>
      <c r="G2463" s="85">
        <v>2835885</v>
      </c>
      <c r="H2463" s="85">
        <v>11503</v>
      </c>
      <c r="I2463" s="85">
        <v>0</v>
      </c>
      <c r="J2463" s="85">
        <v>11850558</v>
      </c>
      <c r="K2463" s="85">
        <v>15441384</v>
      </c>
      <c r="L2463" s="85">
        <v>0</v>
      </c>
      <c r="M2463" s="85">
        <v>0</v>
      </c>
      <c r="N2463" s="85">
        <v>0</v>
      </c>
      <c r="O2463" s="153">
        <v>6089469</v>
      </c>
      <c r="P2463" s="153">
        <v>1988362</v>
      </c>
      <c r="Q2463" s="153">
        <v>259363</v>
      </c>
      <c r="R2463" s="153">
        <v>1782382</v>
      </c>
      <c r="S2463" s="153">
        <v>0</v>
      </c>
      <c r="T2463" s="154">
        <v>2.795212954687E-2</v>
      </c>
      <c r="U2463" s="86">
        <v>0</v>
      </c>
      <c r="V2463" s="154" t="s">
        <v>4364</v>
      </c>
      <c r="W2463" s="86">
        <v>2.894132294625E-2</v>
      </c>
      <c r="X2463" s="86">
        <v>2.65227491997E-3</v>
      </c>
      <c r="Y2463" s="86">
        <v>1.164912059376E-2</v>
      </c>
      <c r="Z2463" s="154" t="s">
        <v>4364</v>
      </c>
      <c r="AA2463" s="86">
        <v>4.3419364729499997E-3</v>
      </c>
      <c r="AB2463" s="154">
        <v>0</v>
      </c>
      <c r="AC2463" s="154">
        <v>0</v>
      </c>
      <c r="AD2463" s="154" t="s">
        <v>4364</v>
      </c>
      <c r="AE2463" s="154" t="s">
        <v>4364</v>
      </c>
      <c r="AF2463" s="154" t="s">
        <v>4364</v>
      </c>
      <c r="AG2463" s="86">
        <v>1.198937911321E-2</v>
      </c>
    </row>
    <row r="2464" spans="1:33" x14ac:dyDescent="0.35">
      <c r="A2464" s="84">
        <v>24952</v>
      </c>
      <c r="B2464" s="126">
        <v>46112</v>
      </c>
      <c r="C2464" s="84">
        <v>15024</v>
      </c>
      <c r="D2464" s="83" t="s">
        <v>2823</v>
      </c>
      <c r="E2464" s="85">
        <v>140171748</v>
      </c>
      <c r="F2464" s="85">
        <v>63857846</v>
      </c>
      <c r="G2464" s="85">
        <v>1060748</v>
      </c>
      <c r="H2464" s="85">
        <v>0</v>
      </c>
      <c r="I2464" s="85">
        <v>0</v>
      </c>
      <c r="J2464" s="85">
        <v>8553032</v>
      </c>
      <c r="K2464" s="85">
        <v>21865730</v>
      </c>
      <c r="L2464" s="85">
        <v>0</v>
      </c>
      <c r="M2464" s="85">
        <v>6077618</v>
      </c>
      <c r="N2464" s="85">
        <v>2143975</v>
      </c>
      <c r="O2464" s="153">
        <v>6348736</v>
      </c>
      <c r="P2464" s="153">
        <v>11045585</v>
      </c>
      <c r="Q2464" s="153">
        <v>3069686</v>
      </c>
      <c r="R2464" s="153">
        <v>3692736</v>
      </c>
      <c r="S2464" s="153">
        <v>0</v>
      </c>
      <c r="T2464" s="154">
        <v>3.1077513362279999E-2</v>
      </c>
      <c r="U2464" s="154" t="s">
        <v>4364</v>
      </c>
      <c r="V2464" s="86" t="s">
        <v>4364</v>
      </c>
      <c r="W2464" s="86">
        <v>3.7035520964079999E-2</v>
      </c>
      <c r="X2464" s="86">
        <v>2.2044786997000001E-4</v>
      </c>
      <c r="Y2464" s="86">
        <v>3.6168366726E-3</v>
      </c>
      <c r="Z2464" s="154">
        <v>7.4202217362399998E-3</v>
      </c>
      <c r="AA2464" s="86">
        <v>4.1582887250000001E-4</v>
      </c>
      <c r="AB2464" s="86">
        <v>1.59490364489E-6</v>
      </c>
      <c r="AC2464" s="86">
        <v>-1.9131061431000001E-3</v>
      </c>
      <c r="AD2464" s="154">
        <v>0</v>
      </c>
      <c r="AE2464" s="86">
        <v>0</v>
      </c>
      <c r="AF2464" s="86">
        <v>0</v>
      </c>
      <c r="AG2464" s="86">
        <v>6.4500677789699999E-3</v>
      </c>
    </row>
    <row r="2465" spans="1:33" x14ac:dyDescent="0.35">
      <c r="A2465" s="84">
        <v>24953</v>
      </c>
      <c r="B2465" s="126">
        <v>46112</v>
      </c>
      <c r="C2465" s="84">
        <v>19260</v>
      </c>
      <c r="D2465" s="83" t="s">
        <v>3309</v>
      </c>
      <c r="E2465" s="85">
        <v>914629075</v>
      </c>
      <c r="F2465" s="85">
        <v>637934098</v>
      </c>
      <c r="G2465" s="85">
        <v>18012962</v>
      </c>
      <c r="H2465" s="85">
        <v>42056</v>
      </c>
      <c r="I2465" s="85">
        <v>494827</v>
      </c>
      <c r="J2465" s="85">
        <v>90430886</v>
      </c>
      <c r="K2465" s="85">
        <v>251915837</v>
      </c>
      <c r="L2465" s="85">
        <v>0</v>
      </c>
      <c r="M2465" s="85">
        <v>101196131</v>
      </c>
      <c r="N2465" s="85">
        <v>4054482</v>
      </c>
      <c r="O2465" s="153">
        <v>11443076</v>
      </c>
      <c r="P2465" s="153">
        <v>5967249</v>
      </c>
      <c r="Q2465" s="153">
        <v>124968152</v>
      </c>
      <c r="R2465" s="153">
        <v>29408440</v>
      </c>
      <c r="S2465" s="153">
        <v>0</v>
      </c>
      <c r="T2465" s="154">
        <v>2.1759690780250002E-2</v>
      </c>
      <c r="U2465" s="86">
        <v>0.19985868314211</v>
      </c>
      <c r="V2465" s="154">
        <v>4.9230931122659999E-2</v>
      </c>
      <c r="W2465" s="86">
        <v>2.0295441170909999E-2</v>
      </c>
      <c r="X2465" s="86">
        <v>2.58935677226E-3</v>
      </c>
      <c r="Y2465" s="86">
        <v>5.7120399580499999E-3</v>
      </c>
      <c r="Z2465" s="154" t="s">
        <v>4364</v>
      </c>
      <c r="AA2465" s="86">
        <v>9.8474077355999992E-4</v>
      </c>
      <c r="AB2465" s="86">
        <v>2.8308136158999999E-4</v>
      </c>
      <c r="AC2465" s="86">
        <v>5.6543798839999999E-5</v>
      </c>
      <c r="AD2465" s="154" t="s">
        <v>4364</v>
      </c>
      <c r="AE2465" s="154">
        <v>0</v>
      </c>
      <c r="AF2465" s="154">
        <v>1.4116426523180001E-2</v>
      </c>
      <c r="AG2465" s="86">
        <v>3.8310650202100002E-3</v>
      </c>
    </row>
    <row r="2466" spans="1:33" x14ac:dyDescent="0.35">
      <c r="A2466" s="84">
        <v>24954</v>
      </c>
      <c r="B2466" s="126">
        <v>46112</v>
      </c>
      <c r="C2466" s="84">
        <v>17870</v>
      </c>
      <c r="D2466" s="83" t="s">
        <v>4262</v>
      </c>
      <c r="E2466" s="85">
        <v>386283119</v>
      </c>
      <c r="F2466" s="85">
        <v>276198866</v>
      </c>
      <c r="G2466" s="85">
        <v>10328877</v>
      </c>
      <c r="H2466" s="85">
        <v>2046218</v>
      </c>
      <c r="I2466" s="85">
        <v>0</v>
      </c>
      <c r="J2466" s="85">
        <v>32675487</v>
      </c>
      <c r="K2466" s="85">
        <v>93732981</v>
      </c>
      <c r="L2466" s="85">
        <v>0</v>
      </c>
      <c r="M2466" s="85">
        <v>23327698</v>
      </c>
      <c r="N2466" s="85">
        <v>161218</v>
      </c>
      <c r="O2466" s="153">
        <v>28289748</v>
      </c>
      <c r="P2466" s="153">
        <v>6945086</v>
      </c>
      <c r="Q2466" s="153">
        <v>71016523</v>
      </c>
      <c r="R2466" s="153">
        <v>7675030</v>
      </c>
      <c r="S2466" s="153">
        <v>0</v>
      </c>
      <c r="T2466" s="86">
        <v>4.935220413244E-2</v>
      </c>
      <c r="U2466" s="86">
        <v>8.5881140057620001E-2</v>
      </c>
      <c r="V2466" s="154" t="s">
        <v>4364</v>
      </c>
      <c r="W2466" s="86">
        <v>4.1947706825190001E-2</v>
      </c>
      <c r="X2466" s="86">
        <v>4.1135360400599997E-3</v>
      </c>
      <c r="Y2466" s="86">
        <v>9.5043621100499992E-3</v>
      </c>
      <c r="Z2466" s="154" t="s">
        <v>4364</v>
      </c>
      <c r="AA2466" s="86">
        <v>3.2740139942199998E-3</v>
      </c>
      <c r="AB2466" s="86">
        <v>1.1019745626E-4</v>
      </c>
      <c r="AC2466" s="86">
        <v>0</v>
      </c>
      <c r="AD2466" s="154">
        <v>0</v>
      </c>
      <c r="AE2466" s="86">
        <v>0</v>
      </c>
      <c r="AF2466" s="86">
        <v>0</v>
      </c>
      <c r="AG2466" s="86">
        <v>1.145340366074E-2</v>
      </c>
    </row>
    <row r="2467" spans="1:33" x14ac:dyDescent="0.35">
      <c r="A2467" s="84">
        <v>24956</v>
      </c>
      <c r="B2467" s="126">
        <v>46112</v>
      </c>
      <c r="C2467" s="84">
        <v>24309</v>
      </c>
      <c r="D2467" s="83" t="s">
        <v>3723</v>
      </c>
      <c r="E2467" s="85">
        <v>4726507</v>
      </c>
      <c r="F2467" s="85">
        <v>1588442</v>
      </c>
      <c r="G2467" s="85">
        <v>0</v>
      </c>
      <c r="H2467" s="85">
        <v>0</v>
      </c>
      <c r="I2467" s="85">
        <v>0</v>
      </c>
      <c r="J2467" s="85">
        <v>557991</v>
      </c>
      <c r="K2467" s="85">
        <v>499437</v>
      </c>
      <c r="L2467" s="85">
        <v>0</v>
      </c>
      <c r="M2467" s="85">
        <v>0</v>
      </c>
      <c r="N2467" s="85">
        <v>0</v>
      </c>
      <c r="O2467" s="153">
        <v>470976</v>
      </c>
      <c r="P2467" s="153">
        <v>0</v>
      </c>
      <c r="Q2467" s="153">
        <v>0</v>
      </c>
      <c r="R2467" s="153">
        <v>60038</v>
      </c>
      <c r="S2467" s="153">
        <v>0</v>
      </c>
      <c r="T2467" s="86" t="s">
        <v>4364</v>
      </c>
      <c r="U2467" s="86" t="s">
        <v>4364</v>
      </c>
      <c r="V2467" s="154" t="s">
        <v>4364</v>
      </c>
      <c r="W2467" s="86">
        <v>0</v>
      </c>
      <c r="X2467" s="86">
        <v>0</v>
      </c>
      <c r="Y2467" s="86">
        <v>0</v>
      </c>
      <c r="Z2467" s="154" t="s">
        <v>4364</v>
      </c>
      <c r="AA2467" s="86" t="s">
        <v>4364</v>
      </c>
      <c r="AB2467" s="86">
        <v>0</v>
      </c>
      <c r="AC2467" s="86">
        <v>0</v>
      </c>
      <c r="AD2467" s="154" t="s">
        <v>4364</v>
      </c>
      <c r="AE2467" s="154" t="s">
        <v>4364</v>
      </c>
      <c r="AF2467" s="154" t="s">
        <v>4364</v>
      </c>
      <c r="AG2467" s="86">
        <v>0</v>
      </c>
    </row>
    <row r="2468" spans="1:33" x14ac:dyDescent="0.35">
      <c r="A2468" s="84">
        <v>24958</v>
      </c>
      <c r="B2468" s="126">
        <v>46112</v>
      </c>
      <c r="C2468" s="84">
        <v>26474</v>
      </c>
      <c r="D2468" s="83" t="s">
        <v>4388</v>
      </c>
      <c r="E2468" s="85">
        <v>6212494</v>
      </c>
      <c r="F2468" s="85">
        <v>1604156</v>
      </c>
      <c r="G2468" s="85">
        <v>0</v>
      </c>
      <c r="H2468" s="85">
        <v>0</v>
      </c>
      <c r="I2468" s="85">
        <v>0</v>
      </c>
      <c r="J2468" s="85">
        <v>29168</v>
      </c>
      <c r="K2468" s="85">
        <v>732217</v>
      </c>
      <c r="L2468" s="85">
        <v>0</v>
      </c>
      <c r="M2468" s="85">
        <v>0</v>
      </c>
      <c r="N2468" s="85">
        <v>0</v>
      </c>
      <c r="O2468" s="153">
        <v>842771</v>
      </c>
      <c r="P2468" s="153">
        <v>0</v>
      </c>
      <c r="Q2468" s="153">
        <v>0</v>
      </c>
      <c r="R2468" s="153">
        <v>0</v>
      </c>
      <c r="S2468" s="153">
        <v>0</v>
      </c>
      <c r="T2468" s="154" t="s">
        <v>4364</v>
      </c>
      <c r="U2468" s="86" t="s">
        <v>4364</v>
      </c>
      <c r="V2468" s="154" t="s">
        <v>4364</v>
      </c>
      <c r="W2468" s="86">
        <v>1.9956005694999998E-3</v>
      </c>
      <c r="X2468" s="86">
        <v>0</v>
      </c>
      <c r="Y2468" s="86">
        <v>0</v>
      </c>
      <c r="Z2468" s="154" t="s">
        <v>4364</v>
      </c>
      <c r="AA2468" s="86" t="s">
        <v>4364</v>
      </c>
      <c r="AB2468" s="86" t="s">
        <v>4364</v>
      </c>
      <c r="AC2468" s="154" t="s">
        <v>4364</v>
      </c>
      <c r="AD2468" s="154" t="s">
        <v>4364</v>
      </c>
      <c r="AE2468" s="154" t="s">
        <v>4364</v>
      </c>
      <c r="AF2468" s="154" t="s">
        <v>4364</v>
      </c>
      <c r="AG2468" s="86">
        <v>1.1173511505E-3</v>
      </c>
    </row>
    <row r="2469" spans="1:33" x14ac:dyDescent="0.35">
      <c r="A2469" s="84">
        <v>24960</v>
      </c>
      <c r="B2469" s="126">
        <v>46112</v>
      </c>
      <c r="C2469" s="84">
        <v>26476</v>
      </c>
      <c r="D2469" s="83" t="s">
        <v>4389</v>
      </c>
      <c r="E2469" s="85">
        <v>948210</v>
      </c>
      <c r="F2469" s="85">
        <v>0</v>
      </c>
      <c r="G2469" s="85">
        <v>0</v>
      </c>
      <c r="H2469" s="85">
        <v>0</v>
      </c>
      <c r="I2469" s="85">
        <v>0</v>
      </c>
      <c r="J2469" s="85">
        <v>0</v>
      </c>
      <c r="K2469" s="85">
        <v>0</v>
      </c>
      <c r="L2469" s="85">
        <v>0</v>
      </c>
      <c r="M2469" s="85">
        <v>0</v>
      </c>
      <c r="N2469" s="85">
        <v>0</v>
      </c>
      <c r="O2469" s="153">
        <v>0</v>
      </c>
      <c r="P2469" s="153">
        <v>0</v>
      </c>
      <c r="Q2469" s="153">
        <v>0</v>
      </c>
      <c r="R2469" s="153">
        <v>0</v>
      </c>
      <c r="S2469" s="153">
        <v>0</v>
      </c>
      <c r="T2469" s="86" t="s">
        <v>4364</v>
      </c>
      <c r="U2469" s="154" t="s">
        <v>4364</v>
      </c>
      <c r="V2469" s="154" t="s">
        <v>4364</v>
      </c>
      <c r="W2469" s="86" t="s">
        <v>4364</v>
      </c>
      <c r="X2469" s="86" t="s">
        <v>4364</v>
      </c>
      <c r="Y2469" s="86" t="s">
        <v>4364</v>
      </c>
      <c r="Z2469" s="154" t="s">
        <v>4364</v>
      </c>
      <c r="AA2469" s="86" t="s">
        <v>4364</v>
      </c>
      <c r="AB2469" s="86" t="s">
        <v>4364</v>
      </c>
      <c r="AC2469" s="86" t="s">
        <v>4364</v>
      </c>
      <c r="AD2469" s="154" t="s">
        <v>4364</v>
      </c>
      <c r="AE2469" s="86" t="s">
        <v>4364</v>
      </c>
      <c r="AF2469" s="154" t="s">
        <v>4364</v>
      </c>
      <c r="AG2469" s="86" t="s">
        <v>4364</v>
      </c>
    </row>
    <row r="2470" spans="1:33" x14ac:dyDescent="0.35">
      <c r="A2470" s="84">
        <v>24961</v>
      </c>
      <c r="B2470" s="126">
        <v>46112</v>
      </c>
      <c r="C2470" s="84">
        <v>26477</v>
      </c>
      <c r="D2470" s="83" t="s">
        <v>4390</v>
      </c>
      <c r="E2470" s="85">
        <v>22</v>
      </c>
      <c r="F2470" s="85">
        <v>0</v>
      </c>
      <c r="G2470" s="85">
        <v>0</v>
      </c>
      <c r="H2470" s="85">
        <v>0</v>
      </c>
      <c r="I2470" s="85">
        <v>0</v>
      </c>
      <c r="J2470" s="85">
        <v>0</v>
      </c>
      <c r="K2470" s="85">
        <v>0</v>
      </c>
      <c r="L2470" s="85">
        <v>0</v>
      </c>
      <c r="M2470" s="85">
        <v>0</v>
      </c>
      <c r="N2470" s="85">
        <v>0</v>
      </c>
      <c r="O2470" s="153">
        <v>0</v>
      </c>
      <c r="P2470" s="153">
        <v>0</v>
      </c>
      <c r="Q2470" s="153">
        <v>0</v>
      </c>
      <c r="R2470" s="153">
        <v>0</v>
      </c>
      <c r="S2470" s="153">
        <v>0</v>
      </c>
      <c r="T2470" s="86" t="s">
        <v>4364</v>
      </c>
      <c r="U2470" s="154" t="s">
        <v>4364</v>
      </c>
      <c r="V2470" s="154" t="s">
        <v>4364</v>
      </c>
      <c r="W2470" s="86" t="s">
        <v>4364</v>
      </c>
      <c r="X2470" s="86" t="s">
        <v>4364</v>
      </c>
      <c r="Y2470" s="86" t="s">
        <v>4364</v>
      </c>
      <c r="Z2470" s="154" t="s">
        <v>4364</v>
      </c>
      <c r="AA2470" s="86" t="s">
        <v>4364</v>
      </c>
      <c r="AB2470" s="86" t="s">
        <v>4364</v>
      </c>
      <c r="AC2470" s="86" t="s">
        <v>4364</v>
      </c>
      <c r="AD2470" s="154" t="s">
        <v>4364</v>
      </c>
      <c r="AE2470" s="86" t="s">
        <v>4364</v>
      </c>
      <c r="AF2470" s="86" t="s">
        <v>4364</v>
      </c>
      <c r="AG2470" s="86" t="s">
        <v>4364</v>
      </c>
    </row>
    <row r="2471" spans="1:33" x14ac:dyDescent="0.35">
      <c r="A2471" s="84">
        <v>24963</v>
      </c>
      <c r="B2471" s="126">
        <v>46112</v>
      </c>
      <c r="C2471" s="84">
        <v>5770</v>
      </c>
      <c r="D2471" s="83" t="s">
        <v>3768</v>
      </c>
      <c r="E2471" s="85">
        <v>828767016</v>
      </c>
      <c r="F2471" s="85">
        <v>474621715</v>
      </c>
      <c r="G2471" s="85">
        <v>17845096</v>
      </c>
      <c r="H2471" s="85">
        <v>0</v>
      </c>
      <c r="I2471" s="85">
        <v>50155</v>
      </c>
      <c r="J2471" s="85">
        <v>80621116</v>
      </c>
      <c r="K2471" s="85">
        <v>128930510</v>
      </c>
      <c r="L2471" s="85">
        <v>0</v>
      </c>
      <c r="M2471" s="85">
        <v>4883565</v>
      </c>
      <c r="N2471" s="85">
        <v>0</v>
      </c>
      <c r="O2471" s="153">
        <v>7366533</v>
      </c>
      <c r="P2471" s="153">
        <v>3482106</v>
      </c>
      <c r="Q2471" s="153">
        <v>155000269</v>
      </c>
      <c r="R2471" s="153">
        <v>76442365</v>
      </c>
      <c r="S2471" s="153">
        <v>0</v>
      </c>
      <c r="T2471" s="154">
        <v>2.92366207508E-2</v>
      </c>
      <c r="U2471" s="154" t="s">
        <v>4364</v>
      </c>
      <c r="V2471" s="154">
        <v>0.33989390086950999</v>
      </c>
      <c r="W2471" s="86">
        <v>0.26867756027609002</v>
      </c>
      <c r="X2471" s="86">
        <v>2.2310322167999998E-3</v>
      </c>
      <c r="Y2471" s="86">
        <v>7.6361743834199997E-3</v>
      </c>
      <c r="Z2471" s="154" t="s">
        <v>4364</v>
      </c>
      <c r="AA2471" s="86">
        <v>1.080921928541E-2</v>
      </c>
      <c r="AB2471" s="154">
        <v>0</v>
      </c>
      <c r="AC2471" s="154">
        <v>5.2618419124999996E-4</v>
      </c>
      <c r="AD2471" s="154" t="s">
        <v>4364</v>
      </c>
      <c r="AE2471" s="154">
        <v>0</v>
      </c>
      <c r="AF2471" s="154">
        <v>0</v>
      </c>
      <c r="AG2471" s="86">
        <v>8.0218666239399994E-3</v>
      </c>
    </row>
    <row r="2472" spans="1:33" x14ac:dyDescent="0.35">
      <c r="A2472" s="84">
        <v>24965</v>
      </c>
      <c r="B2472" s="126">
        <v>46112</v>
      </c>
      <c r="C2472" s="84">
        <v>17880</v>
      </c>
      <c r="D2472" s="83" t="s">
        <v>3182</v>
      </c>
      <c r="E2472" s="85">
        <v>140230133</v>
      </c>
      <c r="F2472" s="85">
        <v>68955228</v>
      </c>
      <c r="G2472" s="85">
        <v>3097890</v>
      </c>
      <c r="H2472" s="85">
        <v>0</v>
      </c>
      <c r="I2472" s="85">
        <v>4854140</v>
      </c>
      <c r="J2472" s="85">
        <v>10854584</v>
      </c>
      <c r="K2472" s="85">
        <v>32859323</v>
      </c>
      <c r="L2472" s="85">
        <v>0</v>
      </c>
      <c r="M2472" s="85">
        <v>0</v>
      </c>
      <c r="N2472" s="85">
        <v>0</v>
      </c>
      <c r="O2472" s="153">
        <v>5070249</v>
      </c>
      <c r="P2472" s="153">
        <v>1722967</v>
      </c>
      <c r="Q2472" s="153">
        <v>7290575</v>
      </c>
      <c r="R2472" s="153">
        <v>2469863</v>
      </c>
      <c r="S2472" s="153">
        <v>735637</v>
      </c>
      <c r="T2472" s="86">
        <v>1.423056259434E-2</v>
      </c>
      <c r="U2472" s="86" t="s">
        <v>4364</v>
      </c>
      <c r="V2472" s="154">
        <v>-3.4284580150999999E-3</v>
      </c>
      <c r="W2472" s="86">
        <v>2.5657351584889999E-2</v>
      </c>
      <c r="X2472" s="86">
        <v>8.1700560771999996E-4</v>
      </c>
      <c r="Y2472" s="86">
        <v>5.1725450539100003E-3</v>
      </c>
      <c r="Z2472" s="154" t="s">
        <v>4364</v>
      </c>
      <c r="AA2472" s="86">
        <v>-4.6303042699999999E-4</v>
      </c>
      <c r="AB2472" s="86">
        <v>-4.5505043000000003E-5</v>
      </c>
      <c r="AC2472" s="86">
        <v>0</v>
      </c>
      <c r="AD2472" s="154">
        <v>7.3572873804000005E-4</v>
      </c>
      <c r="AE2472" s="154" t="s">
        <v>4364</v>
      </c>
      <c r="AF2472" s="154" t="s">
        <v>4364</v>
      </c>
      <c r="AG2472" s="86">
        <v>4.8253692251999996E-3</v>
      </c>
    </row>
    <row r="2473" spans="1:33" x14ac:dyDescent="0.35">
      <c r="A2473" s="84">
        <v>24967</v>
      </c>
      <c r="B2473" s="126">
        <v>46112</v>
      </c>
      <c r="C2473" s="84">
        <v>2499</v>
      </c>
      <c r="D2473" s="83" t="s">
        <v>3945</v>
      </c>
      <c r="E2473" s="85">
        <v>302484374</v>
      </c>
      <c r="F2473" s="85">
        <v>241854644</v>
      </c>
      <c r="G2473" s="85">
        <v>5708312</v>
      </c>
      <c r="H2473" s="85">
        <v>0</v>
      </c>
      <c r="I2473" s="85">
        <v>0</v>
      </c>
      <c r="J2473" s="85">
        <v>41374253</v>
      </c>
      <c r="K2473" s="85">
        <v>95980754</v>
      </c>
      <c r="L2473" s="85">
        <v>0</v>
      </c>
      <c r="M2473" s="85">
        <v>30002564</v>
      </c>
      <c r="N2473" s="85">
        <v>3206755</v>
      </c>
      <c r="O2473" s="153">
        <v>4079898</v>
      </c>
      <c r="P2473" s="153">
        <v>1713690</v>
      </c>
      <c r="Q2473" s="153">
        <v>51721938</v>
      </c>
      <c r="R2473" s="153">
        <v>8066479</v>
      </c>
      <c r="S2473" s="153">
        <v>0</v>
      </c>
      <c r="T2473" s="86">
        <v>2.0761288757480002E-2</v>
      </c>
      <c r="U2473" s="154" t="s">
        <v>4364</v>
      </c>
      <c r="V2473" s="154" t="s">
        <v>4364</v>
      </c>
      <c r="W2473" s="86">
        <v>6.0435802536550003E-2</v>
      </c>
      <c r="X2473" s="86">
        <v>2.1973912595799998E-3</v>
      </c>
      <c r="Y2473" s="86">
        <v>2.8711281670699999E-3</v>
      </c>
      <c r="Z2473" s="154" t="s">
        <v>4364</v>
      </c>
      <c r="AA2473" s="86">
        <v>-6.2626999566999996E-3</v>
      </c>
      <c r="AB2473" s="86">
        <v>0</v>
      </c>
      <c r="AC2473" s="86">
        <v>0</v>
      </c>
      <c r="AD2473" s="154" t="s">
        <v>4364</v>
      </c>
      <c r="AE2473" s="86">
        <v>0</v>
      </c>
      <c r="AF2473" s="86">
        <v>0</v>
      </c>
      <c r="AG2473" s="86">
        <v>3.00995368602E-3</v>
      </c>
    </row>
    <row r="2474" spans="1:33" x14ac:dyDescent="0.35">
      <c r="A2474" s="84">
        <v>24971</v>
      </c>
      <c r="B2474" s="126">
        <v>46112</v>
      </c>
      <c r="C2474" s="84">
        <v>21196</v>
      </c>
      <c r="D2474" s="83" t="s">
        <v>4448</v>
      </c>
      <c r="E2474" s="85">
        <v>83401024</v>
      </c>
      <c r="F2474" s="85">
        <v>29746425</v>
      </c>
      <c r="G2474" s="85">
        <v>2712956</v>
      </c>
      <c r="H2474" s="85">
        <v>0</v>
      </c>
      <c r="I2474" s="85">
        <v>0</v>
      </c>
      <c r="J2474" s="85">
        <v>4137649</v>
      </c>
      <c r="K2474" s="85">
        <v>8243986</v>
      </c>
      <c r="L2474" s="85">
        <v>0</v>
      </c>
      <c r="M2474" s="85">
        <v>0</v>
      </c>
      <c r="N2474" s="85">
        <v>0</v>
      </c>
      <c r="O2474" s="153">
        <v>6750111</v>
      </c>
      <c r="P2474" s="153">
        <v>1058012</v>
      </c>
      <c r="Q2474" s="153">
        <v>1117611</v>
      </c>
      <c r="R2474" s="153">
        <v>5726101</v>
      </c>
      <c r="S2474" s="153">
        <v>0</v>
      </c>
      <c r="T2474" s="86">
        <v>1.8930529294789999E-2</v>
      </c>
      <c r="U2474" s="154" t="s">
        <v>4364</v>
      </c>
      <c r="V2474" s="154" t="s">
        <v>4364</v>
      </c>
      <c r="W2474" s="86">
        <v>2.4114488659939998E-2</v>
      </c>
      <c r="X2474" s="86">
        <v>2.3186522057200001E-3</v>
      </c>
      <c r="Y2474" s="86">
        <v>5.8588388766999998E-3</v>
      </c>
      <c r="Z2474" s="154" t="s">
        <v>4364</v>
      </c>
      <c r="AA2474" s="86">
        <v>0</v>
      </c>
      <c r="AB2474" s="86">
        <v>0</v>
      </c>
      <c r="AC2474" s="86">
        <v>0</v>
      </c>
      <c r="AD2474" s="154" t="s">
        <v>4364</v>
      </c>
      <c r="AE2474" s="154" t="s">
        <v>4364</v>
      </c>
      <c r="AF2474" s="154" t="s">
        <v>4364</v>
      </c>
      <c r="AG2474" s="86">
        <v>9.3479833198400007E-3</v>
      </c>
    </row>
    <row r="2475" spans="1:33" x14ac:dyDescent="0.35">
      <c r="A2475" s="84">
        <v>24972</v>
      </c>
      <c r="B2475" s="126">
        <v>46112</v>
      </c>
      <c r="C2475" s="84">
        <v>26479</v>
      </c>
      <c r="D2475" s="83" t="s">
        <v>4449</v>
      </c>
      <c r="E2475" s="85">
        <v>164246</v>
      </c>
      <c r="F2475" s="85">
        <v>10000</v>
      </c>
      <c r="G2475" s="85">
        <v>0</v>
      </c>
      <c r="H2475" s="85">
        <v>0</v>
      </c>
      <c r="I2475" s="85">
        <v>0</v>
      </c>
      <c r="J2475" s="85">
        <v>0</v>
      </c>
      <c r="K2475" s="85">
        <v>0</v>
      </c>
      <c r="L2475" s="85">
        <v>0</v>
      </c>
      <c r="M2475" s="85">
        <v>0</v>
      </c>
      <c r="N2475" s="85">
        <v>0</v>
      </c>
      <c r="O2475" s="153">
        <v>10000</v>
      </c>
      <c r="P2475" s="153">
        <v>0</v>
      </c>
      <c r="Q2475" s="153">
        <v>0</v>
      </c>
      <c r="R2475" s="153">
        <v>0</v>
      </c>
      <c r="S2475" s="153">
        <v>0</v>
      </c>
      <c r="T2475" s="86" t="s">
        <v>4364</v>
      </c>
      <c r="U2475" s="86" t="s">
        <v>4364</v>
      </c>
      <c r="V2475" s="154" t="s">
        <v>4364</v>
      </c>
      <c r="W2475" s="86">
        <v>0</v>
      </c>
      <c r="X2475" s="86" t="s">
        <v>4364</v>
      </c>
      <c r="Y2475" s="86" t="s">
        <v>4364</v>
      </c>
      <c r="Z2475" s="154" t="s">
        <v>4364</v>
      </c>
      <c r="AA2475" s="86" t="s">
        <v>4364</v>
      </c>
      <c r="AB2475" s="86" t="s">
        <v>4364</v>
      </c>
      <c r="AC2475" s="86" t="s">
        <v>4364</v>
      </c>
      <c r="AD2475" s="154" t="s">
        <v>4364</v>
      </c>
      <c r="AE2475" s="86" t="s">
        <v>4364</v>
      </c>
      <c r="AF2475" s="86" t="s">
        <v>4364</v>
      </c>
      <c r="AG2475" s="86">
        <v>0</v>
      </c>
    </row>
    <row r="2476" spans="1:33" x14ac:dyDescent="0.35">
      <c r="A2476" s="84">
        <v>24974</v>
      </c>
      <c r="B2476" s="126">
        <v>46112</v>
      </c>
      <c r="C2476" s="84">
        <v>18224</v>
      </c>
      <c r="D2476" s="83" t="s">
        <v>3207</v>
      </c>
      <c r="E2476" s="85">
        <v>438530878</v>
      </c>
      <c r="F2476" s="85">
        <v>343713332</v>
      </c>
      <c r="G2476" s="85">
        <v>12290872</v>
      </c>
      <c r="H2476" s="85">
        <v>0</v>
      </c>
      <c r="I2476" s="85">
        <v>0</v>
      </c>
      <c r="J2476" s="85">
        <v>33210052</v>
      </c>
      <c r="K2476" s="85">
        <v>103733303</v>
      </c>
      <c r="L2476" s="85">
        <v>0</v>
      </c>
      <c r="M2476" s="85">
        <v>10089661</v>
      </c>
      <c r="N2476" s="85">
        <v>1559085</v>
      </c>
      <c r="O2476" s="153">
        <v>13839045</v>
      </c>
      <c r="P2476" s="153">
        <v>41001601</v>
      </c>
      <c r="Q2476" s="153">
        <v>103042907</v>
      </c>
      <c r="R2476" s="153">
        <v>24810798</v>
      </c>
      <c r="S2476" s="153">
        <v>136008</v>
      </c>
      <c r="T2476" s="86">
        <v>3.4527593891370001E-2</v>
      </c>
      <c r="U2476" s="86" t="s">
        <v>4364</v>
      </c>
      <c r="V2476" s="154" t="s">
        <v>4364</v>
      </c>
      <c r="W2476" s="86">
        <v>4.7270168729289998E-2</v>
      </c>
      <c r="X2476" s="86">
        <v>4.0849260778700004E-3</v>
      </c>
      <c r="Y2476" s="86">
        <v>9.8883911672800005E-3</v>
      </c>
      <c r="Z2476" s="154" t="s">
        <v>4364</v>
      </c>
      <c r="AA2476" s="86">
        <v>4.9218055238299998E-3</v>
      </c>
      <c r="AB2476" s="86">
        <v>0</v>
      </c>
      <c r="AC2476" s="86">
        <v>6.1184183116E-4</v>
      </c>
      <c r="AD2476" s="154">
        <v>0</v>
      </c>
      <c r="AE2476" s="86">
        <v>0</v>
      </c>
      <c r="AF2476" s="86">
        <v>2.1578515265130001E-2</v>
      </c>
      <c r="AG2476" s="86">
        <v>8.2592557291200006E-3</v>
      </c>
    </row>
    <row r="2477" spans="1:33" x14ac:dyDescent="0.35">
      <c r="A2477" s="84">
        <v>24975</v>
      </c>
      <c r="B2477" s="126">
        <v>46112</v>
      </c>
      <c r="C2477" s="84">
        <v>26480</v>
      </c>
      <c r="D2477" s="83" t="s">
        <v>4450</v>
      </c>
      <c r="E2477" s="85">
        <v>117264</v>
      </c>
      <c r="F2477" s="85">
        <v>0</v>
      </c>
      <c r="G2477" s="85">
        <v>0</v>
      </c>
      <c r="H2477" s="85">
        <v>0</v>
      </c>
      <c r="I2477" s="85">
        <v>0</v>
      </c>
      <c r="J2477" s="85">
        <v>0</v>
      </c>
      <c r="K2477" s="85">
        <v>0</v>
      </c>
      <c r="L2477" s="85">
        <v>0</v>
      </c>
      <c r="M2477" s="85">
        <v>0</v>
      </c>
      <c r="N2477" s="85">
        <v>0</v>
      </c>
      <c r="O2477" s="153">
        <v>0</v>
      </c>
      <c r="P2477" s="153">
        <v>0</v>
      </c>
      <c r="Q2477" s="153">
        <v>0</v>
      </c>
      <c r="R2477" s="153">
        <v>0</v>
      </c>
      <c r="S2477" s="153">
        <v>0</v>
      </c>
      <c r="T2477" s="86" t="s">
        <v>4364</v>
      </c>
      <c r="U2477" s="154" t="s">
        <v>4364</v>
      </c>
      <c r="V2477" s="154" t="s">
        <v>4364</v>
      </c>
      <c r="W2477" s="86" t="s">
        <v>4364</v>
      </c>
      <c r="X2477" s="86" t="s">
        <v>4364</v>
      </c>
      <c r="Y2477" s="86" t="s">
        <v>4364</v>
      </c>
      <c r="Z2477" s="154" t="s">
        <v>4364</v>
      </c>
      <c r="AA2477" s="86" t="s">
        <v>4364</v>
      </c>
      <c r="AB2477" s="86" t="s">
        <v>4364</v>
      </c>
      <c r="AC2477" s="86" t="s">
        <v>4364</v>
      </c>
      <c r="AD2477" s="154" t="s">
        <v>4364</v>
      </c>
      <c r="AE2477" s="154" t="s">
        <v>4364</v>
      </c>
      <c r="AF2477" s="154" t="s">
        <v>4364</v>
      </c>
      <c r="AG2477" s="86" t="s">
        <v>4364</v>
      </c>
    </row>
    <row r="2478" spans="1:33" x14ac:dyDescent="0.35">
      <c r="A2478" s="84">
        <v>24976</v>
      </c>
      <c r="B2478" s="126">
        <v>46112</v>
      </c>
      <c r="C2478" s="84">
        <v>17680</v>
      </c>
      <c r="D2478" s="83" t="s">
        <v>3163</v>
      </c>
      <c r="E2478" s="85">
        <v>29462746</v>
      </c>
      <c r="F2478" s="85">
        <v>8796193</v>
      </c>
      <c r="G2478" s="85">
        <v>268363</v>
      </c>
      <c r="H2478" s="85">
        <v>76125</v>
      </c>
      <c r="I2478" s="85">
        <v>0</v>
      </c>
      <c r="J2478" s="85">
        <v>2414596</v>
      </c>
      <c r="K2478" s="85">
        <v>4298530</v>
      </c>
      <c r="L2478" s="85">
        <v>0</v>
      </c>
      <c r="M2478" s="85">
        <v>0</v>
      </c>
      <c r="N2478" s="85">
        <v>0</v>
      </c>
      <c r="O2478" s="153">
        <v>1584648</v>
      </c>
      <c r="P2478" s="153">
        <v>153930</v>
      </c>
      <c r="Q2478" s="153">
        <v>0</v>
      </c>
      <c r="R2478" s="153">
        <v>0</v>
      </c>
      <c r="S2478" s="153">
        <v>0</v>
      </c>
      <c r="T2478" s="86">
        <v>5.6514353769200002E-3</v>
      </c>
      <c r="U2478" s="154">
        <v>1.084181718664E-2</v>
      </c>
      <c r="V2478" s="154" t="s">
        <v>4364</v>
      </c>
      <c r="W2478" s="86">
        <v>1.250977402724E-2</v>
      </c>
      <c r="X2478" s="86">
        <v>-4.3778006979999996E-6</v>
      </c>
      <c r="Y2478" s="86">
        <v>3.2271938046000001E-3</v>
      </c>
      <c r="Z2478" s="154" t="s">
        <v>4364</v>
      </c>
      <c r="AA2478" s="86">
        <v>1.899465913929E-2</v>
      </c>
      <c r="AB2478" s="86" t="s">
        <v>4364</v>
      </c>
      <c r="AC2478" s="86" t="s">
        <v>4364</v>
      </c>
      <c r="AD2478" s="154" t="s">
        <v>4364</v>
      </c>
      <c r="AE2478" s="86" t="s">
        <v>4364</v>
      </c>
      <c r="AF2478" s="154" t="s">
        <v>4364</v>
      </c>
      <c r="AG2478" s="86">
        <v>4.7572076072700002E-3</v>
      </c>
    </row>
    <row r="2479" spans="1:33" x14ac:dyDescent="0.35">
      <c r="A2479" s="84">
        <v>24977</v>
      </c>
      <c r="B2479" s="126">
        <v>46112</v>
      </c>
      <c r="C2479" s="84">
        <v>18</v>
      </c>
      <c r="D2479" s="83" t="s">
        <v>2767</v>
      </c>
      <c r="E2479" s="85">
        <v>65743284</v>
      </c>
      <c r="F2479" s="85">
        <v>39056803</v>
      </c>
      <c r="G2479" s="85">
        <v>0</v>
      </c>
      <c r="H2479" s="85">
        <v>0</v>
      </c>
      <c r="I2479" s="85">
        <v>37679</v>
      </c>
      <c r="J2479" s="85">
        <v>1738531</v>
      </c>
      <c r="K2479" s="85">
        <v>5741192</v>
      </c>
      <c r="L2479" s="85">
        <v>0</v>
      </c>
      <c r="M2479" s="85">
        <v>0</v>
      </c>
      <c r="N2479" s="85">
        <v>0</v>
      </c>
      <c r="O2479" s="153">
        <v>1299569</v>
      </c>
      <c r="P2479" s="153">
        <v>126114</v>
      </c>
      <c r="Q2479" s="153">
        <v>18609484</v>
      </c>
      <c r="R2479" s="153">
        <v>11504234</v>
      </c>
      <c r="S2479" s="153">
        <v>0</v>
      </c>
      <c r="T2479" s="86" t="s">
        <v>4364</v>
      </c>
      <c r="U2479" s="154" t="s">
        <v>4364</v>
      </c>
      <c r="V2479" s="154">
        <v>2.1546553553239998E-2</v>
      </c>
      <c r="W2479" s="86">
        <v>4.6640034730000002E-4</v>
      </c>
      <c r="X2479" s="86">
        <v>0</v>
      </c>
      <c r="Y2479" s="86">
        <v>9.8610343257200007E-3</v>
      </c>
      <c r="Z2479" s="154" t="s">
        <v>4364</v>
      </c>
      <c r="AA2479" s="86">
        <v>0</v>
      </c>
      <c r="AB2479" s="86">
        <v>0</v>
      </c>
      <c r="AC2479" s="86">
        <v>0</v>
      </c>
      <c r="AD2479" s="154" t="s">
        <v>4364</v>
      </c>
      <c r="AE2479" s="86" t="s">
        <v>4364</v>
      </c>
      <c r="AF2479" s="86" t="s">
        <v>4364</v>
      </c>
      <c r="AG2479" s="86">
        <v>1.89297749468E-3</v>
      </c>
    </row>
    <row r="2480" spans="1:33" x14ac:dyDescent="0.35">
      <c r="A2480" s="84">
        <v>24978</v>
      </c>
      <c r="B2480" s="126">
        <v>46112</v>
      </c>
      <c r="C2480" s="84">
        <v>19111</v>
      </c>
      <c r="D2480" s="83" t="s">
        <v>4451</v>
      </c>
      <c r="E2480" s="85">
        <v>52424180</v>
      </c>
      <c r="F2480" s="85">
        <v>36941684</v>
      </c>
      <c r="G2480" s="85">
        <v>671472</v>
      </c>
      <c r="H2480" s="85">
        <v>0</v>
      </c>
      <c r="I2480" s="85">
        <v>0</v>
      </c>
      <c r="J2480" s="85">
        <v>6616182</v>
      </c>
      <c r="K2480" s="85">
        <v>13506461</v>
      </c>
      <c r="L2480" s="85">
        <v>0</v>
      </c>
      <c r="M2480" s="85">
        <v>0</v>
      </c>
      <c r="N2480" s="85">
        <v>0</v>
      </c>
      <c r="O2480" s="153">
        <v>2157640</v>
      </c>
      <c r="P2480" s="153">
        <v>1778966</v>
      </c>
      <c r="Q2480" s="153">
        <v>2478145</v>
      </c>
      <c r="R2480" s="153">
        <v>9732817</v>
      </c>
      <c r="S2480" s="153">
        <v>0</v>
      </c>
      <c r="T2480" s="154">
        <v>8.6436161473899993E-3</v>
      </c>
      <c r="U2480" s="154" t="s">
        <v>4364</v>
      </c>
      <c r="V2480" s="154" t="s">
        <v>4364</v>
      </c>
      <c r="W2480" s="86">
        <v>1.32900406346E-3</v>
      </c>
      <c r="X2480" s="86">
        <v>0</v>
      </c>
      <c r="Y2480" s="86">
        <v>6.0218868298999998E-4</v>
      </c>
      <c r="Z2480" s="154" t="s">
        <v>4364</v>
      </c>
      <c r="AA2480" s="86">
        <v>0</v>
      </c>
      <c r="AB2480" s="86">
        <v>0</v>
      </c>
      <c r="AC2480" s="86">
        <v>0</v>
      </c>
      <c r="AD2480" s="154" t="s">
        <v>4364</v>
      </c>
      <c r="AE2480" s="154" t="s">
        <v>4364</v>
      </c>
      <c r="AF2480" s="154" t="s">
        <v>4364</v>
      </c>
      <c r="AG2480" s="86">
        <v>4.8931342504999998E-4</v>
      </c>
    </row>
    <row r="2481" spans="1:33" x14ac:dyDescent="0.35">
      <c r="A2481" s="84">
        <v>24982</v>
      </c>
      <c r="B2481" s="126">
        <v>46112</v>
      </c>
      <c r="C2481" s="84">
        <v>26481</v>
      </c>
      <c r="D2481" s="83" t="s">
        <v>4452</v>
      </c>
      <c r="E2481" s="85">
        <v>1</v>
      </c>
      <c r="F2481" s="85">
        <v>0</v>
      </c>
      <c r="G2481" s="85">
        <v>0</v>
      </c>
      <c r="H2481" s="85">
        <v>0</v>
      </c>
      <c r="I2481" s="85">
        <v>0</v>
      </c>
      <c r="J2481" s="85">
        <v>0</v>
      </c>
      <c r="K2481" s="85">
        <v>0</v>
      </c>
      <c r="L2481" s="85">
        <v>0</v>
      </c>
      <c r="M2481" s="85">
        <v>0</v>
      </c>
      <c r="N2481" s="85">
        <v>0</v>
      </c>
      <c r="O2481" s="153">
        <v>0</v>
      </c>
      <c r="P2481" s="153">
        <v>0</v>
      </c>
      <c r="Q2481" s="153">
        <v>0</v>
      </c>
      <c r="R2481" s="153">
        <v>0</v>
      </c>
      <c r="S2481" s="153">
        <v>0</v>
      </c>
      <c r="T2481" s="86" t="s">
        <v>4364</v>
      </c>
      <c r="U2481" s="154" t="s">
        <v>4364</v>
      </c>
      <c r="V2481" s="154" t="s">
        <v>4364</v>
      </c>
      <c r="W2481" s="86" t="s">
        <v>4364</v>
      </c>
      <c r="X2481" s="86" t="s">
        <v>4364</v>
      </c>
      <c r="Y2481" s="86" t="s">
        <v>4364</v>
      </c>
      <c r="Z2481" s="154" t="s">
        <v>4364</v>
      </c>
      <c r="AA2481" s="86" t="s">
        <v>4364</v>
      </c>
      <c r="AB2481" s="86" t="s">
        <v>4364</v>
      </c>
      <c r="AC2481" s="86" t="s">
        <v>4364</v>
      </c>
      <c r="AD2481" s="154" t="s">
        <v>4364</v>
      </c>
      <c r="AE2481" s="154" t="s">
        <v>4364</v>
      </c>
      <c r="AF2481" s="154" t="s">
        <v>4364</v>
      </c>
      <c r="AG2481" s="86" t="s">
        <v>4364</v>
      </c>
    </row>
    <row r="2482" spans="1:33" x14ac:dyDescent="0.35">
      <c r="A2482" s="84">
        <v>60002</v>
      </c>
      <c r="B2482" s="126">
        <v>46112</v>
      </c>
      <c r="C2482" s="84">
        <v>14490</v>
      </c>
      <c r="D2482" s="83" t="s">
        <v>2743</v>
      </c>
      <c r="E2482" s="85">
        <v>460486806</v>
      </c>
      <c r="F2482" s="85">
        <v>186528892</v>
      </c>
      <c r="G2482" s="85">
        <v>0</v>
      </c>
      <c r="H2482" s="85">
        <v>0</v>
      </c>
      <c r="I2482" s="85">
        <v>0</v>
      </c>
      <c r="J2482" s="85">
        <v>10046875</v>
      </c>
      <c r="K2482" s="85">
        <v>114174227</v>
      </c>
      <c r="L2482" s="85">
        <v>0</v>
      </c>
      <c r="M2482" s="85">
        <v>0</v>
      </c>
      <c r="N2482" s="85">
        <v>0</v>
      </c>
      <c r="O2482" s="153">
        <v>51749131</v>
      </c>
      <c r="P2482" s="153">
        <v>1370493</v>
      </c>
      <c r="Q2482" s="153">
        <v>1879158</v>
      </c>
      <c r="R2482" s="153">
        <v>21175</v>
      </c>
      <c r="S2482" s="153">
        <v>7287833</v>
      </c>
      <c r="T2482" s="154" t="s">
        <v>4364</v>
      </c>
      <c r="U2482" s="154" t="s">
        <v>4364</v>
      </c>
      <c r="V2482" s="154" t="s">
        <v>4364</v>
      </c>
      <c r="W2482" s="86">
        <v>3.2853313159860002E-2</v>
      </c>
      <c r="X2482" s="154">
        <v>3.0212581376199998E-3</v>
      </c>
      <c r="Y2482" s="154">
        <v>8.9300580925399994E-3</v>
      </c>
      <c r="Z2482" s="154" t="s">
        <v>4364</v>
      </c>
      <c r="AA2482" s="86">
        <v>0</v>
      </c>
      <c r="AB2482" s="154">
        <v>0</v>
      </c>
      <c r="AC2482" s="154">
        <v>0</v>
      </c>
      <c r="AD2482" s="154">
        <v>0</v>
      </c>
      <c r="AE2482" s="154" t="s">
        <v>4364</v>
      </c>
      <c r="AF2482" s="154" t="s">
        <v>4364</v>
      </c>
      <c r="AG2482" s="86">
        <v>1.4899415649619999E-2</v>
      </c>
    </row>
    <row r="2483" spans="1:33" x14ac:dyDescent="0.35">
      <c r="A2483" s="84">
        <v>60013</v>
      </c>
      <c r="B2483" s="126">
        <v>46112</v>
      </c>
      <c r="C2483" s="84">
        <v>14499</v>
      </c>
      <c r="D2483" s="83" t="s">
        <v>2744</v>
      </c>
      <c r="E2483" s="85">
        <v>56707173</v>
      </c>
      <c r="F2483" s="85">
        <v>33477082</v>
      </c>
      <c r="G2483" s="85">
        <v>0</v>
      </c>
      <c r="H2483" s="85">
        <v>0</v>
      </c>
      <c r="I2483" s="85">
        <v>0</v>
      </c>
      <c r="J2483" s="85">
        <v>1855419</v>
      </c>
      <c r="K2483" s="85">
        <v>5804691</v>
      </c>
      <c r="L2483" s="85">
        <v>0</v>
      </c>
      <c r="M2483" s="85">
        <v>6166158</v>
      </c>
      <c r="N2483" s="85">
        <v>0</v>
      </c>
      <c r="O2483" s="153">
        <v>1173273</v>
      </c>
      <c r="P2483" s="153">
        <v>81493</v>
      </c>
      <c r="Q2483" s="153">
        <v>6567931</v>
      </c>
      <c r="R2483" s="153">
        <v>11744492</v>
      </c>
      <c r="S2483" s="153">
        <v>83625</v>
      </c>
      <c r="T2483" s="86" t="s">
        <v>4364</v>
      </c>
      <c r="U2483" s="154" t="s">
        <v>4364</v>
      </c>
      <c r="V2483" s="154" t="s">
        <v>4364</v>
      </c>
      <c r="W2483" s="86">
        <v>3.2949047093300002E-2</v>
      </c>
      <c r="X2483" s="86">
        <v>2.4275135005299999E-3</v>
      </c>
      <c r="Y2483" s="86">
        <v>5.1831408781199996E-3</v>
      </c>
      <c r="Z2483" s="154" t="s">
        <v>4364</v>
      </c>
      <c r="AA2483" s="86">
        <v>0</v>
      </c>
      <c r="AB2483" s="86">
        <v>0</v>
      </c>
      <c r="AC2483" s="86">
        <v>6.3297883740000003E-5</v>
      </c>
      <c r="AD2483" s="86">
        <v>0</v>
      </c>
      <c r="AE2483" s="86">
        <v>0</v>
      </c>
      <c r="AF2483" s="86" t="s">
        <v>4364</v>
      </c>
      <c r="AG2483" s="86">
        <v>2.3549821035000001E-3</v>
      </c>
    </row>
    <row r="2484" spans="1:33" x14ac:dyDescent="0.35">
      <c r="A2484" s="84">
        <v>60024</v>
      </c>
      <c r="B2484" s="126">
        <v>46112</v>
      </c>
      <c r="C2484" s="84">
        <v>14508</v>
      </c>
      <c r="D2484" s="83" t="s">
        <v>2745</v>
      </c>
      <c r="E2484" s="85">
        <v>207442252</v>
      </c>
      <c r="F2484" s="85">
        <v>96188341</v>
      </c>
      <c r="G2484" s="85">
        <v>3809579</v>
      </c>
      <c r="H2484" s="85">
        <v>0</v>
      </c>
      <c r="I2484" s="85">
        <v>0</v>
      </c>
      <c r="J2484" s="85">
        <v>13627389</v>
      </c>
      <c r="K2484" s="85">
        <v>19136917</v>
      </c>
      <c r="L2484" s="85">
        <v>0</v>
      </c>
      <c r="M2484" s="85">
        <v>0</v>
      </c>
      <c r="N2484" s="85">
        <v>0</v>
      </c>
      <c r="O2484" s="153">
        <v>7914101</v>
      </c>
      <c r="P2484" s="153">
        <v>1121912</v>
      </c>
      <c r="Q2484" s="153">
        <v>38050290</v>
      </c>
      <c r="R2484" s="153">
        <v>12528153</v>
      </c>
      <c r="S2484" s="153">
        <v>0</v>
      </c>
      <c r="T2484" s="86">
        <v>3.5105514938819998E-2</v>
      </c>
      <c r="U2484" s="154" t="s">
        <v>4364</v>
      </c>
      <c r="V2484" s="154" t="s">
        <v>4364</v>
      </c>
      <c r="W2484" s="86">
        <v>3.340496123805E-2</v>
      </c>
      <c r="X2484" s="86">
        <v>2.02270725257E-3</v>
      </c>
      <c r="Y2484" s="86">
        <v>7.8963368267000004E-3</v>
      </c>
      <c r="Z2484" s="154" t="s">
        <v>4364</v>
      </c>
      <c r="AA2484" s="86">
        <v>5.9873552930599996E-3</v>
      </c>
      <c r="AB2484" s="154">
        <v>0</v>
      </c>
      <c r="AC2484" s="154">
        <v>6.1505372717999998E-4</v>
      </c>
      <c r="AD2484" s="154" t="s">
        <v>4364</v>
      </c>
      <c r="AE2484" s="154" t="s">
        <v>4364</v>
      </c>
      <c r="AF2484" s="154" t="s">
        <v>4364</v>
      </c>
      <c r="AG2484" s="86">
        <v>6.0923768489800001E-3</v>
      </c>
    </row>
    <row r="2485" spans="1:33" x14ac:dyDescent="0.35">
      <c r="A2485" s="84">
        <v>60037</v>
      </c>
      <c r="B2485" s="126">
        <v>46112</v>
      </c>
      <c r="C2485" s="84">
        <v>14519</v>
      </c>
      <c r="D2485" s="83" t="s">
        <v>2746</v>
      </c>
      <c r="E2485" s="85">
        <v>71202186</v>
      </c>
      <c r="F2485" s="85">
        <v>31690936</v>
      </c>
      <c r="G2485" s="85">
        <v>579179</v>
      </c>
      <c r="H2485" s="85">
        <v>0</v>
      </c>
      <c r="I2485" s="85">
        <v>0</v>
      </c>
      <c r="J2485" s="85">
        <v>2831134</v>
      </c>
      <c r="K2485" s="85">
        <v>18243398</v>
      </c>
      <c r="L2485" s="85">
        <v>0</v>
      </c>
      <c r="M2485" s="85">
        <v>0</v>
      </c>
      <c r="N2485" s="85">
        <v>0</v>
      </c>
      <c r="O2485" s="153">
        <v>328583</v>
      </c>
      <c r="P2485" s="153">
        <v>850874</v>
      </c>
      <c r="Q2485" s="153">
        <v>7340062</v>
      </c>
      <c r="R2485" s="153">
        <v>1517706</v>
      </c>
      <c r="S2485" s="153">
        <v>0</v>
      </c>
      <c r="T2485" s="86">
        <v>2.6164398721690001E-2</v>
      </c>
      <c r="U2485" s="154" t="s">
        <v>4364</v>
      </c>
      <c r="V2485" s="154">
        <v>0</v>
      </c>
      <c r="W2485" s="86">
        <v>9.3652025254459995E-2</v>
      </c>
      <c r="X2485" s="86">
        <v>4.3088796968100002E-3</v>
      </c>
      <c r="Y2485" s="86">
        <v>8.2503861488899995E-3</v>
      </c>
      <c r="Z2485" s="154" t="s">
        <v>4364</v>
      </c>
      <c r="AA2485" s="86">
        <v>1.27118002467E-3</v>
      </c>
      <c r="AB2485" s="86">
        <v>0</v>
      </c>
      <c r="AC2485" s="86">
        <v>0</v>
      </c>
      <c r="AD2485" s="154" t="s">
        <v>4364</v>
      </c>
      <c r="AE2485" s="86" t="s">
        <v>4364</v>
      </c>
      <c r="AF2485" s="154" t="s">
        <v>4364</v>
      </c>
      <c r="AG2485" s="86">
        <v>6.4760200188100003E-3</v>
      </c>
    </row>
    <row r="2486" spans="1:33" x14ac:dyDescent="0.35">
      <c r="A2486" s="84">
        <v>60039</v>
      </c>
      <c r="B2486" s="126">
        <v>46112</v>
      </c>
      <c r="C2486" s="84">
        <v>14521</v>
      </c>
      <c r="D2486" s="83" t="s">
        <v>2747</v>
      </c>
      <c r="E2486" s="85">
        <v>6632085</v>
      </c>
      <c r="F2486" s="85">
        <v>2882265</v>
      </c>
      <c r="G2486" s="85">
        <v>0</v>
      </c>
      <c r="H2486" s="85">
        <v>0</v>
      </c>
      <c r="I2486" s="85">
        <v>0</v>
      </c>
      <c r="J2486" s="85">
        <v>265894</v>
      </c>
      <c r="K2486" s="85">
        <v>1987812</v>
      </c>
      <c r="L2486" s="85">
        <v>0</v>
      </c>
      <c r="M2486" s="85">
        <v>0</v>
      </c>
      <c r="N2486" s="85">
        <v>0</v>
      </c>
      <c r="O2486" s="153">
        <v>370621</v>
      </c>
      <c r="P2486" s="153">
        <v>257936</v>
      </c>
      <c r="Q2486" s="153">
        <v>0</v>
      </c>
      <c r="R2486" s="153">
        <v>0</v>
      </c>
      <c r="S2486" s="153">
        <v>0</v>
      </c>
      <c r="T2486" s="86" t="s">
        <v>4364</v>
      </c>
      <c r="U2486" s="86" t="s">
        <v>4364</v>
      </c>
      <c r="V2486" s="154">
        <v>0</v>
      </c>
      <c r="W2486" s="86">
        <v>2.0036783826399999E-2</v>
      </c>
      <c r="X2486" s="86">
        <v>0</v>
      </c>
      <c r="Y2486" s="86">
        <v>5.4367846019399996E-3</v>
      </c>
      <c r="Z2486" s="154" t="s">
        <v>4364</v>
      </c>
      <c r="AA2486" s="86">
        <v>0</v>
      </c>
      <c r="AB2486" s="86" t="s">
        <v>4364</v>
      </c>
      <c r="AC2486" s="86" t="s">
        <v>4364</v>
      </c>
      <c r="AD2486" s="154" t="s">
        <v>4364</v>
      </c>
      <c r="AE2486" s="154" t="s">
        <v>4364</v>
      </c>
      <c r="AF2486" s="154" t="s">
        <v>4364</v>
      </c>
      <c r="AG2486" s="86">
        <v>6.21291704669E-3</v>
      </c>
    </row>
    <row r="2487" spans="1:33" x14ac:dyDescent="0.35">
      <c r="A2487" s="84">
        <v>60041</v>
      </c>
      <c r="B2487" s="126">
        <v>46112</v>
      </c>
      <c r="C2487" s="84">
        <v>14523</v>
      </c>
      <c r="D2487" s="83" t="s">
        <v>4391</v>
      </c>
      <c r="E2487" s="85">
        <v>200074291</v>
      </c>
      <c r="F2487" s="85">
        <v>96678103</v>
      </c>
      <c r="G2487" s="85">
        <v>2026021</v>
      </c>
      <c r="H2487" s="85">
        <v>0</v>
      </c>
      <c r="I2487" s="85">
        <v>0</v>
      </c>
      <c r="J2487" s="85">
        <v>12321141</v>
      </c>
      <c r="K2487" s="85">
        <v>20177621</v>
      </c>
      <c r="L2487" s="85">
        <v>0</v>
      </c>
      <c r="M2487" s="85">
        <v>0</v>
      </c>
      <c r="N2487" s="85">
        <v>0</v>
      </c>
      <c r="O2487" s="153">
        <v>3567768</v>
      </c>
      <c r="P2487" s="153">
        <v>963324</v>
      </c>
      <c r="Q2487" s="153">
        <v>53667803</v>
      </c>
      <c r="R2487" s="153">
        <v>3954424</v>
      </c>
      <c r="S2487" s="153">
        <v>0</v>
      </c>
      <c r="T2487" s="86">
        <v>2.637736909736E-2</v>
      </c>
      <c r="U2487" s="154" t="s">
        <v>4364</v>
      </c>
      <c r="V2487" s="154" t="s">
        <v>4364</v>
      </c>
      <c r="W2487" s="86">
        <v>8.6340744468939995E-2</v>
      </c>
      <c r="X2487" s="86">
        <v>1.213933210618E-2</v>
      </c>
      <c r="Y2487" s="86">
        <v>4.0536586700699997E-2</v>
      </c>
      <c r="Z2487" s="154" t="s">
        <v>4364</v>
      </c>
      <c r="AA2487" s="86">
        <v>0</v>
      </c>
      <c r="AB2487" s="86">
        <v>0</v>
      </c>
      <c r="AC2487" s="86">
        <v>1.207822138005E-2</v>
      </c>
      <c r="AD2487" s="154" t="s">
        <v>4364</v>
      </c>
      <c r="AE2487" s="86" t="s">
        <v>4364</v>
      </c>
      <c r="AF2487" s="86" t="s">
        <v>4364</v>
      </c>
      <c r="AG2487" s="86">
        <v>1.827129391599E-2</v>
      </c>
    </row>
    <row r="2488" spans="1:33" x14ac:dyDescent="0.35">
      <c r="A2488" s="84">
        <v>60048</v>
      </c>
      <c r="B2488" s="126">
        <v>46112</v>
      </c>
      <c r="C2488" s="84">
        <v>14529</v>
      </c>
      <c r="D2488" s="83" t="s">
        <v>2749</v>
      </c>
      <c r="E2488" s="85">
        <v>81369050</v>
      </c>
      <c r="F2488" s="85">
        <v>20629381</v>
      </c>
      <c r="G2488" s="85">
        <v>681510</v>
      </c>
      <c r="H2488" s="85">
        <v>0</v>
      </c>
      <c r="I2488" s="85">
        <v>0</v>
      </c>
      <c r="J2488" s="85">
        <v>1082712</v>
      </c>
      <c r="K2488" s="85">
        <v>1919302</v>
      </c>
      <c r="L2488" s="85">
        <v>0</v>
      </c>
      <c r="M2488" s="85">
        <v>0</v>
      </c>
      <c r="N2488" s="85">
        <v>0</v>
      </c>
      <c r="O2488" s="153">
        <v>568166</v>
      </c>
      <c r="P2488" s="153">
        <v>367141</v>
      </c>
      <c r="Q2488" s="153">
        <v>12542140</v>
      </c>
      <c r="R2488" s="153">
        <v>3468410</v>
      </c>
      <c r="S2488" s="153">
        <v>0</v>
      </c>
      <c r="T2488" s="154">
        <v>2.4398593556800002E-3</v>
      </c>
      <c r="U2488" s="154" t="s">
        <v>4364</v>
      </c>
      <c r="V2488" s="154" t="s">
        <v>4364</v>
      </c>
      <c r="W2488" s="86">
        <v>2.7810958218299998E-3</v>
      </c>
      <c r="X2488" s="86">
        <v>-1.5744685819999999E-3</v>
      </c>
      <c r="Y2488" s="86">
        <v>0</v>
      </c>
      <c r="Z2488" s="154" t="s">
        <v>4364</v>
      </c>
      <c r="AA2488" s="86">
        <v>0</v>
      </c>
      <c r="AB2488" s="86">
        <v>-6.2989936800000003E-5</v>
      </c>
      <c r="AC2488" s="86">
        <v>0</v>
      </c>
      <c r="AD2488" s="86" t="s">
        <v>4364</v>
      </c>
      <c r="AE2488" s="86" t="s">
        <v>4364</v>
      </c>
      <c r="AF2488" s="154" t="s">
        <v>4364</v>
      </c>
      <c r="AG2488" s="86">
        <v>7.5167445359999998E-5</v>
      </c>
    </row>
    <row r="2489" spans="1:33" x14ac:dyDescent="0.35">
      <c r="A2489" s="84">
        <v>60051</v>
      </c>
      <c r="B2489" s="126">
        <v>46112</v>
      </c>
      <c r="C2489" s="84">
        <v>14532</v>
      </c>
      <c r="D2489" s="83" t="s">
        <v>2750</v>
      </c>
      <c r="E2489" s="85">
        <v>122543708</v>
      </c>
      <c r="F2489" s="85">
        <v>91327646</v>
      </c>
      <c r="G2489" s="85">
        <v>3112051</v>
      </c>
      <c r="H2489" s="85">
        <v>0</v>
      </c>
      <c r="I2489" s="85">
        <v>11234</v>
      </c>
      <c r="J2489" s="85">
        <v>13755067</v>
      </c>
      <c r="K2489" s="85">
        <v>36431291</v>
      </c>
      <c r="L2489" s="85">
        <v>0</v>
      </c>
      <c r="M2489" s="85">
        <v>0</v>
      </c>
      <c r="N2489" s="85">
        <v>752580</v>
      </c>
      <c r="O2489" s="153">
        <v>10486935</v>
      </c>
      <c r="P2489" s="153">
        <v>6180543</v>
      </c>
      <c r="Q2489" s="153">
        <v>17096426</v>
      </c>
      <c r="R2489" s="153">
        <v>3501519</v>
      </c>
      <c r="S2489" s="153">
        <v>0</v>
      </c>
      <c r="T2489" s="154">
        <v>3.1687743169459999E-2</v>
      </c>
      <c r="U2489" s="154" t="s">
        <v>4364</v>
      </c>
      <c r="V2489" s="154">
        <v>0</v>
      </c>
      <c r="W2489" s="86">
        <v>2.6330970656559999E-2</v>
      </c>
      <c r="X2489" s="86">
        <v>1.9209480084899999E-3</v>
      </c>
      <c r="Y2489" s="86">
        <v>8.3803494585899998E-3</v>
      </c>
      <c r="Z2489" s="154" t="s">
        <v>4364</v>
      </c>
      <c r="AA2489" s="86">
        <v>1.100905443367E-2</v>
      </c>
      <c r="AB2489" s="86">
        <v>2.2675849279499998E-3</v>
      </c>
      <c r="AC2489" s="86">
        <v>0</v>
      </c>
      <c r="AD2489" s="154" t="s">
        <v>4364</v>
      </c>
      <c r="AE2489" s="154">
        <v>0.29683908489270999</v>
      </c>
      <c r="AF2489" s="154">
        <v>0</v>
      </c>
      <c r="AG2489" s="86">
        <v>8.9303097976299994E-3</v>
      </c>
    </row>
    <row r="2490" spans="1:33" x14ac:dyDescent="0.35">
      <c r="A2490" s="84">
        <v>60056</v>
      </c>
      <c r="B2490" s="126">
        <v>46112</v>
      </c>
      <c r="C2490" s="84">
        <v>14535</v>
      </c>
      <c r="D2490" s="83" t="s">
        <v>2751</v>
      </c>
      <c r="E2490" s="85">
        <v>647283592</v>
      </c>
      <c r="F2490" s="85">
        <v>478713058</v>
      </c>
      <c r="G2490" s="85">
        <v>795168</v>
      </c>
      <c r="H2490" s="85">
        <v>0</v>
      </c>
      <c r="I2490" s="85">
        <v>0</v>
      </c>
      <c r="J2490" s="85">
        <v>23512738</v>
      </c>
      <c r="K2490" s="85">
        <v>30360539</v>
      </c>
      <c r="L2490" s="85">
        <v>0</v>
      </c>
      <c r="M2490" s="85">
        <v>119004775</v>
      </c>
      <c r="N2490" s="85">
        <v>2852511</v>
      </c>
      <c r="O2490" s="153">
        <v>802830</v>
      </c>
      <c r="P2490" s="153">
        <v>4685195</v>
      </c>
      <c r="Q2490" s="153">
        <v>284021534</v>
      </c>
      <c r="R2490" s="153">
        <v>12677768</v>
      </c>
      <c r="S2490" s="153">
        <v>0</v>
      </c>
      <c r="T2490" s="154">
        <v>7.9268560709899998E-3</v>
      </c>
      <c r="U2490" s="154" t="s">
        <v>4364</v>
      </c>
      <c r="V2490" s="154" t="s">
        <v>4364</v>
      </c>
      <c r="W2490" s="86">
        <v>1.278148193215E-2</v>
      </c>
      <c r="X2490" s="154">
        <v>9.5969445436000001E-4</v>
      </c>
      <c r="Y2490" s="154">
        <v>7.3778061647999998E-3</v>
      </c>
      <c r="Z2490" s="154" t="s">
        <v>4364</v>
      </c>
      <c r="AA2490" s="86">
        <v>0</v>
      </c>
      <c r="AB2490" s="154">
        <v>0</v>
      </c>
      <c r="AC2490" s="154">
        <v>0</v>
      </c>
      <c r="AD2490" s="154">
        <v>0</v>
      </c>
      <c r="AE2490" s="154">
        <v>0</v>
      </c>
      <c r="AF2490" s="154">
        <v>0</v>
      </c>
      <c r="AG2490" s="86">
        <v>7.9664272908000001E-4</v>
      </c>
    </row>
    <row r="2491" spans="1:33" x14ac:dyDescent="0.35">
      <c r="A2491" s="84">
        <v>60059</v>
      </c>
      <c r="B2491" s="126">
        <v>46112</v>
      </c>
      <c r="C2491" s="84">
        <v>14538</v>
      </c>
      <c r="D2491" s="83" t="s">
        <v>2752</v>
      </c>
      <c r="E2491" s="85">
        <v>651766364</v>
      </c>
      <c r="F2491" s="85">
        <v>580739497</v>
      </c>
      <c r="G2491" s="85">
        <v>18821890</v>
      </c>
      <c r="H2491" s="85">
        <v>0</v>
      </c>
      <c r="I2491" s="85">
        <v>92355</v>
      </c>
      <c r="J2491" s="85">
        <v>27852162</v>
      </c>
      <c r="K2491" s="85">
        <v>112971326</v>
      </c>
      <c r="L2491" s="85">
        <v>0</v>
      </c>
      <c r="M2491" s="85">
        <v>90370469</v>
      </c>
      <c r="N2491" s="85">
        <v>569906</v>
      </c>
      <c r="O2491" s="153">
        <v>14813076</v>
      </c>
      <c r="P2491" s="153">
        <v>16504032</v>
      </c>
      <c r="Q2491" s="153">
        <v>117300093</v>
      </c>
      <c r="R2491" s="153">
        <v>181444188</v>
      </c>
      <c r="S2491" s="153">
        <v>0</v>
      </c>
      <c r="T2491" s="154">
        <v>2.672771967461E-2</v>
      </c>
      <c r="U2491" s="154" t="s">
        <v>4364</v>
      </c>
      <c r="V2491" s="154">
        <v>3.3632491532419997E-2</v>
      </c>
      <c r="W2491" s="86">
        <v>6.4401682932079998E-2</v>
      </c>
      <c r="X2491" s="86">
        <v>9.8494627346899996E-3</v>
      </c>
      <c r="Y2491" s="86">
        <v>1.945701375821E-2</v>
      </c>
      <c r="Z2491" s="154" t="s">
        <v>4364</v>
      </c>
      <c r="AA2491" s="86">
        <v>4.8660229363799998E-3</v>
      </c>
      <c r="AB2491" s="154">
        <v>0</v>
      </c>
      <c r="AC2491" s="154">
        <v>5.3814578120000003E-5</v>
      </c>
      <c r="AD2491" s="154" t="s">
        <v>4364</v>
      </c>
      <c r="AE2491" s="154">
        <v>0</v>
      </c>
      <c r="AF2491" s="154">
        <v>1.6514433385150001E-2</v>
      </c>
      <c r="AG2491" s="86">
        <v>6.7144933560399998E-3</v>
      </c>
    </row>
    <row r="2492" spans="1:33" x14ac:dyDescent="0.35">
      <c r="A2492" s="84">
        <v>60082</v>
      </c>
      <c r="B2492" s="126">
        <v>46112</v>
      </c>
      <c r="C2492" s="84">
        <v>14560</v>
      </c>
      <c r="D2492" s="83" t="s">
        <v>2753</v>
      </c>
      <c r="E2492" s="85">
        <v>34093467</v>
      </c>
      <c r="F2492" s="85">
        <v>19579723</v>
      </c>
      <c r="G2492" s="85">
        <v>0</v>
      </c>
      <c r="H2492" s="85">
        <v>0</v>
      </c>
      <c r="I2492" s="85">
        <v>0</v>
      </c>
      <c r="J2492" s="85">
        <v>1747235</v>
      </c>
      <c r="K2492" s="85">
        <v>6694260</v>
      </c>
      <c r="L2492" s="85">
        <v>0</v>
      </c>
      <c r="M2492" s="85">
        <v>0</v>
      </c>
      <c r="N2492" s="85">
        <v>14146</v>
      </c>
      <c r="O2492" s="153">
        <v>492005</v>
      </c>
      <c r="P2492" s="153">
        <v>937025</v>
      </c>
      <c r="Q2492" s="153">
        <v>9110952</v>
      </c>
      <c r="R2492" s="153">
        <v>402783</v>
      </c>
      <c r="S2492" s="153">
        <v>181317</v>
      </c>
      <c r="T2492" s="86" t="s">
        <v>4364</v>
      </c>
      <c r="U2492" s="86" t="s">
        <v>4364</v>
      </c>
      <c r="V2492" s="154" t="s">
        <v>4364</v>
      </c>
      <c r="W2492" s="86">
        <v>4.758178892006E-2</v>
      </c>
      <c r="X2492" s="86">
        <v>1.8880381967210001E-2</v>
      </c>
      <c r="Y2492" s="86">
        <v>3.8954395003149997E-2</v>
      </c>
      <c r="Z2492" s="154" t="s">
        <v>4364</v>
      </c>
      <c r="AA2492" s="86">
        <v>1.9958456178210002E-2</v>
      </c>
      <c r="AB2492" s="86">
        <v>0</v>
      </c>
      <c r="AC2492" s="86">
        <v>0</v>
      </c>
      <c r="AD2492" s="86">
        <v>0</v>
      </c>
      <c r="AE2492" s="86" t="s">
        <v>4364</v>
      </c>
      <c r="AF2492" s="86">
        <v>0</v>
      </c>
      <c r="AG2492" s="86">
        <v>1.9964490746229999E-2</v>
      </c>
    </row>
    <row r="2493" spans="1:33" x14ac:dyDescent="0.35">
      <c r="A2493" s="84">
        <v>60095</v>
      </c>
      <c r="B2493" s="126">
        <v>46112</v>
      </c>
      <c r="C2493" s="84">
        <v>14572</v>
      </c>
      <c r="D2493" s="83" t="s">
        <v>1078</v>
      </c>
      <c r="E2493" s="85">
        <v>127480050</v>
      </c>
      <c r="F2493" s="85">
        <v>99182135</v>
      </c>
      <c r="G2493" s="85">
        <v>1659001</v>
      </c>
      <c r="H2493" s="85">
        <v>0</v>
      </c>
      <c r="I2493" s="85">
        <v>0</v>
      </c>
      <c r="J2493" s="85">
        <v>8963780</v>
      </c>
      <c r="K2493" s="85">
        <v>38488172</v>
      </c>
      <c r="L2493" s="85">
        <v>0</v>
      </c>
      <c r="M2493" s="85">
        <v>0</v>
      </c>
      <c r="N2493" s="85">
        <v>0</v>
      </c>
      <c r="O2493" s="153">
        <v>3229331</v>
      </c>
      <c r="P2493" s="153">
        <v>4993148</v>
      </c>
      <c r="Q2493" s="153">
        <v>39091672</v>
      </c>
      <c r="R2493" s="153">
        <v>2757032</v>
      </c>
      <c r="S2493" s="153">
        <v>0</v>
      </c>
      <c r="T2493" s="86">
        <v>4.3925634123199997E-3</v>
      </c>
      <c r="U2493" s="154" t="s">
        <v>4364</v>
      </c>
      <c r="V2493" s="154" t="s">
        <v>4364</v>
      </c>
      <c r="W2493" s="86">
        <v>1.7760235430869999E-2</v>
      </c>
      <c r="X2493" s="86">
        <v>5.4163045541000005E-4</v>
      </c>
      <c r="Y2493" s="86">
        <v>2.7870596026400001E-3</v>
      </c>
      <c r="Z2493" s="154" t="s">
        <v>4364</v>
      </c>
      <c r="AA2493" s="86">
        <v>1.19255058288E-3</v>
      </c>
      <c r="AB2493" s="86">
        <v>1.0524807765E-4</v>
      </c>
      <c r="AC2493" s="86">
        <v>0</v>
      </c>
      <c r="AD2493" s="154" t="s">
        <v>4364</v>
      </c>
      <c r="AE2493" s="154" t="s">
        <v>4364</v>
      </c>
      <c r="AF2493" s="154" t="s">
        <v>4364</v>
      </c>
      <c r="AG2493" s="86">
        <v>2.0835047638200002E-3</v>
      </c>
    </row>
    <row r="2494" spans="1:33" x14ac:dyDescent="0.35">
      <c r="A2494" s="84">
        <v>60105</v>
      </c>
      <c r="B2494" s="126">
        <v>46112</v>
      </c>
      <c r="C2494" s="84">
        <v>14581</v>
      </c>
      <c r="D2494" s="83" t="s">
        <v>2754</v>
      </c>
      <c r="E2494" s="85">
        <v>629016318</v>
      </c>
      <c r="F2494" s="85">
        <v>359889029</v>
      </c>
      <c r="G2494" s="85">
        <v>31746846</v>
      </c>
      <c r="H2494" s="85">
        <v>0</v>
      </c>
      <c r="I2494" s="85">
        <v>0</v>
      </c>
      <c r="J2494" s="85">
        <v>10042856</v>
      </c>
      <c r="K2494" s="85">
        <v>92042540</v>
      </c>
      <c r="L2494" s="85">
        <v>0</v>
      </c>
      <c r="M2494" s="85">
        <v>91746219</v>
      </c>
      <c r="N2494" s="85">
        <v>2191938</v>
      </c>
      <c r="O2494" s="153">
        <v>32750593</v>
      </c>
      <c r="P2494" s="153">
        <v>17985839</v>
      </c>
      <c r="Q2494" s="153">
        <v>56442397</v>
      </c>
      <c r="R2494" s="153">
        <v>24860122</v>
      </c>
      <c r="S2494" s="153">
        <v>79680</v>
      </c>
      <c r="T2494" s="86">
        <v>2.3995890051330002E-2</v>
      </c>
      <c r="U2494" s="154" t="s">
        <v>4364</v>
      </c>
      <c r="V2494" s="154" t="s">
        <v>4364</v>
      </c>
      <c r="W2494" s="86">
        <v>3.9984660751379998E-2</v>
      </c>
      <c r="X2494" s="86">
        <v>3.1082175882600001E-3</v>
      </c>
      <c r="Y2494" s="86">
        <v>1.274212160459E-2</v>
      </c>
      <c r="Z2494" s="154" t="s">
        <v>4364</v>
      </c>
      <c r="AA2494" s="86">
        <v>1.5468898451E-3</v>
      </c>
      <c r="AB2494" s="86">
        <v>-5.0377808499999997E-5</v>
      </c>
      <c r="AC2494" s="86">
        <v>7.7002968328999998E-4</v>
      </c>
      <c r="AD2494" s="86">
        <v>0</v>
      </c>
      <c r="AE2494" s="154">
        <v>0</v>
      </c>
      <c r="AF2494" s="154">
        <v>0</v>
      </c>
      <c r="AG2494" s="86">
        <v>9.5754612514800004E-3</v>
      </c>
    </row>
    <row r="2495" spans="1:33" x14ac:dyDescent="0.35">
      <c r="A2495" s="84">
        <v>60110</v>
      </c>
      <c r="B2495" s="126">
        <v>46112</v>
      </c>
      <c r="C2495" s="84">
        <v>14584</v>
      </c>
      <c r="D2495" s="83" t="s">
        <v>2755</v>
      </c>
      <c r="E2495" s="85">
        <v>61136937</v>
      </c>
      <c r="F2495" s="85">
        <v>36094567</v>
      </c>
      <c r="G2495" s="85">
        <v>284024</v>
      </c>
      <c r="H2495" s="85">
        <v>0</v>
      </c>
      <c r="I2495" s="85">
        <v>0</v>
      </c>
      <c r="J2495" s="85">
        <v>495900</v>
      </c>
      <c r="K2495" s="85">
        <v>5617289</v>
      </c>
      <c r="L2495" s="85">
        <v>0</v>
      </c>
      <c r="M2495" s="85">
        <v>0</v>
      </c>
      <c r="N2495" s="85">
        <v>0</v>
      </c>
      <c r="O2495" s="153">
        <v>499271</v>
      </c>
      <c r="P2495" s="153">
        <v>3909541</v>
      </c>
      <c r="Q2495" s="153">
        <v>24876470</v>
      </c>
      <c r="R2495" s="153">
        <v>412072</v>
      </c>
      <c r="S2495" s="153">
        <v>0</v>
      </c>
      <c r="T2495" s="86">
        <v>5.4684578626600002E-3</v>
      </c>
      <c r="U2495" s="154" t="s">
        <v>4364</v>
      </c>
      <c r="V2495" s="154" t="s">
        <v>4364</v>
      </c>
      <c r="W2495" s="86">
        <v>1.9951837727099998E-2</v>
      </c>
      <c r="X2495" s="86">
        <v>0</v>
      </c>
      <c r="Y2495" s="86">
        <v>1.9393405090999999E-3</v>
      </c>
      <c r="Z2495" s="154" t="s">
        <v>4364</v>
      </c>
      <c r="AA2495" s="86">
        <v>0</v>
      </c>
      <c r="AB2495" s="86">
        <v>0</v>
      </c>
      <c r="AC2495" s="86">
        <v>0</v>
      </c>
      <c r="AD2495" s="154" t="s">
        <v>4364</v>
      </c>
      <c r="AE2495" s="86" t="s">
        <v>4364</v>
      </c>
      <c r="AF2495" s="154" t="s">
        <v>4364</v>
      </c>
      <c r="AG2495" s="86">
        <v>7.3886168786000002E-4</v>
      </c>
    </row>
    <row r="2496" spans="1:33" x14ac:dyDescent="0.35">
      <c r="A2496" s="84">
        <v>60113</v>
      </c>
      <c r="B2496" s="126">
        <v>46112</v>
      </c>
      <c r="C2496" s="84">
        <v>14587</v>
      </c>
      <c r="D2496" s="83" t="s">
        <v>2756</v>
      </c>
      <c r="E2496" s="85">
        <v>53673509</v>
      </c>
      <c r="F2496" s="85">
        <v>22792151</v>
      </c>
      <c r="G2496" s="85">
        <v>1088956</v>
      </c>
      <c r="H2496" s="85">
        <v>0</v>
      </c>
      <c r="I2496" s="85">
        <v>0</v>
      </c>
      <c r="J2496" s="85">
        <v>3937336</v>
      </c>
      <c r="K2496" s="85">
        <v>744703</v>
      </c>
      <c r="L2496" s="85">
        <v>0</v>
      </c>
      <c r="M2496" s="85">
        <v>0</v>
      </c>
      <c r="N2496" s="85">
        <v>0</v>
      </c>
      <c r="O2496" s="153">
        <v>624262</v>
      </c>
      <c r="P2496" s="153">
        <v>270275</v>
      </c>
      <c r="Q2496" s="153">
        <v>513184</v>
      </c>
      <c r="R2496" s="153">
        <v>15613435</v>
      </c>
      <c r="S2496" s="153">
        <v>0</v>
      </c>
      <c r="T2496" s="154">
        <v>4.1315598433789999E-2</v>
      </c>
      <c r="U2496" s="154" t="s">
        <v>4364</v>
      </c>
      <c r="V2496" s="154" t="s">
        <v>4364</v>
      </c>
      <c r="W2496" s="86">
        <v>4.7906796052849997E-2</v>
      </c>
      <c r="X2496" s="86">
        <v>1.6824087916900001E-3</v>
      </c>
      <c r="Y2496" s="86">
        <v>6.1690340242700004E-3</v>
      </c>
      <c r="Z2496" s="154" t="s">
        <v>4364</v>
      </c>
      <c r="AA2496" s="86">
        <v>0</v>
      </c>
      <c r="AB2496" s="154">
        <v>0</v>
      </c>
      <c r="AC2496" s="154">
        <v>0</v>
      </c>
      <c r="AD2496" s="154" t="s">
        <v>4364</v>
      </c>
      <c r="AE2496" s="154" t="s">
        <v>4364</v>
      </c>
      <c r="AF2496" s="154" t="s">
        <v>4364</v>
      </c>
      <c r="AG2496" s="86">
        <v>7.9786847435700005E-3</v>
      </c>
    </row>
    <row r="2497" spans="1:33" x14ac:dyDescent="0.35">
      <c r="A2497" s="84">
        <v>60125</v>
      </c>
      <c r="B2497" s="126">
        <v>46112</v>
      </c>
      <c r="C2497" s="84">
        <v>14599</v>
      </c>
      <c r="D2497" s="83" t="s">
        <v>2757</v>
      </c>
      <c r="E2497" s="85">
        <v>356954717</v>
      </c>
      <c r="F2497" s="85">
        <v>311417794</v>
      </c>
      <c r="G2497" s="85">
        <v>15440008</v>
      </c>
      <c r="H2497" s="85">
        <v>0</v>
      </c>
      <c r="I2497" s="85">
        <v>0</v>
      </c>
      <c r="J2497" s="85">
        <v>2272424</v>
      </c>
      <c r="K2497" s="85">
        <v>24119883</v>
      </c>
      <c r="L2497" s="85">
        <v>0</v>
      </c>
      <c r="M2497" s="85">
        <v>103928822</v>
      </c>
      <c r="N2497" s="85">
        <v>1974651</v>
      </c>
      <c r="O2497" s="153">
        <v>585438</v>
      </c>
      <c r="P2497" s="153">
        <v>4150015</v>
      </c>
      <c r="Q2497" s="153">
        <v>149561104</v>
      </c>
      <c r="R2497" s="153">
        <v>9244362</v>
      </c>
      <c r="S2497" s="153">
        <v>141089</v>
      </c>
      <c r="T2497" s="86">
        <v>1.793946044381E-2</v>
      </c>
      <c r="U2497" s="154" t="s">
        <v>4364</v>
      </c>
      <c r="V2497" s="154" t="s">
        <v>4364</v>
      </c>
      <c r="W2497" s="86">
        <v>1.252173485646E-2</v>
      </c>
      <c r="X2497" s="86">
        <v>1.89478703212E-3</v>
      </c>
      <c r="Y2497" s="86">
        <v>4.6433036270500001E-3</v>
      </c>
      <c r="Z2497" s="154" t="s">
        <v>4364</v>
      </c>
      <c r="AA2497" s="86">
        <v>0</v>
      </c>
      <c r="AB2497" s="86">
        <v>4.2870992928999998E-4</v>
      </c>
      <c r="AC2497" s="86">
        <v>-2.387954182E-4</v>
      </c>
      <c r="AD2497" s="154">
        <v>3.9671867850710002E-2</v>
      </c>
      <c r="AE2497" s="86">
        <v>0</v>
      </c>
      <c r="AF2497" s="86">
        <v>0</v>
      </c>
      <c r="AG2497" s="86">
        <v>1.3431306174699999E-3</v>
      </c>
    </row>
    <row r="2498" spans="1:33" x14ac:dyDescent="0.35">
      <c r="A2498" s="84">
        <v>60149</v>
      </c>
      <c r="B2498" s="126">
        <v>46112</v>
      </c>
      <c r="C2498" s="84">
        <v>14623</v>
      </c>
      <c r="D2498" s="83" t="s">
        <v>2758</v>
      </c>
      <c r="E2498" s="85">
        <v>37502296</v>
      </c>
      <c r="F2498" s="85">
        <v>22541088</v>
      </c>
      <c r="G2498" s="85">
        <v>0</v>
      </c>
      <c r="H2498" s="85">
        <v>0</v>
      </c>
      <c r="I2498" s="85">
        <v>0</v>
      </c>
      <c r="J2498" s="85">
        <v>1379322</v>
      </c>
      <c r="K2498" s="85">
        <v>2753047</v>
      </c>
      <c r="L2498" s="85">
        <v>0</v>
      </c>
      <c r="M2498" s="85">
        <v>0</v>
      </c>
      <c r="N2498" s="85">
        <v>0</v>
      </c>
      <c r="O2498" s="153">
        <v>654505</v>
      </c>
      <c r="P2498" s="153">
        <v>1129429</v>
      </c>
      <c r="Q2498" s="153">
        <v>15331365</v>
      </c>
      <c r="R2498" s="153">
        <v>1220771</v>
      </c>
      <c r="S2498" s="153">
        <v>72648</v>
      </c>
      <c r="T2498" s="154" t="s">
        <v>4364</v>
      </c>
      <c r="U2498" s="154" t="s">
        <v>4364</v>
      </c>
      <c r="V2498" s="154" t="s">
        <v>4364</v>
      </c>
      <c r="W2498" s="86">
        <v>1.7409382373899999E-2</v>
      </c>
      <c r="X2498" s="154">
        <v>0</v>
      </c>
      <c r="Y2498" s="86">
        <v>2.69658934114E-3</v>
      </c>
      <c r="Z2498" s="154" t="s">
        <v>4364</v>
      </c>
      <c r="AA2498" s="86">
        <v>1.57092543675E-3</v>
      </c>
      <c r="AB2498" s="154">
        <v>0</v>
      </c>
      <c r="AC2498" s="154">
        <v>0</v>
      </c>
      <c r="AD2498" s="154">
        <v>0</v>
      </c>
      <c r="AE2498" s="154" t="s">
        <v>4364</v>
      </c>
      <c r="AF2498" s="154" t="s">
        <v>4364</v>
      </c>
      <c r="AG2498" s="86">
        <v>8.5108918715E-4</v>
      </c>
    </row>
    <row r="2499" spans="1:33" x14ac:dyDescent="0.35">
      <c r="A2499" s="84">
        <v>60151</v>
      </c>
      <c r="B2499" s="126">
        <v>46112</v>
      </c>
      <c r="C2499" s="84">
        <v>14625</v>
      </c>
      <c r="D2499" s="83" t="s">
        <v>2759</v>
      </c>
      <c r="E2499" s="85">
        <v>73272403</v>
      </c>
      <c r="F2499" s="85">
        <v>46793906</v>
      </c>
      <c r="G2499" s="85">
        <v>938109</v>
      </c>
      <c r="H2499" s="85">
        <v>0</v>
      </c>
      <c r="I2499" s="85">
        <v>0</v>
      </c>
      <c r="J2499" s="85">
        <v>7995911</v>
      </c>
      <c r="K2499" s="85">
        <v>24176093</v>
      </c>
      <c r="L2499" s="85">
        <v>0</v>
      </c>
      <c r="M2499" s="85">
        <v>0</v>
      </c>
      <c r="N2499" s="85">
        <v>0</v>
      </c>
      <c r="O2499" s="153">
        <v>2084959</v>
      </c>
      <c r="P2499" s="153">
        <v>6134543</v>
      </c>
      <c r="Q2499" s="153">
        <v>3651915</v>
      </c>
      <c r="R2499" s="153">
        <v>1812376</v>
      </c>
      <c r="S2499" s="153">
        <v>0</v>
      </c>
      <c r="T2499" s="86">
        <v>8.09805859792E-3</v>
      </c>
      <c r="U2499" s="86" t="s">
        <v>4364</v>
      </c>
      <c r="V2499" s="154" t="s">
        <v>4364</v>
      </c>
      <c r="W2499" s="86">
        <v>5.9764578863100003E-3</v>
      </c>
      <c r="X2499" s="86">
        <v>-8.2324034500000004E-5</v>
      </c>
      <c r="Y2499" s="86">
        <v>1.9810831516700001E-3</v>
      </c>
      <c r="Z2499" s="154" t="s">
        <v>4364</v>
      </c>
      <c r="AA2499" s="86">
        <v>5.7130023309999998E-5</v>
      </c>
      <c r="AB2499" s="86">
        <v>0</v>
      </c>
      <c r="AC2499" s="86">
        <v>0</v>
      </c>
      <c r="AD2499" s="154" t="s">
        <v>4364</v>
      </c>
      <c r="AE2499" s="154" t="s">
        <v>4364</v>
      </c>
      <c r="AF2499" s="154" t="s">
        <v>4364</v>
      </c>
      <c r="AG2499" s="86">
        <v>1.48043364129E-3</v>
      </c>
    </row>
    <row r="2500" spans="1:33" x14ac:dyDescent="0.35">
      <c r="A2500" s="84">
        <v>60160</v>
      </c>
      <c r="B2500" s="126">
        <v>46112</v>
      </c>
      <c r="C2500" s="84">
        <v>14632</v>
      </c>
      <c r="D2500" s="83" t="s">
        <v>2760</v>
      </c>
      <c r="E2500" s="85">
        <v>387181104</v>
      </c>
      <c r="F2500" s="85">
        <v>259288962</v>
      </c>
      <c r="G2500" s="85">
        <v>0</v>
      </c>
      <c r="H2500" s="85">
        <v>0</v>
      </c>
      <c r="I2500" s="85">
        <v>139761</v>
      </c>
      <c r="J2500" s="85">
        <v>22900084</v>
      </c>
      <c r="K2500" s="85">
        <v>53008809</v>
      </c>
      <c r="L2500" s="85">
        <v>0</v>
      </c>
      <c r="M2500" s="85">
        <v>2917689</v>
      </c>
      <c r="N2500" s="85">
        <v>0</v>
      </c>
      <c r="O2500" s="153">
        <v>8365057</v>
      </c>
      <c r="P2500" s="153">
        <v>7068467</v>
      </c>
      <c r="Q2500" s="153">
        <v>143589268</v>
      </c>
      <c r="R2500" s="153">
        <v>21299829</v>
      </c>
      <c r="S2500" s="153">
        <v>0</v>
      </c>
      <c r="T2500" s="154">
        <v>1.1207412154160001E-2</v>
      </c>
      <c r="U2500" s="154" t="s">
        <v>4364</v>
      </c>
      <c r="V2500" s="154">
        <v>2.9680925244699998E-3</v>
      </c>
      <c r="W2500" s="86">
        <v>2.409332040141E-2</v>
      </c>
      <c r="X2500" s="86">
        <v>1.0375378813E-4</v>
      </c>
      <c r="Y2500" s="86">
        <v>6.2160608229000003E-4</v>
      </c>
      <c r="Z2500" s="154" t="s">
        <v>4364</v>
      </c>
      <c r="AA2500" s="86">
        <v>6.1438911443299996E-3</v>
      </c>
      <c r="AB2500" s="154">
        <v>0</v>
      </c>
      <c r="AC2500" s="154">
        <v>-4.9284588995999997E-3</v>
      </c>
      <c r="AD2500" s="154" t="s">
        <v>4364</v>
      </c>
      <c r="AE2500" s="154">
        <v>0</v>
      </c>
      <c r="AF2500" s="86">
        <v>0</v>
      </c>
      <c r="AG2500" s="86">
        <v>1.4045445533400001E-3</v>
      </c>
    </row>
    <row r="2501" spans="1:33" x14ac:dyDescent="0.35">
      <c r="A2501" s="84">
        <v>60164</v>
      </c>
      <c r="B2501" s="126">
        <v>46112</v>
      </c>
      <c r="C2501" s="84">
        <v>14636</v>
      </c>
      <c r="D2501" s="83" t="s">
        <v>2761</v>
      </c>
      <c r="E2501" s="85">
        <v>106547962</v>
      </c>
      <c r="F2501" s="85">
        <v>32953453</v>
      </c>
      <c r="G2501" s="85">
        <v>484676</v>
      </c>
      <c r="H2501" s="85">
        <v>0</v>
      </c>
      <c r="I2501" s="85">
        <v>0</v>
      </c>
      <c r="J2501" s="85">
        <v>7684680</v>
      </c>
      <c r="K2501" s="85">
        <v>9193930</v>
      </c>
      <c r="L2501" s="85">
        <v>0</v>
      </c>
      <c r="M2501" s="85">
        <v>0</v>
      </c>
      <c r="N2501" s="85">
        <v>0</v>
      </c>
      <c r="O2501" s="153">
        <v>591700</v>
      </c>
      <c r="P2501" s="153">
        <v>7120184</v>
      </c>
      <c r="Q2501" s="153">
        <v>5186716</v>
      </c>
      <c r="R2501" s="153">
        <v>2691567</v>
      </c>
      <c r="S2501" s="153">
        <v>0</v>
      </c>
      <c r="T2501" s="86">
        <v>7.6715456635999995E-4</v>
      </c>
      <c r="U2501" s="154" t="s">
        <v>4364</v>
      </c>
      <c r="V2501" s="154" t="s">
        <v>4364</v>
      </c>
      <c r="W2501" s="86">
        <v>2.6649082747160002E-2</v>
      </c>
      <c r="X2501" s="86">
        <v>0</v>
      </c>
      <c r="Y2501" s="86">
        <v>-2.0459495500000001E-5</v>
      </c>
      <c r="Z2501" s="154" t="s">
        <v>4364</v>
      </c>
      <c r="AA2501" s="86">
        <v>4.4139091288999998E-4</v>
      </c>
      <c r="AB2501" s="86">
        <v>0</v>
      </c>
      <c r="AC2501" s="86">
        <v>0</v>
      </c>
      <c r="AD2501" s="154" t="s">
        <v>4364</v>
      </c>
      <c r="AE2501" s="86" t="s">
        <v>4364</v>
      </c>
      <c r="AF2501" s="154" t="s">
        <v>4364</v>
      </c>
      <c r="AG2501" s="86">
        <v>5.5826001049000002E-4</v>
      </c>
    </row>
    <row r="2502" spans="1:33" x14ac:dyDescent="0.35">
      <c r="A2502" s="84">
        <v>60165</v>
      </c>
      <c r="B2502" s="126">
        <v>46112</v>
      </c>
      <c r="C2502" s="84">
        <v>14637</v>
      </c>
      <c r="D2502" s="83" t="s">
        <v>2762</v>
      </c>
      <c r="E2502" s="85">
        <v>33211033</v>
      </c>
      <c r="F2502" s="85">
        <v>21994662</v>
      </c>
      <c r="G2502" s="85">
        <v>731828</v>
      </c>
      <c r="H2502" s="85">
        <v>0</v>
      </c>
      <c r="I2502" s="85">
        <v>0</v>
      </c>
      <c r="J2502" s="85">
        <v>3493137</v>
      </c>
      <c r="K2502" s="85">
        <v>10005725</v>
      </c>
      <c r="L2502" s="85">
        <v>0</v>
      </c>
      <c r="M2502" s="85">
        <v>0</v>
      </c>
      <c r="N2502" s="85">
        <v>0</v>
      </c>
      <c r="O2502" s="153">
        <v>849490</v>
      </c>
      <c r="P2502" s="153">
        <v>855384</v>
      </c>
      <c r="Q2502" s="153">
        <v>1426622</v>
      </c>
      <c r="R2502" s="153">
        <v>4632476</v>
      </c>
      <c r="S2502" s="153">
        <v>0</v>
      </c>
      <c r="T2502" s="86">
        <v>1.79950878051E-2</v>
      </c>
      <c r="U2502" s="154" t="s">
        <v>4364</v>
      </c>
      <c r="V2502" s="154" t="s">
        <v>4364</v>
      </c>
      <c r="W2502" s="86">
        <v>1.247677627328E-2</v>
      </c>
      <c r="X2502" s="86">
        <v>1.1352234904900001E-3</v>
      </c>
      <c r="Y2502" s="86">
        <v>7.0324666638299999E-3</v>
      </c>
      <c r="Z2502" s="154" t="s">
        <v>4364</v>
      </c>
      <c r="AA2502" s="86">
        <v>1.8157401101300001E-3</v>
      </c>
      <c r="AB2502" s="86">
        <v>0</v>
      </c>
      <c r="AC2502" s="86">
        <v>0</v>
      </c>
      <c r="AD2502" s="154" t="s">
        <v>4364</v>
      </c>
      <c r="AE2502" s="154" t="s">
        <v>4364</v>
      </c>
      <c r="AF2502" s="154" t="s">
        <v>4364</v>
      </c>
      <c r="AG2502" s="86">
        <v>4.6534980314299999E-3</v>
      </c>
    </row>
    <row r="2503" spans="1:33" x14ac:dyDescent="0.35">
      <c r="A2503" s="84">
        <v>60167</v>
      </c>
      <c r="B2503" s="126">
        <v>46112</v>
      </c>
      <c r="C2503" s="84">
        <v>14639</v>
      </c>
      <c r="D2503" s="83" t="s">
        <v>2763</v>
      </c>
      <c r="E2503" s="85">
        <v>24426162</v>
      </c>
      <c r="F2503" s="85">
        <v>17400823</v>
      </c>
      <c r="G2503" s="85">
        <v>0</v>
      </c>
      <c r="H2503" s="85">
        <v>0</v>
      </c>
      <c r="I2503" s="85">
        <v>0</v>
      </c>
      <c r="J2503" s="85">
        <v>4822387</v>
      </c>
      <c r="K2503" s="85">
        <v>7179797</v>
      </c>
      <c r="L2503" s="85">
        <v>0</v>
      </c>
      <c r="M2503" s="85">
        <v>0</v>
      </c>
      <c r="N2503" s="85">
        <v>91612</v>
      </c>
      <c r="O2503" s="153">
        <v>922625</v>
      </c>
      <c r="P2503" s="153">
        <v>2426351</v>
      </c>
      <c r="Q2503" s="153">
        <v>1689650</v>
      </c>
      <c r="R2503" s="153">
        <v>268402</v>
      </c>
      <c r="S2503" s="153">
        <v>0</v>
      </c>
      <c r="T2503" s="154" t="s">
        <v>4364</v>
      </c>
      <c r="U2503" s="154" t="s">
        <v>4364</v>
      </c>
      <c r="V2503" s="86" t="s">
        <v>4364</v>
      </c>
      <c r="W2503" s="86">
        <v>1.621484192758E-2</v>
      </c>
      <c r="X2503" s="86">
        <v>1.94980456387E-3</v>
      </c>
      <c r="Y2503" s="86">
        <v>6.8987434669699997E-3</v>
      </c>
      <c r="Z2503" s="154" t="s">
        <v>4364</v>
      </c>
      <c r="AA2503" s="86">
        <v>8.9518773460000006E-5</v>
      </c>
      <c r="AB2503" s="86">
        <v>0</v>
      </c>
      <c r="AC2503" s="86">
        <v>0</v>
      </c>
      <c r="AD2503" s="154" t="s">
        <v>4364</v>
      </c>
      <c r="AE2503" s="86" t="s">
        <v>4364</v>
      </c>
      <c r="AF2503" s="154">
        <v>0</v>
      </c>
      <c r="AG2503" s="86">
        <v>4.2790380640500003E-3</v>
      </c>
    </row>
    <row r="2504" spans="1:33" x14ac:dyDescent="0.35">
      <c r="A2504" s="84">
        <v>60175</v>
      </c>
      <c r="B2504" s="126">
        <v>46112</v>
      </c>
      <c r="C2504" s="84">
        <v>14647</v>
      </c>
      <c r="D2504" s="83" t="s">
        <v>2764</v>
      </c>
      <c r="E2504" s="85">
        <v>20302330</v>
      </c>
      <c r="F2504" s="85">
        <v>12157914</v>
      </c>
      <c r="G2504" s="85">
        <v>0</v>
      </c>
      <c r="H2504" s="85">
        <v>0</v>
      </c>
      <c r="I2504" s="85">
        <v>0</v>
      </c>
      <c r="J2504" s="85">
        <v>2054025</v>
      </c>
      <c r="K2504" s="85">
        <v>2531044</v>
      </c>
      <c r="L2504" s="85">
        <v>0</v>
      </c>
      <c r="M2504" s="85">
        <v>0</v>
      </c>
      <c r="N2504" s="85">
        <v>0</v>
      </c>
      <c r="O2504" s="153">
        <v>6303423</v>
      </c>
      <c r="P2504" s="153">
        <v>252446</v>
      </c>
      <c r="Q2504" s="153">
        <v>0</v>
      </c>
      <c r="R2504" s="153">
        <v>1016976</v>
      </c>
      <c r="S2504" s="153">
        <v>0</v>
      </c>
      <c r="T2504" s="86" t="s">
        <v>4364</v>
      </c>
      <c r="U2504" s="86" t="s">
        <v>4364</v>
      </c>
      <c r="V2504" s="154" t="s">
        <v>4364</v>
      </c>
      <c r="W2504" s="86">
        <v>6.1515911714999998E-4</v>
      </c>
      <c r="X2504" s="86">
        <v>0</v>
      </c>
      <c r="Y2504" s="86">
        <v>6.0557410463000002E-3</v>
      </c>
      <c r="Z2504" s="154" t="s">
        <v>4364</v>
      </c>
      <c r="AA2504" s="86">
        <v>0</v>
      </c>
      <c r="AB2504" s="86" t="s">
        <v>4364</v>
      </c>
      <c r="AC2504" s="86">
        <v>-3.4333198104999998E-3</v>
      </c>
      <c r="AD2504" s="154" t="s">
        <v>4364</v>
      </c>
      <c r="AE2504" s="86" t="s">
        <v>4364</v>
      </c>
      <c r="AF2504" s="154" t="s">
        <v>4364</v>
      </c>
      <c r="AG2504" s="86">
        <v>1.2959408680499999E-3</v>
      </c>
    </row>
    <row r="2505" spans="1:33" x14ac:dyDescent="0.35">
      <c r="A2505" s="84">
        <v>60184</v>
      </c>
      <c r="B2505" s="126">
        <v>46112</v>
      </c>
      <c r="C2505" s="84">
        <v>14656</v>
      </c>
      <c r="D2505" s="83" t="s">
        <v>2765</v>
      </c>
      <c r="E2505" s="85">
        <v>12093200</v>
      </c>
      <c r="F2505" s="85">
        <v>5005056</v>
      </c>
      <c r="G2505" s="85">
        <v>246105</v>
      </c>
      <c r="H2505" s="85">
        <v>0</v>
      </c>
      <c r="I2505" s="85">
        <v>0</v>
      </c>
      <c r="J2505" s="85">
        <v>1360552</v>
      </c>
      <c r="K2505" s="85">
        <v>2320775</v>
      </c>
      <c r="L2505" s="85">
        <v>0</v>
      </c>
      <c r="M2505" s="85">
        <v>0</v>
      </c>
      <c r="N2505" s="85">
        <v>0</v>
      </c>
      <c r="O2505" s="153">
        <v>344368</v>
      </c>
      <c r="P2505" s="153">
        <v>138285</v>
      </c>
      <c r="Q2505" s="153">
        <v>594971</v>
      </c>
      <c r="R2505" s="153">
        <v>0</v>
      </c>
      <c r="S2505" s="153">
        <v>0</v>
      </c>
      <c r="T2505" s="154">
        <v>1.0409570714170001E-2</v>
      </c>
      <c r="U2505" s="86" t="s">
        <v>4364</v>
      </c>
      <c r="V2505" s="154" t="s">
        <v>4364</v>
      </c>
      <c r="W2505" s="86">
        <v>4.7324286940070001E-2</v>
      </c>
      <c r="X2505" s="86">
        <v>0</v>
      </c>
      <c r="Y2505" s="86">
        <v>2.1890269361030001E-2</v>
      </c>
      <c r="Z2505" s="154" t="s">
        <v>4364</v>
      </c>
      <c r="AA2505" s="86">
        <v>6.3822027716999999E-3</v>
      </c>
      <c r="AB2505" s="154">
        <v>7.7821752398099997E-3</v>
      </c>
      <c r="AC2505" s="154" t="s">
        <v>4364</v>
      </c>
      <c r="AD2505" s="154" t="s">
        <v>4364</v>
      </c>
      <c r="AE2505" s="154" t="s">
        <v>4364</v>
      </c>
      <c r="AF2505" s="154" t="s">
        <v>4364</v>
      </c>
      <c r="AG2505" s="86">
        <v>1.707952362331E-2</v>
      </c>
    </row>
    <row r="2506" spans="1:33" x14ac:dyDescent="0.35">
      <c r="A2506" s="84">
        <v>60186</v>
      </c>
      <c r="B2506" s="126">
        <v>46112</v>
      </c>
      <c r="C2506" s="84">
        <v>14658</v>
      </c>
      <c r="D2506" s="83" t="s">
        <v>2766</v>
      </c>
      <c r="E2506" s="85">
        <v>66643071</v>
      </c>
      <c r="F2506" s="85">
        <v>40302050</v>
      </c>
      <c r="G2506" s="85">
        <v>1370187</v>
      </c>
      <c r="H2506" s="85">
        <v>0</v>
      </c>
      <c r="I2506" s="85">
        <v>0</v>
      </c>
      <c r="J2506" s="85">
        <v>5497104</v>
      </c>
      <c r="K2506" s="85">
        <v>9561279</v>
      </c>
      <c r="L2506" s="85">
        <v>0</v>
      </c>
      <c r="M2506" s="85">
        <v>0</v>
      </c>
      <c r="N2506" s="85">
        <v>0</v>
      </c>
      <c r="O2506" s="153">
        <v>2580163</v>
      </c>
      <c r="P2506" s="153">
        <v>1721223</v>
      </c>
      <c r="Q2506" s="153">
        <v>17733032</v>
      </c>
      <c r="R2506" s="153">
        <v>1839062</v>
      </c>
      <c r="S2506" s="153">
        <v>0</v>
      </c>
      <c r="T2506" s="86">
        <v>1.2123729838430001E-2</v>
      </c>
      <c r="U2506" s="154" t="s">
        <v>4364</v>
      </c>
      <c r="V2506" s="154" t="s">
        <v>4364</v>
      </c>
      <c r="W2506" s="86">
        <v>2.4525792610339998E-2</v>
      </c>
      <c r="X2506" s="86">
        <v>0</v>
      </c>
      <c r="Y2506" s="86">
        <v>1.1557875754799999E-3</v>
      </c>
      <c r="Z2506" s="154" t="s">
        <v>4364</v>
      </c>
      <c r="AA2506" s="86">
        <v>1.3406059619700001E-3</v>
      </c>
      <c r="AB2506" s="86">
        <v>1.6286077309E-4</v>
      </c>
      <c r="AC2506" s="86">
        <v>-2.2481143969999999E-4</v>
      </c>
      <c r="AD2506" s="86" t="s">
        <v>4364</v>
      </c>
      <c r="AE2506" s="86" t="s">
        <v>4364</v>
      </c>
      <c r="AF2506" s="154" t="s">
        <v>4364</v>
      </c>
      <c r="AG2506" s="86">
        <v>2.2573795790000002E-3</v>
      </c>
    </row>
    <row r="2507" spans="1:33" x14ac:dyDescent="0.35">
      <c r="A2507" s="84">
        <v>60189</v>
      </c>
      <c r="B2507" s="126">
        <v>46112</v>
      </c>
      <c r="C2507" s="84">
        <v>14661</v>
      </c>
      <c r="D2507" s="83" t="s">
        <v>2767</v>
      </c>
      <c r="E2507" s="85">
        <v>168829902</v>
      </c>
      <c r="F2507" s="85">
        <v>100807479</v>
      </c>
      <c r="G2507" s="85">
        <v>0</v>
      </c>
      <c r="H2507" s="85">
        <v>0</v>
      </c>
      <c r="I2507" s="85">
        <v>0</v>
      </c>
      <c r="J2507" s="85">
        <v>16089274</v>
      </c>
      <c r="K2507" s="85">
        <v>36190458</v>
      </c>
      <c r="L2507" s="85">
        <v>0</v>
      </c>
      <c r="M2507" s="85">
        <v>9767924</v>
      </c>
      <c r="N2507" s="85">
        <v>321903</v>
      </c>
      <c r="O2507" s="153">
        <v>2459784</v>
      </c>
      <c r="P2507" s="153">
        <v>4465480</v>
      </c>
      <c r="Q2507" s="153">
        <v>29515325</v>
      </c>
      <c r="R2507" s="153">
        <v>1997331</v>
      </c>
      <c r="S2507" s="153">
        <v>0</v>
      </c>
      <c r="T2507" s="154" t="s">
        <v>4364</v>
      </c>
      <c r="U2507" s="154" t="s">
        <v>4364</v>
      </c>
      <c r="V2507" s="154" t="s">
        <v>4364</v>
      </c>
      <c r="W2507" s="86">
        <v>1.4277771325409999E-2</v>
      </c>
      <c r="X2507" s="86">
        <v>1.3935696629999999E-5</v>
      </c>
      <c r="Y2507" s="86">
        <v>2.4214860776999999E-4</v>
      </c>
      <c r="Z2507" s="154" t="s">
        <v>4364</v>
      </c>
      <c r="AA2507" s="86">
        <v>2.1817697674700001E-2</v>
      </c>
      <c r="AB2507" s="154">
        <v>-1.0855487611999999E-6</v>
      </c>
      <c r="AC2507" s="154">
        <v>0</v>
      </c>
      <c r="AD2507" s="154" t="s">
        <v>4364</v>
      </c>
      <c r="AE2507" s="86">
        <v>-8.7962369566000004E-6</v>
      </c>
      <c r="AF2507" s="86">
        <v>0</v>
      </c>
      <c r="AG2507" s="86">
        <v>1.61988314931E-3</v>
      </c>
    </row>
    <row r="2508" spans="1:33" x14ac:dyDescent="0.35">
      <c r="A2508" s="84">
        <v>60190</v>
      </c>
      <c r="B2508" s="126">
        <v>46112</v>
      </c>
      <c r="C2508" s="84">
        <v>14662</v>
      </c>
      <c r="D2508" s="83" t="s">
        <v>2768</v>
      </c>
      <c r="E2508" s="85">
        <v>4550428</v>
      </c>
      <c r="F2508" s="85">
        <v>3312333</v>
      </c>
      <c r="G2508" s="85">
        <v>0</v>
      </c>
      <c r="H2508" s="85">
        <v>0</v>
      </c>
      <c r="I2508" s="85">
        <v>0</v>
      </c>
      <c r="J2508" s="85">
        <v>811655</v>
      </c>
      <c r="K2508" s="85">
        <v>1530768</v>
      </c>
      <c r="L2508" s="85">
        <v>577582</v>
      </c>
      <c r="M2508" s="85">
        <v>0</v>
      </c>
      <c r="N2508" s="85">
        <v>0</v>
      </c>
      <c r="O2508" s="153">
        <v>392327</v>
      </c>
      <c r="P2508" s="153">
        <v>0</v>
      </c>
      <c r="Q2508" s="153">
        <v>0</v>
      </c>
      <c r="R2508" s="153">
        <v>0</v>
      </c>
      <c r="S2508" s="153">
        <v>0</v>
      </c>
      <c r="T2508" s="86" t="s">
        <v>4364</v>
      </c>
      <c r="U2508" s="154" t="s">
        <v>4364</v>
      </c>
      <c r="V2508" s="154" t="s">
        <v>4364</v>
      </c>
      <c r="W2508" s="86">
        <v>-3.0127255871999999E-3</v>
      </c>
      <c r="X2508" s="86">
        <v>0</v>
      </c>
      <c r="Y2508" s="86">
        <v>0</v>
      </c>
      <c r="Z2508" s="154">
        <v>0</v>
      </c>
      <c r="AA2508" s="86">
        <v>0</v>
      </c>
      <c r="AB2508" s="86" t="s">
        <v>4364</v>
      </c>
      <c r="AC2508" s="86" t="s">
        <v>4364</v>
      </c>
      <c r="AD2508" s="154" t="s">
        <v>4364</v>
      </c>
      <c r="AE2508" s="86" t="s">
        <v>4364</v>
      </c>
      <c r="AF2508" s="86" t="s">
        <v>4364</v>
      </c>
      <c r="AG2508" s="86">
        <v>-2.7116587020000003E-4</v>
      </c>
    </row>
    <row r="2509" spans="1:33" x14ac:dyDescent="0.35">
      <c r="A2509" s="84">
        <v>60198</v>
      </c>
      <c r="B2509" s="126">
        <v>46112</v>
      </c>
      <c r="C2509" s="84">
        <v>14668</v>
      </c>
      <c r="D2509" s="83" t="s">
        <v>2769</v>
      </c>
      <c r="E2509" s="85">
        <v>10382415</v>
      </c>
      <c r="F2509" s="85">
        <v>7121456</v>
      </c>
      <c r="G2509" s="85">
        <v>0</v>
      </c>
      <c r="H2509" s="85">
        <v>0</v>
      </c>
      <c r="I2509" s="85">
        <v>0</v>
      </c>
      <c r="J2509" s="85">
        <v>2401476</v>
      </c>
      <c r="K2509" s="85">
        <v>3900595</v>
      </c>
      <c r="L2509" s="85">
        <v>0</v>
      </c>
      <c r="M2509" s="85">
        <v>0</v>
      </c>
      <c r="N2509" s="85">
        <v>0</v>
      </c>
      <c r="O2509" s="153">
        <v>642752</v>
      </c>
      <c r="P2509" s="153">
        <v>176633</v>
      </c>
      <c r="Q2509" s="153">
        <v>0</v>
      </c>
      <c r="R2509" s="153">
        <v>0</v>
      </c>
      <c r="S2509" s="153">
        <v>0</v>
      </c>
      <c r="T2509" s="86" t="s">
        <v>4364</v>
      </c>
      <c r="U2509" s="86" t="s">
        <v>4364</v>
      </c>
      <c r="V2509" s="154" t="s">
        <v>4364</v>
      </c>
      <c r="W2509" s="86">
        <v>2.5358327225330001E-2</v>
      </c>
      <c r="X2509" s="86">
        <v>-1.274442964E-4</v>
      </c>
      <c r="Y2509" s="86">
        <v>1.0108999989E-2</v>
      </c>
      <c r="Z2509" s="154" t="s">
        <v>4364</v>
      </c>
      <c r="AA2509" s="86">
        <v>0</v>
      </c>
      <c r="AB2509" s="86" t="s">
        <v>4364</v>
      </c>
      <c r="AC2509" s="86">
        <v>0</v>
      </c>
      <c r="AD2509" s="86" t="s">
        <v>4364</v>
      </c>
      <c r="AE2509" s="86" t="s">
        <v>4364</v>
      </c>
      <c r="AF2509" s="86" t="s">
        <v>4364</v>
      </c>
      <c r="AG2509" s="86">
        <v>7.6431095592300003E-3</v>
      </c>
    </row>
    <row r="2510" spans="1:33" x14ac:dyDescent="0.35">
      <c r="A2510" s="84">
        <v>60201</v>
      </c>
      <c r="B2510" s="126">
        <v>46112</v>
      </c>
      <c r="C2510" s="84">
        <v>14671</v>
      </c>
      <c r="D2510" s="83" t="s">
        <v>2770</v>
      </c>
      <c r="E2510" s="85">
        <v>20123986</v>
      </c>
      <c r="F2510" s="85">
        <v>16080406</v>
      </c>
      <c r="G2510" s="85">
        <v>0</v>
      </c>
      <c r="H2510" s="85">
        <v>0</v>
      </c>
      <c r="I2510" s="85">
        <v>0</v>
      </c>
      <c r="J2510" s="85">
        <v>711111</v>
      </c>
      <c r="K2510" s="85">
        <v>9853269</v>
      </c>
      <c r="L2510" s="85">
        <v>0</v>
      </c>
      <c r="M2510" s="85">
        <v>0</v>
      </c>
      <c r="N2510" s="85">
        <v>0</v>
      </c>
      <c r="O2510" s="153">
        <v>1472903</v>
      </c>
      <c r="P2510" s="153">
        <v>958330</v>
      </c>
      <c r="Q2510" s="153">
        <v>2962409</v>
      </c>
      <c r="R2510" s="153">
        <v>122384</v>
      </c>
      <c r="S2510" s="153">
        <v>0</v>
      </c>
      <c r="T2510" s="86" t="s">
        <v>4364</v>
      </c>
      <c r="U2510" s="154" t="s">
        <v>4364</v>
      </c>
      <c r="V2510" s="154" t="s">
        <v>4364</v>
      </c>
      <c r="W2510" s="86">
        <v>0.10403830141684001</v>
      </c>
      <c r="X2510" s="86">
        <v>0</v>
      </c>
      <c r="Y2510" s="86">
        <v>1.0958617170009999E-2</v>
      </c>
      <c r="Z2510" s="154" t="s">
        <v>4364</v>
      </c>
      <c r="AA2510" s="86">
        <v>7.1451888490000001E-5</v>
      </c>
      <c r="AB2510" s="154">
        <v>0</v>
      </c>
      <c r="AC2510" s="86">
        <v>0</v>
      </c>
      <c r="AD2510" s="154">
        <v>0</v>
      </c>
      <c r="AE2510" s="154" t="s">
        <v>4364</v>
      </c>
      <c r="AF2510" s="154" t="s">
        <v>4364</v>
      </c>
      <c r="AG2510" s="86">
        <v>1.601967127113E-2</v>
      </c>
    </row>
    <row r="2511" spans="1:33" x14ac:dyDescent="0.35">
      <c r="A2511" s="84">
        <v>60205</v>
      </c>
      <c r="B2511" s="126">
        <v>46112</v>
      </c>
      <c r="C2511" s="84">
        <v>14675</v>
      </c>
      <c r="D2511" s="83" t="s">
        <v>2771</v>
      </c>
      <c r="E2511" s="85">
        <v>340408338</v>
      </c>
      <c r="F2511" s="85">
        <v>190515019</v>
      </c>
      <c r="G2511" s="85">
        <v>9130</v>
      </c>
      <c r="H2511" s="85">
        <v>0</v>
      </c>
      <c r="I2511" s="85">
        <v>0</v>
      </c>
      <c r="J2511" s="85">
        <v>36877205</v>
      </c>
      <c r="K2511" s="85">
        <v>61267155</v>
      </c>
      <c r="L2511" s="85">
        <v>0</v>
      </c>
      <c r="M2511" s="85">
        <v>29098405</v>
      </c>
      <c r="N2511" s="85">
        <v>390741</v>
      </c>
      <c r="O2511" s="153">
        <v>13542711</v>
      </c>
      <c r="P2511" s="153">
        <v>14689067</v>
      </c>
      <c r="Q2511" s="153">
        <v>31083312</v>
      </c>
      <c r="R2511" s="153">
        <v>2397111</v>
      </c>
      <c r="S2511" s="153">
        <v>1160182</v>
      </c>
      <c r="T2511" s="154">
        <v>0</v>
      </c>
      <c r="U2511" s="154" t="s">
        <v>4364</v>
      </c>
      <c r="V2511" s="154" t="s">
        <v>4364</v>
      </c>
      <c r="W2511" s="86">
        <v>4.3227146193869997E-2</v>
      </c>
      <c r="X2511" s="86">
        <v>1.6345777549000001E-3</v>
      </c>
      <c r="Y2511" s="86">
        <v>6.6422645163400004E-3</v>
      </c>
      <c r="Z2511" s="154" t="s">
        <v>4364</v>
      </c>
      <c r="AA2511" s="86">
        <v>6.4364991714500001E-3</v>
      </c>
      <c r="AB2511" s="86">
        <v>0</v>
      </c>
      <c r="AC2511" s="86">
        <v>0</v>
      </c>
      <c r="AD2511" s="154">
        <v>0</v>
      </c>
      <c r="AE2511" s="86">
        <v>1.18085908138E-2</v>
      </c>
      <c r="AF2511" s="154">
        <v>0</v>
      </c>
      <c r="AG2511" s="86">
        <v>8.8496184706999999E-3</v>
      </c>
    </row>
    <row r="2512" spans="1:33" x14ac:dyDescent="0.35">
      <c r="A2512" s="84">
        <v>60207</v>
      </c>
      <c r="B2512" s="126">
        <v>46112</v>
      </c>
      <c r="C2512" s="84">
        <v>14677</v>
      </c>
      <c r="D2512" s="83" t="s">
        <v>2772</v>
      </c>
      <c r="E2512" s="85">
        <v>152377300</v>
      </c>
      <c r="F2512" s="85">
        <v>126586611</v>
      </c>
      <c r="G2512" s="85">
        <v>1910124</v>
      </c>
      <c r="H2512" s="85">
        <v>0</v>
      </c>
      <c r="I2512" s="85">
        <v>0</v>
      </c>
      <c r="J2512" s="85">
        <v>1931073</v>
      </c>
      <c r="K2512" s="85">
        <v>15299198</v>
      </c>
      <c r="L2512" s="85">
        <v>0</v>
      </c>
      <c r="M2512" s="85">
        <v>12644400</v>
      </c>
      <c r="N2512" s="85">
        <v>3053688</v>
      </c>
      <c r="O2512" s="153">
        <v>607267</v>
      </c>
      <c r="P2512" s="153">
        <v>18125449</v>
      </c>
      <c r="Q2512" s="153">
        <v>60919651</v>
      </c>
      <c r="R2512" s="153">
        <v>12095761</v>
      </c>
      <c r="S2512" s="153">
        <v>0</v>
      </c>
      <c r="T2512" s="154">
        <v>6.46044330922E-3</v>
      </c>
      <c r="U2512" s="154" t="s">
        <v>4364</v>
      </c>
      <c r="V2512" s="154" t="s">
        <v>4364</v>
      </c>
      <c r="W2512" s="86">
        <v>1.1832263809679999E-2</v>
      </c>
      <c r="X2512" s="86">
        <v>0</v>
      </c>
      <c r="Y2512" s="86">
        <v>2.0103222245800001E-3</v>
      </c>
      <c r="Z2512" s="154" t="s">
        <v>4364</v>
      </c>
      <c r="AA2512" s="86">
        <v>8.6777122128E-4</v>
      </c>
      <c r="AB2512" s="86">
        <v>0</v>
      </c>
      <c r="AC2512" s="86">
        <v>0</v>
      </c>
      <c r="AD2512" s="154" t="s">
        <v>4364</v>
      </c>
      <c r="AE2512" s="154">
        <v>0</v>
      </c>
      <c r="AF2512" s="154">
        <v>5.0695104641300002E-3</v>
      </c>
      <c r="AG2512" s="86">
        <v>7.6040077101999996E-4</v>
      </c>
    </row>
    <row r="2513" spans="1:33" x14ac:dyDescent="0.35">
      <c r="A2513" s="84">
        <v>60212</v>
      </c>
      <c r="B2513" s="126">
        <v>46112</v>
      </c>
      <c r="C2513" s="84">
        <v>14681</v>
      </c>
      <c r="D2513" s="83" t="s">
        <v>2773</v>
      </c>
      <c r="E2513" s="85">
        <v>11613717</v>
      </c>
      <c r="F2513" s="85">
        <v>6368418</v>
      </c>
      <c r="G2513" s="85">
        <v>0</v>
      </c>
      <c r="H2513" s="85">
        <v>0</v>
      </c>
      <c r="I2513" s="85">
        <v>0</v>
      </c>
      <c r="J2513" s="85">
        <v>2778472</v>
      </c>
      <c r="K2513" s="85">
        <v>2902665</v>
      </c>
      <c r="L2513" s="85">
        <v>0</v>
      </c>
      <c r="M2513" s="85">
        <v>0</v>
      </c>
      <c r="N2513" s="85">
        <v>0</v>
      </c>
      <c r="O2513" s="153">
        <v>287804</v>
      </c>
      <c r="P2513" s="153">
        <v>399477</v>
      </c>
      <c r="Q2513" s="153">
        <v>0</v>
      </c>
      <c r="R2513" s="153">
        <v>0</v>
      </c>
      <c r="S2513" s="153">
        <v>0</v>
      </c>
      <c r="T2513" s="86" t="s">
        <v>4364</v>
      </c>
      <c r="U2513" s="154" t="s">
        <v>4364</v>
      </c>
      <c r="V2513" s="86" t="s">
        <v>4364</v>
      </c>
      <c r="W2513" s="86">
        <v>9.0826669538000002E-4</v>
      </c>
      <c r="X2513" s="86">
        <v>0</v>
      </c>
      <c r="Y2513" s="86">
        <v>6.7454485948100001E-3</v>
      </c>
      <c r="Z2513" s="154" t="s">
        <v>4364</v>
      </c>
      <c r="AA2513" s="86">
        <v>2.2705791614899998E-2</v>
      </c>
      <c r="AB2513" s="86" t="s">
        <v>4364</v>
      </c>
      <c r="AC2513" s="154" t="s">
        <v>4364</v>
      </c>
      <c r="AD2513" s="154" t="s">
        <v>4364</v>
      </c>
      <c r="AE2513" s="86" t="s">
        <v>4364</v>
      </c>
      <c r="AF2513" s="86" t="s">
        <v>4364</v>
      </c>
      <c r="AG2513" s="86">
        <v>4.6266046150199996E-3</v>
      </c>
    </row>
    <row r="2514" spans="1:33" x14ac:dyDescent="0.35">
      <c r="A2514" s="84">
        <v>60215</v>
      </c>
      <c r="B2514" s="126">
        <v>46112</v>
      </c>
      <c r="C2514" s="84">
        <v>14684</v>
      </c>
      <c r="D2514" s="83" t="s">
        <v>2774</v>
      </c>
      <c r="E2514" s="85">
        <v>64796856</v>
      </c>
      <c r="F2514" s="85">
        <v>44683359</v>
      </c>
      <c r="G2514" s="85">
        <v>590453</v>
      </c>
      <c r="H2514" s="85">
        <v>0</v>
      </c>
      <c r="I2514" s="85">
        <v>347984</v>
      </c>
      <c r="J2514" s="85">
        <v>1865593</v>
      </c>
      <c r="K2514" s="85">
        <v>4916099</v>
      </c>
      <c r="L2514" s="85">
        <v>0</v>
      </c>
      <c r="M2514" s="85">
        <v>3643790</v>
      </c>
      <c r="N2514" s="85">
        <v>62668</v>
      </c>
      <c r="O2514" s="153">
        <v>2634980</v>
      </c>
      <c r="P2514" s="153">
        <v>652383</v>
      </c>
      <c r="Q2514" s="153">
        <v>16454690</v>
      </c>
      <c r="R2514" s="153">
        <v>13514719</v>
      </c>
      <c r="S2514" s="153">
        <v>0</v>
      </c>
      <c r="T2514" s="86">
        <v>1.561353786708E-2</v>
      </c>
      <c r="U2514" s="154" t="s">
        <v>4364</v>
      </c>
      <c r="V2514" s="154">
        <v>3.9316662839129997E-2</v>
      </c>
      <c r="W2514" s="86">
        <v>4.2555538180350003E-2</v>
      </c>
      <c r="X2514" s="86">
        <v>0</v>
      </c>
      <c r="Y2514" s="86">
        <v>1.092483668547E-2</v>
      </c>
      <c r="Z2514" s="154" t="s">
        <v>4364</v>
      </c>
      <c r="AA2514" s="86">
        <v>4.9940013634200003E-3</v>
      </c>
      <c r="AB2514" s="154">
        <v>0</v>
      </c>
      <c r="AC2514" s="86">
        <v>0</v>
      </c>
      <c r="AD2514" s="154" t="s">
        <v>4364</v>
      </c>
      <c r="AE2514" s="154">
        <v>0</v>
      </c>
      <c r="AF2514" s="154">
        <v>2.7216758014870002E-2</v>
      </c>
      <c r="AG2514" s="86">
        <v>4.8564966724000003E-3</v>
      </c>
    </row>
    <row r="2515" spans="1:33" x14ac:dyDescent="0.35">
      <c r="A2515" s="84">
        <v>60239</v>
      </c>
      <c r="B2515" s="126">
        <v>46112</v>
      </c>
      <c r="C2515" s="84">
        <v>14705</v>
      </c>
      <c r="D2515" s="83" t="s">
        <v>2775</v>
      </c>
      <c r="E2515" s="85">
        <v>496584787</v>
      </c>
      <c r="F2515" s="85">
        <v>267400421</v>
      </c>
      <c r="G2515" s="85">
        <v>14863045</v>
      </c>
      <c r="H2515" s="85">
        <v>0</v>
      </c>
      <c r="I2515" s="85">
        <v>0</v>
      </c>
      <c r="J2515" s="85">
        <v>22556781</v>
      </c>
      <c r="K2515" s="85">
        <v>60634035</v>
      </c>
      <c r="L2515" s="85">
        <v>0</v>
      </c>
      <c r="M2515" s="85">
        <v>0</v>
      </c>
      <c r="N2515" s="85">
        <v>0</v>
      </c>
      <c r="O2515" s="153">
        <v>25902954</v>
      </c>
      <c r="P2515" s="153">
        <v>6107693</v>
      </c>
      <c r="Q2515" s="153">
        <v>122156271</v>
      </c>
      <c r="R2515" s="153">
        <v>15179642</v>
      </c>
      <c r="S2515" s="153">
        <v>0</v>
      </c>
      <c r="T2515" s="86">
        <v>2.664500313241E-2</v>
      </c>
      <c r="U2515" s="154" t="s">
        <v>4364</v>
      </c>
      <c r="V2515" s="154" t="s">
        <v>4364</v>
      </c>
      <c r="W2515" s="86">
        <v>4.7315316663719999E-2</v>
      </c>
      <c r="X2515" s="154">
        <v>2.2781865869700001E-3</v>
      </c>
      <c r="Y2515" s="154">
        <v>8.0763473011100009E-3</v>
      </c>
      <c r="Z2515" s="154" t="s">
        <v>4364</v>
      </c>
      <c r="AA2515" s="86">
        <v>9.5778015044900005E-3</v>
      </c>
      <c r="AB2515" s="154">
        <v>-2.1599603907000001E-6</v>
      </c>
      <c r="AC2515" s="154">
        <v>-1.0488662785E-3</v>
      </c>
      <c r="AD2515" s="154" t="s">
        <v>4364</v>
      </c>
      <c r="AE2515" s="154" t="s">
        <v>4364</v>
      </c>
      <c r="AF2515" s="154" t="s">
        <v>4364</v>
      </c>
      <c r="AG2515" s="86">
        <v>8.3008489457099995E-3</v>
      </c>
    </row>
    <row r="2516" spans="1:33" x14ac:dyDescent="0.35">
      <c r="A2516" s="84">
        <v>60242</v>
      </c>
      <c r="B2516" s="126">
        <v>46112</v>
      </c>
      <c r="C2516" s="84">
        <v>14708</v>
      </c>
      <c r="D2516" s="83" t="s">
        <v>2776</v>
      </c>
      <c r="E2516" s="85">
        <v>56392182</v>
      </c>
      <c r="F2516" s="85">
        <v>37984600</v>
      </c>
      <c r="G2516" s="85">
        <v>343813</v>
      </c>
      <c r="H2516" s="85">
        <v>0</v>
      </c>
      <c r="I2516" s="85">
        <v>0</v>
      </c>
      <c r="J2516" s="85">
        <v>1801108</v>
      </c>
      <c r="K2516" s="85">
        <v>5489271</v>
      </c>
      <c r="L2516" s="85">
        <v>0</v>
      </c>
      <c r="M2516" s="85">
        <v>1217807</v>
      </c>
      <c r="N2516" s="85">
        <v>211662</v>
      </c>
      <c r="O2516" s="153">
        <v>433942</v>
      </c>
      <c r="P2516" s="153">
        <v>1471423</v>
      </c>
      <c r="Q2516" s="153">
        <v>24938735</v>
      </c>
      <c r="R2516" s="153">
        <v>2076838</v>
      </c>
      <c r="S2516" s="153">
        <v>0</v>
      </c>
      <c r="T2516" s="86">
        <v>1.321879691353E-2</v>
      </c>
      <c r="U2516" s="86" t="s">
        <v>4364</v>
      </c>
      <c r="V2516" s="154" t="s">
        <v>4364</v>
      </c>
      <c r="W2516" s="86">
        <v>6.9450178281000002E-4</v>
      </c>
      <c r="X2516" s="86">
        <v>1.09776540527E-3</v>
      </c>
      <c r="Y2516" s="86">
        <v>1.59199237237E-3</v>
      </c>
      <c r="Z2516" s="154" t="s">
        <v>4364</v>
      </c>
      <c r="AA2516" s="86">
        <v>0</v>
      </c>
      <c r="AB2516" s="86">
        <v>3.363753384E-4</v>
      </c>
      <c r="AC2516" s="86">
        <v>0</v>
      </c>
      <c r="AD2516" s="86" t="s">
        <v>4364</v>
      </c>
      <c r="AE2516" s="86">
        <v>0</v>
      </c>
      <c r="AF2516" s="86">
        <v>0</v>
      </c>
      <c r="AG2516" s="86">
        <v>6.4434369884E-4</v>
      </c>
    </row>
    <row r="2517" spans="1:33" x14ac:dyDescent="0.35">
      <c r="A2517" s="84">
        <v>60247</v>
      </c>
      <c r="B2517" s="126">
        <v>46112</v>
      </c>
      <c r="C2517" s="84">
        <v>14712</v>
      </c>
      <c r="D2517" s="83" t="s">
        <v>1636</v>
      </c>
      <c r="E2517" s="85">
        <v>17819207</v>
      </c>
      <c r="F2517" s="85">
        <v>11753340</v>
      </c>
      <c r="G2517" s="85">
        <v>635307</v>
      </c>
      <c r="H2517" s="85">
        <v>0</v>
      </c>
      <c r="I2517" s="85">
        <v>0</v>
      </c>
      <c r="J2517" s="85">
        <v>2277222</v>
      </c>
      <c r="K2517" s="85">
        <v>3454343</v>
      </c>
      <c r="L2517" s="85">
        <v>0</v>
      </c>
      <c r="M2517" s="85">
        <v>0</v>
      </c>
      <c r="N2517" s="85">
        <v>0</v>
      </c>
      <c r="O2517" s="153">
        <v>2010183</v>
      </c>
      <c r="P2517" s="153">
        <v>0</v>
      </c>
      <c r="Q2517" s="153">
        <v>0</v>
      </c>
      <c r="R2517" s="153">
        <v>3376285</v>
      </c>
      <c r="S2517" s="153">
        <v>0</v>
      </c>
      <c r="T2517" s="86">
        <v>1.491492101512E-2</v>
      </c>
      <c r="U2517" s="154" t="s">
        <v>4364</v>
      </c>
      <c r="V2517" s="154" t="s">
        <v>4364</v>
      </c>
      <c r="W2517" s="86">
        <v>1.8358580205949999E-2</v>
      </c>
      <c r="X2517" s="86">
        <v>2.6927971663000001E-4</v>
      </c>
      <c r="Y2517" s="86">
        <v>9.7614288134700005E-3</v>
      </c>
      <c r="Z2517" s="154" t="s">
        <v>4364</v>
      </c>
      <c r="AA2517" s="86" t="s">
        <v>4364</v>
      </c>
      <c r="AB2517" s="86" t="s">
        <v>4364</v>
      </c>
      <c r="AC2517" s="86">
        <v>0</v>
      </c>
      <c r="AD2517" s="86" t="s">
        <v>4364</v>
      </c>
      <c r="AE2517" s="86" t="s">
        <v>4364</v>
      </c>
      <c r="AF2517" s="86" t="s">
        <v>4364</v>
      </c>
      <c r="AG2517" s="86">
        <v>7.0359263420999999E-3</v>
      </c>
    </row>
    <row r="2518" spans="1:33" x14ac:dyDescent="0.35">
      <c r="A2518" s="84">
        <v>60261</v>
      </c>
      <c r="B2518" s="126">
        <v>46112</v>
      </c>
      <c r="C2518" s="84">
        <v>14725</v>
      </c>
      <c r="D2518" s="83" t="s">
        <v>2777</v>
      </c>
      <c r="E2518" s="85">
        <v>965611</v>
      </c>
      <c r="F2518" s="85">
        <v>777587</v>
      </c>
      <c r="G2518" s="85">
        <v>0</v>
      </c>
      <c r="H2518" s="85">
        <v>0</v>
      </c>
      <c r="I2518" s="85">
        <v>0</v>
      </c>
      <c r="J2518" s="85">
        <v>203726</v>
      </c>
      <c r="K2518" s="85">
        <v>140858</v>
      </c>
      <c r="L2518" s="85">
        <v>0</v>
      </c>
      <c r="M2518" s="85">
        <v>0</v>
      </c>
      <c r="N2518" s="85">
        <v>0</v>
      </c>
      <c r="O2518" s="153">
        <v>410207</v>
      </c>
      <c r="P2518" s="153">
        <v>22796</v>
      </c>
      <c r="Q2518" s="153">
        <v>0</v>
      </c>
      <c r="R2518" s="153">
        <v>0</v>
      </c>
      <c r="S2518" s="153">
        <v>0</v>
      </c>
      <c r="T2518" s="86" t="s">
        <v>4364</v>
      </c>
      <c r="U2518" s="154" t="s">
        <v>4364</v>
      </c>
      <c r="V2518" s="86" t="s">
        <v>4364</v>
      </c>
      <c r="W2518" s="86">
        <v>3.5175128432430001E-2</v>
      </c>
      <c r="X2518" s="86">
        <v>2.8000298339519999E-2</v>
      </c>
      <c r="Y2518" s="86">
        <v>3.8838299111240003E-2</v>
      </c>
      <c r="Z2518" s="154" t="s">
        <v>4364</v>
      </c>
      <c r="AA2518" s="86">
        <v>0</v>
      </c>
      <c r="AB2518" s="86" t="s">
        <v>4364</v>
      </c>
      <c r="AC2518" s="86" t="s">
        <v>4364</v>
      </c>
      <c r="AD2518" s="154" t="s">
        <v>4364</v>
      </c>
      <c r="AE2518" s="86" t="s">
        <v>4364</v>
      </c>
      <c r="AF2518" s="86" t="s">
        <v>4364</v>
      </c>
      <c r="AG2518" s="86">
        <v>3.4318669416390002E-2</v>
      </c>
    </row>
    <row r="2519" spans="1:33" x14ac:dyDescent="0.35">
      <c r="A2519" s="84">
        <v>60263</v>
      </c>
      <c r="B2519" s="126">
        <v>46112</v>
      </c>
      <c r="C2519" s="84">
        <v>14727</v>
      </c>
      <c r="D2519" s="83" t="s">
        <v>2778</v>
      </c>
      <c r="E2519" s="85">
        <v>64693688</v>
      </c>
      <c r="F2519" s="85">
        <v>27565401</v>
      </c>
      <c r="G2519" s="85">
        <v>148930</v>
      </c>
      <c r="H2519" s="85">
        <v>0</v>
      </c>
      <c r="I2519" s="85">
        <v>0</v>
      </c>
      <c r="J2519" s="85">
        <v>2958016</v>
      </c>
      <c r="K2519" s="85">
        <v>19200551</v>
      </c>
      <c r="L2519" s="85">
        <v>0</v>
      </c>
      <c r="M2519" s="85">
        <v>0</v>
      </c>
      <c r="N2519" s="85">
        <v>0</v>
      </c>
      <c r="O2519" s="153">
        <v>288949</v>
      </c>
      <c r="P2519" s="153">
        <v>194760</v>
      </c>
      <c r="Q2519" s="153">
        <v>0</v>
      </c>
      <c r="R2519" s="153">
        <v>4774195</v>
      </c>
      <c r="S2519" s="153">
        <v>0</v>
      </c>
      <c r="T2519" s="86">
        <v>0</v>
      </c>
      <c r="U2519" s="154" t="s">
        <v>4364</v>
      </c>
      <c r="V2519" s="86" t="s">
        <v>4364</v>
      </c>
      <c r="W2519" s="86">
        <v>0</v>
      </c>
      <c r="X2519" s="86">
        <v>0</v>
      </c>
      <c r="Y2519" s="86">
        <v>7.9143788759999993E-5</v>
      </c>
      <c r="Z2519" s="154" t="s">
        <v>4364</v>
      </c>
      <c r="AA2519" s="86">
        <v>0</v>
      </c>
      <c r="AB2519" s="86" t="s">
        <v>4364</v>
      </c>
      <c r="AC2519" s="86">
        <v>0</v>
      </c>
      <c r="AD2519" s="154" t="s">
        <v>4364</v>
      </c>
      <c r="AE2519" s="86" t="s">
        <v>4364</v>
      </c>
      <c r="AF2519" s="154" t="s">
        <v>4364</v>
      </c>
      <c r="AG2519" s="86">
        <v>5.6441256419999997E-5</v>
      </c>
    </row>
    <row r="2520" spans="1:33" x14ac:dyDescent="0.35">
      <c r="A2520" s="84">
        <v>60279</v>
      </c>
      <c r="B2520" s="126">
        <v>46112</v>
      </c>
      <c r="C2520" s="84">
        <v>14740</v>
      </c>
      <c r="D2520" s="83" t="s">
        <v>2779</v>
      </c>
      <c r="E2520" s="85">
        <v>560968231</v>
      </c>
      <c r="F2520" s="85">
        <v>387941711</v>
      </c>
      <c r="G2520" s="85">
        <v>17875585</v>
      </c>
      <c r="H2520" s="85">
        <v>0</v>
      </c>
      <c r="I2520" s="85">
        <v>1178027</v>
      </c>
      <c r="J2520" s="85">
        <v>65540878</v>
      </c>
      <c r="K2520" s="85">
        <v>191998144</v>
      </c>
      <c r="L2520" s="85">
        <v>0</v>
      </c>
      <c r="M2520" s="85">
        <v>18717359</v>
      </c>
      <c r="N2520" s="85">
        <v>4225598</v>
      </c>
      <c r="O2520" s="153">
        <v>18506911</v>
      </c>
      <c r="P2520" s="153">
        <v>11594146</v>
      </c>
      <c r="Q2520" s="153">
        <v>48615396</v>
      </c>
      <c r="R2520" s="153">
        <v>9689665</v>
      </c>
      <c r="S2520" s="153">
        <v>0</v>
      </c>
      <c r="T2520" s="86">
        <v>1.511094221391E-2</v>
      </c>
      <c r="U2520" s="154" t="s">
        <v>4364</v>
      </c>
      <c r="V2520" s="154">
        <v>1.1208790795320001E-2</v>
      </c>
      <c r="W2520" s="86">
        <v>1.7331762705469999E-2</v>
      </c>
      <c r="X2520" s="86">
        <v>3.4696561400700001E-3</v>
      </c>
      <c r="Y2520" s="86">
        <v>6.9952377949200001E-3</v>
      </c>
      <c r="Z2520" s="154" t="s">
        <v>4364</v>
      </c>
      <c r="AA2520" s="86">
        <v>4.5846879905299997E-3</v>
      </c>
      <c r="AB2520" s="86">
        <v>0</v>
      </c>
      <c r="AC2520" s="86">
        <v>4.6547848040899998E-3</v>
      </c>
      <c r="AD2520" s="154" t="s">
        <v>4364</v>
      </c>
      <c r="AE2520" s="154">
        <v>0</v>
      </c>
      <c r="AF2520" s="154">
        <v>0</v>
      </c>
      <c r="AG2520" s="86">
        <v>5.8872106585399998E-3</v>
      </c>
    </row>
    <row r="2521" spans="1:33" x14ac:dyDescent="0.35">
      <c r="A2521" s="84">
        <v>60293</v>
      </c>
      <c r="B2521" s="126">
        <v>46112</v>
      </c>
      <c r="C2521" s="84">
        <v>14752</v>
      </c>
      <c r="D2521" s="83" t="s">
        <v>2780</v>
      </c>
      <c r="E2521" s="85">
        <v>5311760</v>
      </c>
      <c r="F2521" s="85">
        <v>3942298</v>
      </c>
      <c r="G2521" s="85">
        <v>0</v>
      </c>
      <c r="H2521" s="85">
        <v>0</v>
      </c>
      <c r="I2521" s="85">
        <v>0</v>
      </c>
      <c r="J2521" s="85">
        <v>1112606</v>
      </c>
      <c r="K2521" s="85">
        <v>2165439</v>
      </c>
      <c r="L2521" s="85">
        <v>0</v>
      </c>
      <c r="M2521" s="85">
        <v>0</v>
      </c>
      <c r="N2521" s="85">
        <v>0</v>
      </c>
      <c r="O2521" s="153">
        <v>456599</v>
      </c>
      <c r="P2521" s="153">
        <v>207654</v>
      </c>
      <c r="Q2521" s="153">
        <v>0</v>
      </c>
      <c r="R2521" s="153">
        <v>0</v>
      </c>
      <c r="S2521" s="153">
        <v>0</v>
      </c>
      <c r="T2521" s="154" t="s">
        <v>4364</v>
      </c>
      <c r="U2521" s="86" t="s">
        <v>4364</v>
      </c>
      <c r="V2521" s="154" t="s">
        <v>4364</v>
      </c>
      <c r="W2521" s="86">
        <v>8.6766298462200003E-3</v>
      </c>
      <c r="X2521" s="86">
        <v>0</v>
      </c>
      <c r="Y2521" s="86">
        <v>0</v>
      </c>
      <c r="Z2521" s="154" t="s">
        <v>4364</v>
      </c>
      <c r="AA2521" s="86">
        <v>0</v>
      </c>
      <c r="AB2521" s="86" t="s">
        <v>4364</v>
      </c>
      <c r="AC2521" s="154" t="s">
        <v>4364</v>
      </c>
      <c r="AD2521" s="154" t="s">
        <v>4364</v>
      </c>
      <c r="AE2521" s="154" t="s">
        <v>4364</v>
      </c>
      <c r="AF2521" s="154" t="s">
        <v>4364</v>
      </c>
      <c r="AG2521" s="86">
        <v>1.01651752161E-3</v>
      </c>
    </row>
    <row r="2522" spans="1:33" x14ac:dyDescent="0.35">
      <c r="A2522" s="84">
        <v>60295</v>
      </c>
      <c r="B2522" s="126">
        <v>46112</v>
      </c>
      <c r="C2522" s="84">
        <v>14754</v>
      </c>
      <c r="D2522" s="83" t="s">
        <v>4453</v>
      </c>
      <c r="E2522" s="85">
        <v>53664179</v>
      </c>
      <c r="F2522" s="85">
        <v>28842335</v>
      </c>
      <c r="G2522" s="85">
        <v>1211271</v>
      </c>
      <c r="H2522" s="85">
        <v>0</v>
      </c>
      <c r="I2522" s="85">
        <v>0</v>
      </c>
      <c r="J2522" s="85">
        <v>4742654</v>
      </c>
      <c r="K2522" s="85">
        <v>11491010</v>
      </c>
      <c r="L2522" s="85">
        <v>0</v>
      </c>
      <c r="M2522" s="85">
        <v>0</v>
      </c>
      <c r="N2522" s="85">
        <v>0</v>
      </c>
      <c r="O2522" s="153">
        <v>925969</v>
      </c>
      <c r="P2522" s="153">
        <v>876567</v>
      </c>
      <c r="Q2522" s="153">
        <v>7917554</v>
      </c>
      <c r="R2522" s="153">
        <v>1677310</v>
      </c>
      <c r="S2522" s="153">
        <v>0</v>
      </c>
      <c r="T2522" s="154">
        <v>4.8803683964999999E-4</v>
      </c>
      <c r="U2522" s="154" t="s">
        <v>4364</v>
      </c>
      <c r="V2522" s="154" t="s">
        <v>4364</v>
      </c>
      <c r="W2522" s="86">
        <v>9.3327608218399995E-3</v>
      </c>
      <c r="X2522" s="154">
        <v>0</v>
      </c>
      <c r="Y2522" s="86">
        <v>-5.5474548539999997E-4</v>
      </c>
      <c r="Z2522" s="154" t="s">
        <v>4364</v>
      </c>
      <c r="AA2522" s="86">
        <v>4.6078930773099996E-3</v>
      </c>
      <c r="AB2522" s="86">
        <v>0</v>
      </c>
      <c r="AC2522" s="154">
        <v>0</v>
      </c>
      <c r="AD2522" s="154" t="s">
        <v>4364</v>
      </c>
      <c r="AE2522" s="154" t="s">
        <v>4364</v>
      </c>
      <c r="AF2522" s="154">
        <v>0</v>
      </c>
      <c r="AG2522" s="86">
        <v>2.2861724317E-4</v>
      </c>
    </row>
    <row r="2523" spans="1:33" x14ac:dyDescent="0.35">
      <c r="A2523" s="84">
        <v>60299</v>
      </c>
      <c r="B2523" s="126">
        <v>46112</v>
      </c>
      <c r="C2523" s="84">
        <v>14758</v>
      </c>
      <c r="D2523" s="83" t="s">
        <v>2781</v>
      </c>
      <c r="E2523" s="85">
        <v>7811727</v>
      </c>
      <c r="F2523" s="85">
        <v>3109760</v>
      </c>
      <c r="G2523" s="85">
        <v>0</v>
      </c>
      <c r="H2523" s="85">
        <v>0</v>
      </c>
      <c r="I2523" s="85">
        <v>0</v>
      </c>
      <c r="J2523" s="85">
        <v>1572524</v>
      </c>
      <c r="K2523" s="85">
        <v>1427210</v>
      </c>
      <c r="L2523" s="85">
        <v>0</v>
      </c>
      <c r="M2523" s="85">
        <v>0</v>
      </c>
      <c r="N2523" s="85">
        <v>0</v>
      </c>
      <c r="O2523" s="153">
        <v>102332</v>
      </c>
      <c r="P2523" s="153">
        <v>7694</v>
      </c>
      <c r="Q2523" s="153">
        <v>0</v>
      </c>
      <c r="R2523" s="153">
        <v>0</v>
      </c>
      <c r="S2523" s="153">
        <v>0</v>
      </c>
      <c r="T2523" s="86" t="s">
        <v>4364</v>
      </c>
      <c r="U2523" s="154" t="s">
        <v>4364</v>
      </c>
      <c r="V2523" s="154" t="s">
        <v>4364</v>
      </c>
      <c r="W2523" s="86">
        <v>1.8224287308210001E-2</v>
      </c>
      <c r="X2523" s="86">
        <v>0</v>
      </c>
      <c r="Y2523" s="86">
        <v>0</v>
      </c>
      <c r="Z2523" s="154" t="s">
        <v>4364</v>
      </c>
      <c r="AA2523" s="86">
        <v>0</v>
      </c>
      <c r="AB2523" s="86" t="s">
        <v>4364</v>
      </c>
      <c r="AC2523" s="86" t="s">
        <v>4364</v>
      </c>
      <c r="AD2523" s="86" t="s">
        <v>4364</v>
      </c>
      <c r="AE2523" s="154" t="s">
        <v>4364</v>
      </c>
      <c r="AF2523" s="154" t="s">
        <v>4364</v>
      </c>
      <c r="AG2523" s="86">
        <v>8.7497310897000004E-4</v>
      </c>
    </row>
    <row r="2524" spans="1:33" x14ac:dyDescent="0.35">
      <c r="A2524" s="84">
        <v>60302</v>
      </c>
      <c r="B2524" s="126">
        <v>46112</v>
      </c>
      <c r="C2524" s="84">
        <v>14759</v>
      </c>
      <c r="D2524" s="83" t="s">
        <v>2782</v>
      </c>
      <c r="E2524" s="85">
        <v>13143454</v>
      </c>
      <c r="F2524" s="85">
        <v>8128411</v>
      </c>
      <c r="G2524" s="85">
        <v>0</v>
      </c>
      <c r="H2524" s="85">
        <v>0</v>
      </c>
      <c r="I2524" s="85">
        <v>0</v>
      </c>
      <c r="J2524" s="85">
        <v>763156</v>
      </c>
      <c r="K2524" s="85">
        <v>5635344</v>
      </c>
      <c r="L2524" s="85">
        <v>0</v>
      </c>
      <c r="M2524" s="85">
        <v>0</v>
      </c>
      <c r="N2524" s="85">
        <v>0</v>
      </c>
      <c r="O2524" s="153">
        <v>759523</v>
      </c>
      <c r="P2524" s="153">
        <v>970388</v>
      </c>
      <c r="Q2524" s="153">
        <v>0</v>
      </c>
      <c r="R2524" s="153">
        <v>0</v>
      </c>
      <c r="S2524" s="153">
        <v>0</v>
      </c>
      <c r="T2524" s="154" t="s">
        <v>4364</v>
      </c>
      <c r="U2524" s="154" t="s">
        <v>4364</v>
      </c>
      <c r="V2524" s="154" t="s">
        <v>4364</v>
      </c>
      <c r="W2524" s="86">
        <v>6.1407445933399996E-3</v>
      </c>
      <c r="X2524" s="86">
        <v>0</v>
      </c>
      <c r="Y2524" s="86">
        <v>-2.2140648000000001E-4</v>
      </c>
      <c r="Z2524" s="154" t="s">
        <v>4364</v>
      </c>
      <c r="AA2524" s="86">
        <v>0</v>
      </c>
      <c r="AB2524" s="154" t="s">
        <v>4364</v>
      </c>
      <c r="AC2524" s="154" t="s">
        <v>4364</v>
      </c>
      <c r="AD2524" s="154" t="s">
        <v>4364</v>
      </c>
      <c r="AE2524" s="154" t="s">
        <v>4364</v>
      </c>
      <c r="AF2524" s="154" t="s">
        <v>4364</v>
      </c>
      <c r="AG2524" s="86">
        <v>4.8387139680999998E-4</v>
      </c>
    </row>
    <row r="2525" spans="1:33" x14ac:dyDescent="0.35">
      <c r="A2525" s="84">
        <v>60304</v>
      </c>
      <c r="B2525" s="126">
        <v>46112</v>
      </c>
      <c r="C2525" s="84">
        <v>14761</v>
      </c>
      <c r="D2525" s="83" t="s">
        <v>2783</v>
      </c>
      <c r="E2525" s="85">
        <v>22743352</v>
      </c>
      <c r="F2525" s="85">
        <v>15872602</v>
      </c>
      <c r="G2525" s="85">
        <v>529250</v>
      </c>
      <c r="H2525" s="85">
        <v>0</v>
      </c>
      <c r="I2525" s="85">
        <v>0</v>
      </c>
      <c r="J2525" s="85">
        <v>4785174</v>
      </c>
      <c r="K2525" s="85">
        <v>7039136</v>
      </c>
      <c r="L2525" s="85">
        <v>0</v>
      </c>
      <c r="M2525" s="85">
        <v>0</v>
      </c>
      <c r="N2525" s="85">
        <v>0</v>
      </c>
      <c r="O2525" s="153">
        <v>339231</v>
      </c>
      <c r="P2525" s="153">
        <v>2280076</v>
      </c>
      <c r="Q2525" s="153">
        <v>344916</v>
      </c>
      <c r="R2525" s="153">
        <v>554819</v>
      </c>
      <c r="S2525" s="153">
        <v>0</v>
      </c>
      <c r="T2525" s="86">
        <v>3.5664430762000002E-3</v>
      </c>
      <c r="U2525" s="154" t="s">
        <v>4364</v>
      </c>
      <c r="V2525" s="86" t="s">
        <v>4364</v>
      </c>
      <c r="W2525" s="86">
        <v>1.19427923239E-2</v>
      </c>
      <c r="X2525" s="86">
        <v>2.01128358829E-3</v>
      </c>
      <c r="Y2525" s="86">
        <v>1.36597894535E-3</v>
      </c>
      <c r="Z2525" s="154" t="s">
        <v>4364</v>
      </c>
      <c r="AA2525" s="86">
        <v>0</v>
      </c>
      <c r="AB2525" s="86">
        <v>0</v>
      </c>
      <c r="AC2525" s="86">
        <v>0</v>
      </c>
      <c r="AD2525" s="154" t="s">
        <v>4364</v>
      </c>
      <c r="AE2525" s="86" t="s">
        <v>4364</v>
      </c>
      <c r="AF2525" s="86" t="s">
        <v>4364</v>
      </c>
      <c r="AG2525" s="86">
        <v>1.54759625139E-3</v>
      </c>
    </row>
    <row r="2526" spans="1:33" x14ac:dyDescent="0.35">
      <c r="A2526" s="84">
        <v>60307</v>
      </c>
      <c r="B2526" s="126">
        <v>46112</v>
      </c>
      <c r="C2526" s="84">
        <v>14764</v>
      </c>
      <c r="D2526" s="83" t="s">
        <v>2784</v>
      </c>
      <c r="E2526" s="85">
        <v>23966415</v>
      </c>
      <c r="F2526" s="85">
        <v>8567846</v>
      </c>
      <c r="G2526" s="85">
        <v>340833</v>
      </c>
      <c r="H2526" s="85">
        <v>0</v>
      </c>
      <c r="I2526" s="85">
        <v>0</v>
      </c>
      <c r="J2526" s="85">
        <v>2487884</v>
      </c>
      <c r="K2526" s="85">
        <v>3327965</v>
      </c>
      <c r="L2526" s="85">
        <v>0</v>
      </c>
      <c r="M2526" s="85">
        <v>0</v>
      </c>
      <c r="N2526" s="85">
        <v>0</v>
      </c>
      <c r="O2526" s="153">
        <v>729896</v>
      </c>
      <c r="P2526" s="153">
        <v>1051903</v>
      </c>
      <c r="Q2526" s="153">
        <v>629365</v>
      </c>
      <c r="R2526" s="153">
        <v>0</v>
      </c>
      <c r="S2526" s="153">
        <v>0</v>
      </c>
      <c r="T2526" s="154">
        <v>1.9977883071009998E-2</v>
      </c>
      <c r="U2526" s="154" t="s">
        <v>4364</v>
      </c>
      <c r="V2526" s="154" t="s">
        <v>4364</v>
      </c>
      <c r="W2526" s="86">
        <v>1.3605960261429999E-2</v>
      </c>
      <c r="X2526" s="86">
        <v>1.9112687265230001E-2</v>
      </c>
      <c r="Y2526" s="86">
        <v>0</v>
      </c>
      <c r="Z2526" s="154" t="s">
        <v>4364</v>
      </c>
      <c r="AA2526" s="86">
        <v>0</v>
      </c>
      <c r="AB2526" s="86">
        <v>0</v>
      </c>
      <c r="AC2526" s="86">
        <v>0</v>
      </c>
      <c r="AD2526" s="154" t="s">
        <v>4364</v>
      </c>
      <c r="AE2526" s="154" t="s">
        <v>4364</v>
      </c>
      <c r="AF2526" s="154" t="s">
        <v>4364</v>
      </c>
      <c r="AG2526" s="86">
        <v>6.97522037182E-3</v>
      </c>
    </row>
    <row r="2527" spans="1:33" x14ac:dyDescent="0.35">
      <c r="A2527" s="84">
        <v>60325</v>
      </c>
      <c r="B2527" s="126">
        <v>46112</v>
      </c>
      <c r="C2527" s="84">
        <v>14781</v>
      </c>
      <c r="D2527" s="83" t="s">
        <v>2785</v>
      </c>
      <c r="E2527" s="85">
        <v>55110396</v>
      </c>
      <c r="F2527" s="85">
        <v>28033841</v>
      </c>
      <c r="G2527" s="85">
        <v>1198182</v>
      </c>
      <c r="H2527" s="85">
        <v>0</v>
      </c>
      <c r="I2527" s="85">
        <v>0</v>
      </c>
      <c r="J2527" s="85">
        <v>8304422</v>
      </c>
      <c r="K2527" s="85">
        <v>6886741</v>
      </c>
      <c r="L2527" s="85">
        <v>0</v>
      </c>
      <c r="M2527" s="85">
        <v>0</v>
      </c>
      <c r="N2527" s="85">
        <v>0</v>
      </c>
      <c r="O2527" s="153">
        <v>916375</v>
      </c>
      <c r="P2527" s="153">
        <v>812573</v>
      </c>
      <c r="Q2527" s="153">
        <v>7569974</v>
      </c>
      <c r="R2527" s="153">
        <v>2345574</v>
      </c>
      <c r="S2527" s="153">
        <v>0</v>
      </c>
      <c r="T2527" s="86">
        <v>7.9751474426800004E-3</v>
      </c>
      <c r="U2527" s="154" t="s">
        <v>4364</v>
      </c>
      <c r="V2527" s="154" t="s">
        <v>4364</v>
      </c>
      <c r="W2527" s="86">
        <v>2.1699204395590001E-2</v>
      </c>
      <c r="X2527" s="86">
        <v>1.3002785282399999E-3</v>
      </c>
      <c r="Y2527" s="86">
        <v>4.3130155419500004E-3</v>
      </c>
      <c r="Z2527" s="154" t="s">
        <v>4364</v>
      </c>
      <c r="AA2527" s="86">
        <v>7.9909506452999993E-3</v>
      </c>
      <c r="AB2527" s="86">
        <v>8.7742351812000003E-4</v>
      </c>
      <c r="AC2527" s="86">
        <v>0</v>
      </c>
      <c r="AD2527" s="154" t="s">
        <v>4364</v>
      </c>
      <c r="AE2527" s="154" t="s">
        <v>4364</v>
      </c>
      <c r="AF2527" s="154" t="s">
        <v>4364</v>
      </c>
      <c r="AG2527" s="86">
        <v>3.0319412644499999E-3</v>
      </c>
    </row>
    <row r="2528" spans="1:33" x14ac:dyDescent="0.35">
      <c r="A2528" s="84">
        <v>60327</v>
      </c>
      <c r="B2528" s="126">
        <v>46112</v>
      </c>
      <c r="C2528" s="84">
        <v>14783</v>
      </c>
      <c r="D2528" s="83" t="s">
        <v>2786</v>
      </c>
      <c r="E2528" s="85">
        <v>67567854</v>
      </c>
      <c r="F2528" s="85">
        <v>43590109</v>
      </c>
      <c r="G2528" s="85">
        <v>1179586</v>
      </c>
      <c r="H2528" s="85">
        <v>0</v>
      </c>
      <c r="I2528" s="85">
        <v>0</v>
      </c>
      <c r="J2528" s="85">
        <v>4150744</v>
      </c>
      <c r="K2528" s="85">
        <v>14173837</v>
      </c>
      <c r="L2528" s="85">
        <v>0</v>
      </c>
      <c r="M2528" s="85">
        <v>2512011</v>
      </c>
      <c r="N2528" s="85">
        <v>198497</v>
      </c>
      <c r="O2528" s="153">
        <v>690237</v>
      </c>
      <c r="P2528" s="153">
        <v>2062865</v>
      </c>
      <c r="Q2528" s="153">
        <v>16784673</v>
      </c>
      <c r="R2528" s="153">
        <v>1837660</v>
      </c>
      <c r="S2528" s="153">
        <v>0</v>
      </c>
      <c r="T2528" s="154">
        <v>1.072033024445E-2</v>
      </c>
      <c r="U2528" s="154" t="s">
        <v>4364</v>
      </c>
      <c r="V2528" s="154" t="s">
        <v>4364</v>
      </c>
      <c r="W2528" s="86">
        <v>5.6619347283820003E-2</v>
      </c>
      <c r="X2528" s="154">
        <v>2.29888549497E-3</v>
      </c>
      <c r="Y2528" s="154">
        <v>2.8522775902899999E-3</v>
      </c>
      <c r="Z2528" s="154" t="s">
        <v>4364</v>
      </c>
      <c r="AA2528" s="154">
        <v>8.4848547480999997E-4</v>
      </c>
      <c r="AB2528" s="154">
        <v>0</v>
      </c>
      <c r="AC2528" s="154">
        <v>0</v>
      </c>
      <c r="AD2528" s="154" t="s">
        <v>4364</v>
      </c>
      <c r="AE2528" s="154">
        <v>0</v>
      </c>
      <c r="AF2528" s="154">
        <v>0</v>
      </c>
      <c r="AG2528" s="86">
        <v>3.44513089461E-3</v>
      </c>
    </row>
    <row r="2529" spans="1:33" x14ac:dyDescent="0.35">
      <c r="A2529" s="84">
        <v>60335</v>
      </c>
      <c r="B2529" s="126">
        <v>46112</v>
      </c>
      <c r="C2529" s="84">
        <v>14789</v>
      </c>
      <c r="D2529" s="83" t="s">
        <v>2787</v>
      </c>
      <c r="E2529" s="85">
        <v>89381429</v>
      </c>
      <c r="F2529" s="85">
        <v>64989303</v>
      </c>
      <c r="G2529" s="85">
        <v>776172</v>
      </c>
      <c r="H2529" s="85">
        <v>0</v>
      </c>
      <c r="I2529" s="85">
        <v>0</v>
      </c>
      <c r="J2529" s="85">
        <v>3031677</v>
      </c>
      <c r="K2529" s="85">
        <v>14266067</v>
      </c>
      <c r="L2529" s="85">
        <v>0</v>
      </c>
      <c r="M2529" s="85">
        <v>4777319</v>
      </c>
      <c r="N2529" s="85">
        <v>1055579</v>
      </c>
      <c r="O2529" s="153">
        <v>2007718</v>
      </c>
      <c r="P2529" s="153">
        <v>2906052</v>
      </c>
      <c r="Q2529" s="153">
        <v>35965734</v>
      </c>
      <c r="R2529" s="153">
        <v>202985</v>
      </c>
      <c r="S2529" s="153">
        <v>0</v>
      </c>
      <c r="T2529" s="86">
        <v>7.8585247331600001E-3</v>
      </c>
      <c r="U2529" s="154" t="s">
        <v>4364</v>
      </c>
      <c r="V2529" s="154" t="s">
        <v>4364</v>
      </c>
      <c r="W2529" s="86">
        <v>2.0839282899139999E-2</v>
      </c>
      <c r="X2529" s="86">
        <v>2.3048508016E-4</v>
      </c>
      <c r="Y2529" s="86">
        <v>5.7222770731399997E-3</v>
      </c>
      <c r="Z2529" s="154" t="s">
        <v>4364</v>
      </c>
      <c r="AA2529" s="86">
        <v>3.6604273660899998E-3</v>
      </c>
      <c r="AB2529" s="86">
        <v>2.3048518853999999E-4</v>
      </c>
      <c r="AC2529" s="86">
        <v>0</v>
      </c>
      <c r="AD2529" s="154" t="s">
        <v>4364</v>
      </c>
      <c r="AE2529" s="154">
        <v>0</v>
      </c>
      <c r="AF2529" s="154">
        <v>0</v>
      </c>
      <c r="AG2529" s="86">
        <v>2.46719988417E-3</v>
      </c>
    </row>
    <row r="2530" spans="1:33" x14ac:dyDescent="0.35">
      <c r="A2530" s="84">
        <v>60345</v>
      </c>
      <c r="B2530" s="126">
        <v>46112</v>
      </c>
      <c r="C2530" s="84">
        <v>14798</v>
      </c>
      <c r="D2530" s="83" t="s">
        <v>2788</v>
      </c>
      <c r="E2530" s="85">
        <v>172874250</v>
      </c>
      <c r="F2530" s="85">
        <v>88716979</v>
      </c>
      <c r="G2530" s="85">
        <v>884249</v>
      </c>
      <c r="H2530" s="85">
        <v>0</v>
      </c>
      <c r="I2530" s="85">
        <v>0</v>
      </c>
      <c r="J2530" s="85">
        <v>10999733</v>
      </c>
      <c r="K2530" s="85">
        <v>45545441</v>
      </c>
      <c r="L2530" s="85">
        <v>0</v>
      </c>
      <c r="M2530" s="85">
        <v>0</v>
      </c>
      <c r="N2530" s="85">
        <v>0</v>
      </c>
      <c r="O2530" s="153">
        <v>3169064</v>
      </c>
      <c r="P2530" s="153">
        <v>16012033</v>
      </c>
      <c r="Q2530" s="153">
        <v>11346286</v>
      </c>
      <c r="R2530" s="153">
        <v>760173</v>
      </c>
      <c r="S2530" s="153">
        <v>0</v>
      </c>
      <c r="T2530" s="154">
        <v>6.7021534413700002E-3</v>
      </c>
      <c r="U2530" s="154" t="s">
        <v>4364</v>
      </c>
      <c r="V2530" s="154" t="s">
        <v>4364</v>
      </c>
      <c r="W2530" s="86">
        <v>6.8579527057499997E-3</v>
      </c>
      <c r="X2530" s="86">
        <v>-2.202296455E-4</v>
      </c>
      <c r="Y2530" s="86">
        <v>1.78805153173E-3</v>
      </c>
      <c r="Z2530" s="154" t="s">
        <v>4364</v>
      </c>
      <c r="AA2530" s="86">
        <v>2.7165200611200002E-3</v>
      </c>
      <c r="AB2530" s="154">
        <v>0</v>
      </c>
      <c r="AC2530" s="154">
        <v>0</v>
      </c>
      <c r="AD2530" s="154" t="s">
        <v>4364</v>
      </c>
      <c r="AE2530" s="154" t="s">
        <v>4364</v>
      </c>
      <c r="AF2530" s="154" t="s">
        <v>4364</v>
      </c>
      <c r="AG2530" s="86">
        <v>1.7082138509299999E-3</v>
      </c>
    </row>
    <row r="2531" spans="1:33" x14ac:dyDescent="0.35">
      <c r="A2531" s="84">
        <v>60346</v>
      </c>
      <c r="B2531" s="126">
        <v>46112</v>
      </c>
      <c r="C2531" s="84">
        <v>14799</v>
      </c>
      <c r="D2531" s="83" t="s">
        <v>2789</v>
      </c>
      <c r="E2531" s="85">
        <v>73801702</v>
      </c>
      <c r="F2531" s="85">
        <v>39479239</v>
      </c>
      <c r="G2531" s="85">
        <v>0</v>
      </c>
      <c r="H2531" s="85">
        <v>0</v>
      </c>
      <c r="I2531" s="85">
        <v>0</v>
      </c>
      <c r="J2531" s="85">
        <v>8919958</v>
      </c>
      <c r="K2531" s="85">
        <v>18877402</v>
      </c>
      <c r="L2531" s="85">
        <v>0</v>
      </c>
      <c r="M2531" s="85">
        <v>0</v>
      </c>
      <c r="N2531" s="85">
        <v>0</v>
      </c>
      <c r="O2531" s="153">
        <v>1537277</v>
      </c>
      <c r="P2531" s="153">
        <v>4777631</v>
      </c>
      <c r="Q2531" s="153">
        <v>3346968</v>
      </c>
      <c r="R2531" s="153">
        <v>2020003</v>
      </c>
      <c r="S2531" s="153">
        <v>0</v>
      </c>
      <c r="T2531" s="86">
        <v>8.3905214712200003E-3</v>
      </c>
      <c r="U2531" s="154" t="s">
        <v>4364</v>
      </c>
      <c r="V2531" s="86" t="s">
        <v>4364</v>
      </c>
      <c r="W2531" s="86">
        <v>1.8940268476099999E-2</v>
      </c>
      <c r="X2531" s="86">
        <v>1.594964482E-5</v>
      </c>
      <c r="Y2531" s="86">
        <v>1.36239789325E-3</v>
      </c>
      <c r="Z2531" s="154" t="s">
        <v>4364</v>
      </c>
      <c r="AA2531" s="86">
        <v>-7.0118384839999996E-4</v>
      </c>
      <c r="AB2531" s="86">
        <v>0</v>
      </c>
      <c r="AC2531" s="86">
        <v>1.82826037094E-3</v>
      </c>
      <c r="AD2531" s="154" t="s">
        <v>4364</v>
      </c>
      <c r="AE2531" s="86" t="s">
        <v>4364</v>
      </c>
      <c r="AF2531" s="86" t="s">
        <v>4364</v>
      </c>
      <c r="AG2531" s="86">
        <v>1.7009754803900001E-3</v>
      </c>
    </row>
    <row r="2532" spans="1:33" x14ac:dyDescent="0.35">
      <c r="A2532" s="84">
        <v>60363</v>
      </c>
      <c r="B2532" s="126">
        <v>46112</v>
      </c>
      <c r="C2532" s="84">
        <v>14812</v>
      </c>
      <c r="D2532" s="83" t="s">
        <v>2790</v>
      </c>
      <c r="E2532" s="85">
        <v>228808468</v>
      </c>
      <c r="F2532" s="85">
        <v>64768216</v>
      </c>
      <c r="G2532" s="85">
        <v>5664116</v>
      </c>
      <c r="H2532" s="85">
        <v>0</v>
      </c>
      <c r="I2532" s="85">
        <v>0</v>
      </c>
      <c r="J2532" s="85">
        <v>15194304</v>
      </c>
      <c r="K2532" s="85">
        <v>18432821</v>
      </c>
      <c r="L2532" s="85">
        <v>0</v>
      </c>
      <c r="M2532" s="85">
        <v>1015212</v>
      </c>
      <c r="N2532" s="85">
        <v>0</v>
      </c>
      <c r="O2532" s="153">
        <v>1513168</v>
      </c>
      <c r="P2532" s="153">
        <v>1188677</v>
      </c>
      <c r="Q2532" s="153">
        <v>18422203</v>
      </c>
      <c r="R2532" s="153">
        <v>3337716</v>
      </c>
      <c r="S2532" s="153">
        <v>0</v>
      </c>
      <c r="T2532" s="154">
        <v>3.5294229155899998E-2</v>
      </c>
      <c r="U2532" s="154" t="s">
        <v>4364</v>
      </c>
      <c r="V2532" s="154" t="s">
        <v>4364</v>
      </c>
      <c r="W2532" s="86">
        <v>6.2203917242879998E-2</v>
      </c>
      <c r="X2532" s="86">
        <v>1.23937982885E-3</v>
      </c>
      <c r="Y2532" s="86">
        <v>8.4642904554199996E-3</v>
      </c>
      <c r="Z2532" s="154" t="s">
        <v>4364</v>
      </c>
      <c r="AA2532" s="86">
        <v>0</v>
      </c>
      <c r="AB2532" s="154">
        <v>0</v>
      </c>
      <c r="AC2532" s="154">
        <v>0</v>
      </c>
      <c r="AD2532" s="154" t="s">
        <v>4364</v>
      </c>
      <c r="AE2532" s="154">
        <v>0</v>
      </c>
      <c r="AF2532" s="154" t="s">
        <v>4364</v>
      </c>
      <c r="AG2532" s="86">
        <v>7.9381507412599993E-3</v>
      </c>
    </row>
    <row r="2533" spans="1:33" x14ac:dyDescent="0.35">
      <c r="A2533" s="84">
        <v>60369</v>
      </c>
      <c r="B2533" s="126">
        <v>46112</v>
      </c>
      <c r="C2533" s="84">
        <v>14817</v>
      </c>
      <c r="D2533" s="83" t="s">
        <v>2791</v>
      </c>
      <c r="E2533" s="85">
        <v>67721998</v>
      </c>
      <c r="F2533" s="85">
        <v>29700241</v>
      </c>
      <c r="G2533" s="85">
        <v>0</v>
      </c>
      <c r="H2533" s="85">
        <v>0</v>
      </c>
      <c r="I2533" s="85">
        <v>0</v>
      </c>
      <c r="J2533" s="85">
        <v>910116</v>
      </c>
      <c r="K2533" s="85">
        <v>2252324</v>
      </c>
      <c r="L2533" s="85">
        <v>0</v>
      </c>
      <c r="M2533" s="85">
        <v>0</v>
      </c>
      <c r="N2533" s="85">
        <v>0</v>
      </c>
      <c r="O2533" s="153">
        <v>2549189</v>
      </c>
      <c r="P2533" s="153">
        <v>220674</v>
      </c>
      <c r="Q2533" s="153">
        <v>16539970</v>
      </c>
      <c r="R2533" s="153">
        <v>7227968</v>
      </c>
      <c r="S2533" s="153">
        <v>0</v>
      </c>
      <c r="T2533" s="86">
        <v>1.2128787645600001E-3</v>
      </c>
      <c r="U2533" s="154" t="s">
        <v>4364</v>
      </c>
      <c r="V2533" s="154" t="s">
        <v>4364</v>
      </c>
      <c r="W2533" s="86">
        <v>8.2445337910740005E-2</v>
      </c>
      <c r="X2533" s="86">
        <v>1.5181665129899999E-3</v>
      </c>
      <c r="Y2533" s="86">
        <v>6.7488327929100004E-3</v>
      </c>
      <c r="Z2533" s="154" t="s">
        <v>4364</v>
      </c>
      <c r="AA2533" s="86">
        <v>2.5259705979999999E-4</v>
      </c>
      <c r="AB2533" s="86">
        <v>0</v>
      </c>
      <c r="AC2533" s="86">
        <v>0</v>
      </c>
      <c r="AD2533" s="154" t="s">
        <v>4364</v>
      </c>
      <c r="AE2533" s="154" t="s">
        <v>4364</v>
      </c>
      <c r="AF2533" s="154" t="s">
        <v>4364</v>
      </c>
      <c r="AG2533" s="86">
        <v>1.119517675671E-2</v>
      </c>
    </row>
    <row r="2534" spans="1:33" x14ac:dyDescent="0.35">
      <c r="A2534" s="84">
        <v>60377</v>
      </c>
      <c r="B2534" s="126">
        <v>46112</v>
      </c>
      <c r="C2534" s="84">
        <v>14824</v>
      </c>
      <c r="D2534" s="83" t="s">
        <v>2792</v>
      </c>
      <c r="E2534" s="85">
        <v>158862997</v>
      </c>
      <c r="F2534" s="85">
        <v>117915576</v>
      </c>
      <c r="G2534" s="85">
        <v>1920615</v>
      </c>
      <c r="H2534" s="85">
        <v>0</v>
      </c>
      <c r="I2534" s="85">
        <v>0</v>
      </c>
      <c r="J2534" s="85">
        <v>3759988</v>
      </c>
      <c r="K2534" s="85">
        <v>10230250</v>
      </c>
      <c r="L2534" s="85">
        <v>0</v>
      </c>
      <c r="M2534" s="85">
        <v>32617666</v>
      </c>
      <c r="N2534" s="85">
        <v>11390981</v>
      </c>
      <c r="O2534" s="153">
        <v>1375898</v>
      </c>
      <c r="P2534" s="153">
        <v>6082663</v>
      </c>
      <c r="Q2534" s="153">
        <v>40768818</v>
      </c>
      <c r="R2534" s="153">
        <v>9768695</v>
      </c>
      <c r="S2534" s="153">
        <v>0</v>
      </c>
      <c r="T2534" s="86">
        <v>8.8158271846599991E-3</v>
      </c>
      <c r="U2534" s="154" t="s">
        <v>4364</v>
      </c>
      <c r="V2534" s="154" t="s">
        <v>4364</v>
      </c>
      <c r="W2534" s="86">
        <v>1.2842190500550001E-2</v>
      </c>
      <c r="X2534" s="86">
        <v>8.5209646942000004E-4</v>
      </c>
      <c r="Y2534" s="86">
        <v>6.30911334378E-3</v>
      </c>
      <c r="Z2534" s="154" t="s">
        <v>4364</v>
      </c>
      <c r="AA2534" s="154">
        <v>1.2580805451999999E-4</v>
      </c>
      <c r="AB2534" s="86">
        <v>0</v>
      </c>
      <c r="AC2534" s="86">
        <v>0</v>
      </c>
      <c r="AD2534" s="154">
        <v>0</v>
      </c>
      <c r="AE2534" s="154">
        <v>0</v>
      </c>
      <c r="AF2534" s="154">
        <v>0</v>
      </c>
      <c r="AG2534" s="86">
        <v>1.2911819395500001E-3</v>
      </c>
    </row>
    <row r="2535" spans="1:33" x14ac:dyDescent="0.35">
      <c r="A2535" s="84">
        <v>60378</v>
      </c>
      <c r="B2535" s="126">
        <v>46112</v>
      </c>
      <c r="C2535" s="84">
        <v>14825</v>
      </c>
      <c r="D2535" s="83" t="s">
        <v>2793</v>
      </c>
      <c r="E2535" s="85">
        <v>49188345</v>
      </c>
      <c r="F2535" s="85">
        <v>26240633</v>
      </c>
      <c r="G2535" s="85">
        <v>1300284</v>
      </c>
      <c r="H2535" s="85">
        <v>0</v>
      </c>
      <c r="I2535" s="85">
        <v>0</v>
      </c>
      <c r="J2535" s="85">
        <v>8430484</v>
      </c>
      <c r="K2535" s="85">
        <v>7464927</v>
      </c>
      <c r="L2535" s="85">
        <v>0</v>
      </c>
      <c r="M2535" s="85">
        <v>0</v>
      </c>
      <c r="N2535" s="85">
        <v>0</v>
      </c>
      <c r="O2535" s="153">
        <v>3242237</v>
      </c>
      <c r="P2535" s="153">
        <v>1596391</v>
      </c>
      <c r="Q2535" s="153">
        <v>2408146</v>
      </c>
      <c r="R2535" s="153">
        <v>1567961</v>
      </c>
      <c r="S2535" s="153">
        <v>230199</v>
      </c>
      <c r="T2535" s="86">
        <v>8.7886484245200003E-3</v>
      </c>
      <c r="U2535" s="154" t="s">
        <v>4364</v>
      </c>
      <c r="V2535" s="154" t="s">
        <v>4364</v>
      </c>
      <c r="W2535" s="86">
        <v>1.6213851240469999E-2</v>
      </c>
      <c r="X2535" s="86">
        <v>-3.5559247039999999E-4</v>
      </c>
      <c r="Y2535" s="86">
        <v>3.3028324259400002E-3</v>
      </c>
      <c r="Z2535" s="154" t="s">
        <v>4364</v>
      </c>
      <c r="AA2535" s="86">
        <v>1.7893164977699999E-3</v>
      </c>
      <c r="AB2535" s="86">
        <v>0</v>
      </c>
      <c r="AC2535" s="154">
        <v>0</v>
      </c>
      <c r="AD2535" s="154">
        <v>0</v>
      </c>
      <c r="AE2535" s="154" t="s">
        <v>4364</v>
      </c>
      <c r="AF2535" s="154" t="s">
        <v>4364</v>
      </c>
      <c r="AG2535" s="86">
        <v>3.2798818785899999E-3</v>
      </c>
    </row>
    <row r="2536" spans="1:33" x14ac:dyDescent="0.35">
      <c r="A2536" s="84">
        <v>60383</v>
      </c>
      <c r="B2536" s="126">
        <v>46112</v>
      </c>
      <c r="C2536" s="84">
        <v>14830</v>
      </c>
      <c r="D2536" s="83" t="s">
        <v>2794</v>
      </c>
      <c r="E2536" s="85">
        <v>136766416</v>
      </c>
      <c r="F2536" s="85">
        <v>90847399</v>
      </c>
      <c r="G2536" s="85">
        <v>4273245</v>
      </c>
      <c r="H2536" s="85">
        <v>0</v>
      </c>
      <c r="I2536" s="85">
        <v>0</v>
      </c>
      <c r="J2536" s="85">
        <v>24425584</v>
      </c>
      <c r="K2536" s="85">
        <v>27057412</v>
      </c>
      <c r="L2536" s="85">
        <v>0</v>
      </c>
      <c r="M2536" s="85">
        <v>0</v>
      </c>
      <c r="N2536" s="85">
        <v>0</v>
      </c>
      <c r="O2536" s="153">
        <v>2540534</v>
      </c>
      <c r="P2536" s="153">
        <v>7975078</v>
      </c>
      <c r="Q2536" s="153">
        <v>18749160</v>
      </c>
      <c r="R2536" s="153">
        <v>5826386</v>
      </c>
      <c r="S2536" s="153">
        <v>0</v>
      </c>
      <c r="T2536" s="154">
        <v>1.338796068229E-2</v>
      </c>
      <c r="U2536" s="154" t="s">
        <v>4364</v>
      </c>
      <c r="V2536" s="154" t="s">
        <v>4364</v>
      </c>
      <c r="W2536" s="86">
        <v>2.1697410148019999E-2</v>
      </c>
      <c r="X2536" s="86">
        <v>3.0552043814999999E-4</v>
      </c>
      <c r="Y2536" s="86">
        <v>1.7496839556799999E-3</v>
      </c>
      <c r="Z2536" s="154" t="s">
        <v>4364</v>
      </c>
      <c r="AA2536" s="86">
        <v>2.35353714149E-3</v>
      </c>
      <c r="AB2536" s="154">
        <v>0</v>
      </c>
      <c r="AC2536" s="154">
        <v>0</v>
      </c>
      <c r="AD2536" s="154" t="s">
        <v>4364</v>
      </c>
      <c r="AE2536" s="154" t="s">
        <v>4364</v>
      </c>
      <c r="AF2536" s="154" t="s">
        <v>4364</v>
      </c>
      <c r="AG2536" s="86">
        <v>2.2024151471100001E-3</v>
      </c>
    </row>
    <row r="2537" spans="1:33" x14ac:dyDescent="0.35">
      <c r="A2537" s="84">
        <v>60388</v>
      </c>
      <c r="B2537" s="126">
        <v>46112</v>
      </c>
      <c r="C2537" s="84">
        <v>14835</v>
      </c>
      <c r="D2537" s="83" t="s">
        <v>2795</v>
      </c>
      <c r="E2537" s="85">
        <v>30220262</v>
      </c>
      <c r="F2537" s="85">
        <v>25244113</v>
      </c>
      <c r="G2537" s="85">
        <v>125951</v>
      </c>
      <c r="H2537" s="85">
        <v>0</v>
      </c>
      <c r="I2537" s="85">
        <v>0</v>
      </c>
      <c r="J2537" s="85">
        <v>1815307</v>
      </c>
      <c r="K2537" s="85">
        <v>2290822</v>
      </c>
      <c r="L2537" s="85">
        <v>0</v>
      </c>
      <c r="M2537" s="85">
        <v>0</v>
      </c>
      <c r="N2537" s="85">
        <v>0</v>
      </c>
      <c r="O2537" s="153">
        <v>152840</v>
      </c>
      <c r="P2537" s="153">
        <v>2338066</v>
      </c>
      <c r="Q2537" s="153">
        <v>17985696</v>
      </c>
      <c r="R2537" s="153">
        <v>535431</v>
      </c>
      <c r="S2537" s="153">
        <v>0</v>
      </c>
      <c r="T2537" s="86">
        <v>3.3518757422910002E-2</v>
      </c>
      <c r="U2537" s="154" t="s">
        <v>4364</v>
      </c>
      <c r="V2537" s="154" t="s">
        <v>4364</v>
      </c>
      <c r="W2537" s="86">
        <v>5.324952554983E-2</v>
      </c>
      <c r="X2537" s="86">
        <v>0</v>
      </c>
      <c r="Y2537" s="86">
        <v>0</v>
      </c>
      <c r="Z2537" s="154" t="s">
        <v>4364</v>
      </c>
      <c r="AA2537" s="86">
        <v>0</v>
      </c>
      <c r="AB2537" s="86">
        <v>0</v>
      </c>
      <c r="AC2537" s="86">
        <v>0</v>
      </c>
      <c r="AD2537" s="154" t="s">
        <v>4364</v>
      </c>
      <c r="AE2537" s="154" t="s">
        <v>4364</v>
      </c>
      <c r="AF2537" s="86">
        <v>0</v>
      </c>
      <c r="AG2537" s="86">
        <v>4.1464530288E-4</v>
      </c>
    </row>
    <row r="2538" spans="1:33" x14ac:dyDescent="0.35">
      <c r="A2538" s="84">
        <v>60389</v>
      </c>
      <c r="B2538" s="126">
        <v>46112</v>
      </c>
      <c r="C2538" s="84">
        <v>14836</v>
      </c>
      <c r="D2538" s="83" t="s">
        <v>2796</v>
      </c>
      <c r="E2538" s="85">
        <v>22766271</v>
      </c>
      <c r="F2538" s="85">
        <v>6915719</v>
      </c>
      <c r="G2538" s="85">
        <v>548321</v>
      </c>
      <c r="H2538" s="85">
        <v>0</v>
      </c>
      <c r="I2538" s="85">
        <v>0</v>
      </c>
      <c r="J2538" s="85">
        <v>1615340</v>
      </c>
      <c r="K2538" s="85">
        <v>155649</v>
      </c>
      <c r="L2538" s="85">
        <v>0</v>
      </c>
      <c r="M2538" s="85">
        <v>0</v>
      </c>
      <c r="N2538" s="85">
        <v>0</v>
      </c>
      <c r="O2538" s="153">
        <v>454386</v>
      </c>
      <c r="P2538" s="153">
        <v>0</v>
      </c>
      <c r="Q2538" s="153">
        <v>3689371</v>
      </c>
      <c r="R2538" s="153">
        <v>452652</v>
      </c>
      <c r="S2538" s="153">
        <v>0</v>
      </c>
      <c r="T2538" s="154">
        <v>8.6907582154999996E-3</v>
      </c>
      <c r="U2538" s="154" t="s">
        <v>4364</v>
      </c>
      <c r="V2538" s="154" t="s">
        <v>4364</v>
      </c>
      <c r="W2538" s="86">
        <v>4.2990280761659998E-2</v>
      </c>
      <c r="X2538" s="86">
        <v>0</v>
      </c>
      <c r="Y2538" s="86">
        <v>0</v>
      </c>
      <c r="Z2538" s="154" t="s">
        <v>4364</v>
      </c>
      <c r="AA2538" s="86" t="s">
        <v>4364</v>
      </c>
      <c r="AB2538" s="154">
        <v>0</v>
      </c>
      <c r="AC2538" s="154">
        <v>0</v>
      </c>
      <c r="AD2538" s="154" t="s">
        <v>4364</v>
      </c>
      <c r="AE2538" s="154" t="s">
        <v>4364</v>
      </c>
      <c r="AF2538" s="154" t="s">
        <v>4364</v>
      </c>
      <c r="AG2538" s="86">
        <v>3.35211624051E-3</v>
      </c>
    </row>
    <row r="2539" spans="1:33" x14ac:dyDescent="0.35">
      <c r="A2539" s="84">
        <v>60390</v>
      </c>
      <c r="B2539" s="126">
        <v>46112</v>
      </c>
      <c r="C2539" s="84">
        <v>14837</v>
      </c>
      <c r="D2539" s="83" t="s">
        <v>2797</v>
      </c>
      <c r="E2539" s="85">
        <v>23505374</v>
      </c>
      <c r="F2539" s="85">
        <v>11901654</v>
      </c>
      <c r="G2539" s="85">
        <v>18618</v>
      </c>
      <c r="H2539" s="85">
        <v>0</v>
      </c>
      <c r="I2539" s="85">
        <v>0</v>
      </c>
      <c r="J2539" s="85">
        <v>2886741</v>
      </c>
      <c r="K2539" s="85">
        <v>6807029</v>
      </c>
      <c r="L2539" s="85">
        <v>0</v>
      </c>
      <c r="M2539" s="85">
        <v>0</v>
      </c>
      <c r="N2539" s="85">
        <v>0</v>
      </c>
      <c r="O2539" s="153">
        <v>1361536</v>
      </c>
      <c r="P2539" s="153">
        <v>39821</v>
      </c>
      <c r="Q2539" s="153">
        <v>787909</v>
      </c>
      <c r="R2539" s="153">
        <v>0</v>
      </c>
      <c r="S2539" s="153">
        <v>0</v>
      </c>
      <c r="T2539" s="154">
        <v>0</v>
      </c>
      <c r="U2539" s="154" t="s">
        <v>4364</v>
      </c>
      <c r="V2539" s="154" t="s">
        <v>4364</v>
      </c>
      <c r="W2539" s="86">
        <v>2.610009226862E-2</v>
      </c>
      <c r="X2539" s="86">
        <v>1.87842376301E-3</v>
      </c>
      <c r="Y2539" s="86">
        <v>4.6834243261600003E-3</v>
      </c>
      <c r="Z2539" s="154" t="s">
        <v>4364</v>
      </c>
      <c r="AA2539" s="86">
        <v>0</v>
      </c>
      <c r="AB2539" s="86">
        <v>0</v>
      </c>
      <c r="AC2539" s="86">
        <v>0</v>
      </c>
      <c r="AD2539" s="154" t="s">
        <v>4364</v>
      </c>
      <c r="AE2539" s="154" t="s">
        <v>4364</v>
      </c>
      <c r="AF2539" s="154" t="s">
        <v>4364</v>
      </c>
      <c r="AG2539" s="86">
        <v>6.63084835197E-3</v>
      </c>
    </row>
    <row r="2540" spans="1:33" x14ac:dyDescent="0.35">
      <c r="A2540" s="84">
        <v>60392</v>
      </c>
      <c r="B2540" s="126">
        <v>46112</v>
      </c>
      <c r="C2540" s="84">
        <v>14839</v>
      </c>
      <c r="D2540" s="83" t="s">
        <v>2798</v>
      </c>
      <c r="E2540" s="85">
        <v>13521082</v>
      </c>
      <c r="F2540" s="85">
        <v>5801425</v>
      </c>
      <c r="G2540" s="85">
        <v>0</v>
      </c>
      <c r="H2540" s="85">
        <v>0</v>
      </c>
      <c r="I2540" s="85">
        <v>0</v>
      </c>
      <c r="J2540" s="85">
        <v>226276</v>
      </c>
      <c r="K2540" s="85">
        <v>289911</v>
      </c>
      <c r="L2540" s="85">
        <v>0</v>
      </c>
      <c r="M2540" s="85">
        <v>1564</v>
      </c>
      <c r="N2540" s="85">
        <v>0</v>
      </c>
      <c r="O2540" s="153">
        <v>367167</v>
      </c>
      <c r="P2540" s="153">
        <v>5172</v>
      </c>
      <c r="Q2540" s="153">
        <v>3656228</v>
      </c>
      <c r="R2540" s="153">
        <v>1255107</v>
      </c>
      <c r="S2540" s="153">
        <v>0</v>
      </c>
      <c r="T2540" s="86" t="s">
        <v>4364</v>
      </c>
      <c r="U2540" s="154" t="s">
        <v>4364</v>
      </c>
      <c r="V2540" s="154" t="s">
        <v>4364</v>
      </c>
      <c r="W2540" s="86">
        <v>2.330844795262E-2</v>
      </c>
      <c r="X2540" s="86">
        <v>0</v>
      </c>
      <c r="Y2540" s="86">
        <v>6.03813643044E-3</v>
      </c>
      <c r="Z2540" s="154" t="s">
        <v>4364</v>
      </c>
      <c r="AA2540" s="86">
        <v>1.068003487358E-2</v>
      </c>
      <c r="AB2540" s="86">
        <v>0</v>
      </c>
      <c r="AC2540" s="86">
        <v>0</v>
      </c>
      <c r="AD2540" s="154" t="s">
        <v>4364</v>
      </c>
      <c r="AE2540" s="86">
        <v>0</v>
      </c>
      <c r="AF2540" s="86" t="s">
        <v>4364</v>
      </c>
      <c r="AG2540" s="86">
        <v>1.87043518798E-3</v>
      </c>
    </row>
    <row r="2541" spans="1:33" x14ac:dyDescent="0.35">
      <c r="A2541" s="84">
        <v>60396</v>
      </c>
      <c r="B2541" s="126">
        <v>46112</v>
      </c>
      <c r="C2541" s="84">
        <v>14843</v>
      </c>
      <c r="D2541" s="83" t="s">
        <v>2799</v>
      </c>
      <c r="E2541" s="85">
        <v>6199038</v>
      </c>
      <c r="F2541" s="85">
        <v>3006859</v>
      </c>
      <c r="G2541" s="85">
        <v>0</v>
      </c>
      <c r="H2541" s="85">
        <v>0</v>
      </c>
      <c r="I2541" s="85">
        <v>0</v>
      </c>
      <c r="J2541" s="85">
        <v>1264064</v>
      </c>
      <c r="K2541" s="85">
        <v>1420988</v>
      </c>
      <c r="L2541" s="85">
        <v>0</v>
      </c>
      <c r="M2541" s="85">
        <v>0</v>
      </c>
      <c r="N2541" s="85">
        <v>0</v>
      </c>
      <c r="O2541" s="153">
        <v>21232</v>
      </c>
      <c r="P2541" s="153">
        <v>300582</v>
      </c>
      <c r="Q2541" s="153">
        <v>0</v>
      </c>
      <c r="R2541" s="153">
        <v>0</v>
      </c>
      <c r="S2541" s="153">
        <v>0</v>
      </c>
      <c r="T2541" s="154" t="s">
        <v>4364</v>
      </c>
      <c r="U2541" s="86" t="s">
        <v>4364</v>
      </c>
      <c r="V2541" s="154" t="s">
        <v>4364</v>
      </c>
      <c r="W2541" s="86">
        <v>3.5399995014100002E-3</v>
      </c>
      <c r="X2541" s="86">
        <v>0</v>
      </c>
      <c r="Y2541" s="86">
        <v>0</v>
      </c>
      <c r="Z2541" s="154" t="s">
        <v>4364</v>
      </c>
      <c r="AA2541" s="86">
        <v>0</v>
      </c>
      <c r="AB2541" s="86" t="s">
        <v>4364</v>
      </c>
      <c r="AC2541" s="86" t="s">
        <v>4364</v>
      </c>
      <c r="AD2541" s="154" t="s">
        <v>4364</v>
      </c>
      <c r="AE2541" s="86" t="s">
        <v>4364</v>
      </c>
      <c r="AF2541" s="86" t="s">
        <v>4364</v>
      </c>
      <c r="AG2541" s="86">
        <v>3.66479891E-5</v>
      </c>
    </row>
    <row r="2542" spans="1:33" x14ac:dyDescent="0.35">
      <c r="A2542" s="84">
        <v>60400</v>
      </c>
      <c r="B2542" s="126">
        <v>46112</v>
      </c>
      <c r="C2542" s="84">
        <v>14847</v>
      </c>
      <c r="D2542" s="83" t="s">
        <v>2800</v>
      </c>
      <c r="E2542" s="85">
        <v>431782156</v>
      </c>
      <c r="F2542" s="85">
        <v>205604466</v>
      </c>
      <c r="G2542" s="85">
        <v>11804</v>
      </c>
      <c r="H2542" s="85">
        <v>0</v>
      </c>
      <c r="I2542" s="85">
        <v>0</v>
      </c>
      <c r="J2542" s="85">
        <v>38955918</v>
      </c>
      <c r="K2542" s="85">
        <v>43316344</v>
      </c>
      <c r="L2542" s="85">
        <v>0</v>
      </c>
      <c r="M2542" s="85">
        <v>63740489</v>
      </c>
      <c r="N2542" s="85">
        <v>10284085</v>
      </c>
      <c r="O2542" s="153">
        <v>10424477</v>
      </c>
      <c r="P2542" s="153">
        <v>2321565</v>
      </c>
      <c r="Q2542" s="153">
        <v>29887986</v>
      </c>
      <c r="R2542" s="153">
        <v>6661798</v>
      </c>
      <c r="S2542" s="153">
        <v>0</v>
      </c>
      <c r="T2542" s="86">
        <v>2.7572847368039999E-2</v>
      </c>
      <c r="U2542" s="154" t="s">
        <v>4364</v>
      </c>
      <c r="V2542" s="154" t="s">
        <v>4364</v>
      </c>
      <c r="W2542" s="86">
        <v>7.9463204693640002E-2</v>
      </c>
      <c r="X2542" s="86">
        <v>2.6076777240040001E-2</v>
      </c>
      <c r="Y2542" s="86">
        <v>4.243035006767E-2</v>
      </c>
      <c r="Z2542" s="154" t="s">
        <v>4364</v>
      </c>
      <c r="AA2542" s="86">
        <v>6.9454813311000004E-4</v>
      </c>
      <c r="AB2542" s="86">
        <v>0</v>
      </c>
      <c r="AC2542" s="86">
        <v>8.1733914500000003E-5</v>
      </c>
      <c r="AD2542" s="154" t="s">
        <v>4364</v>
      </c>
      <c r="AE2542" s="154">
        <v>0</v>
      </c>
      <c r="AF2542" s="154">
        <v>3.3705309850200001E-3</v>
      </c>
      <c r="AG2542" s="86">
        <v>2.2029288072090002E-2</v>
      </c>
    </row>
    <row r="2543" spans="1:33" x14ac:dyDescent="0.35">
      <c r="A2543" s="84">
        <v>60406</v>
      </c>
      <c r="B2543" s="126">
        <v>46112</v>
      </c>
      <c r="C2543" s="84">
        <v>14852</v>
      </c>
      <c r="D2543" s="83" t="s">
        <v>2801</v>
      </c>
      <c r="E2543" s="85">
        <v>339092254</v>
      </c>
      <c r="F2543" s="85">
        <v>210358580</v>
      </c>
      <c r="G2543" s="85">
        <v>11167446</v>
      </c>
      <c r="H2543" s="85">
        <v>0</v>
      </c>
      <c r="I2543" s="85">
        <v>0</v>
      </c>
      <c r="J2543" s="85">
        <v>16636320</v>
      </c>
      <c r="K2543" s="85">
        <v>58517038</v>
      </c>
      <c r="L2543" s="85">
        <v>0</v>
      </c>
      <c r="M2543" s="85">
        <v>15718856</v>
      </c>
      <c r="N2543" s="85">
        <v>0</v>
      </c>
      <c r="O2543" s="153">
        <v>9626842</v>
      </c>
      <c r="P2543" s="153">
        <v>11547239</v>
      </c>
      <c r="Q2543" s="153">
        <v>53120337</v>
      </c>
      <c r="R2543" s="153">
        <v>33987160</v>
      </c>
      <c r="S2543" s="153">
        <v>37342</v>
      </c>
      <c r="T2543" s="86">
        <v>3.1452527461849997E-2</v>
      </c>
      <c r="U2543" s="154" t="s">
        <v>4364</v>
      </c>
      <c r="V2543" s="154" t="s">
        <v>4364</v>
      </c>
      <c r="W2543" s="86">
        <v>4.3705641085410002E-2</v>
      </c>
      <c r="X2543" s="86">
        <v>2.4559249312999999E-4</v>
      </c>
      <c r="Y2543" s="86">
        <v>3.2332811376200002E-3</v>
      </c>
      <c r="Z2543" s="154" t="s">
        <v>4364</v>
      </c>
      <c r="AA2543" s="86">
        <v>5.1784341863499997E-3</v>
      </c>
      <c r="AB2543" s="86">
        <v>0</v>
      </c>
      <c r="AC2543" s="86">
        <v>4.5203145421999997E-4</v>
      </c>
      <c r="AD2543" s="154">
        <v>0</v>
      </c>
      <c r="AE2543" s="86">
        <v>0</v>
      </c>
      <c r="AF2543" s="154">
        <v>0</v>
      </c>
      <c r="AG2543" s="86">
        <v>5.30832988412E-3</v>
      </c>
    </row>
    <row r="2544" spans="1:33" x14ac:dyDescent="0.35">
      <c r="A2544" s="84">
        <v>60408</v>
      </c>
      <c r="B2544" s="126">
        <v>46112</v>
      </c>
      <c r="C2544" s="84">
        <v>14854</v>
      </c>
      <c r="D2544" s="83" t="s">
        <v>2802</v>
      </c>
      <c r="E2544" s="85">
        <v>120124635</v>
      </c>
      <c r="F2544" s="85">
        <v>72096126</v>
      </c>
      <c r="G2544" s="85">
        <v>1231520</v>
      </c>
      <c r="H2544" s="85">
        <v>0</v>
      </c>
      <c r="I2544" s="85">
        <v>0</v>
      </c>
      <c r="J2544" s="85">
        <v>33427327</v>
      </c>
      <c r="K2544" s="85">
        <v>21972620</v>
      </c>
      <c r="L2544" s="85">
        <v>0</v>
      </c>
      <c r="M2544" s="85">
        <v>366931</v>
      </c>
      <c r="N2544" s="85">
        <v>0</v>
      </c>
      <c r="O2544" s="153">
        <v>875747</v>
      </c>
      <c r="P2544" s="153">
        <v>161187</v>
      </c>
      <c r="Q2544" s="153">
        <v>14060794</v>
      </c>
      <c r="R2544" s="153">
        <v>0</v>
      </c>
      <c r="S2544" s="153">
        <v>0</v>
      </c>
      <c r="T2544" s="86">
        <v>1.8770770514749999E-2</v>
      </c>
      <c r="U2544" s="154" t="s">
        <v>4364</v>
      </c>
      <c r="V2544" s="154" t="s">
        <v>4364</v>
      </c>
      <c r="W2544" s="86">
        <v>2.1945345135529998E-2</v>
      </c>
      <c r="X2544" s="86">
        <v>1.6550692476700001E-3</v>
      </c>
      <c r="Y2544" s="86">
        <v>7.9406398304600005E-3</v>
      </c>
      <c r="Z2544" s="154" t="s">
        <v>4364</v>
      </c>
      <c r="AA2544" s="86">
        <v>0</v>
      </c>
      <c r="AB2544" s="86">
        <v>0</v>
      </c>
      <c r="AC2544" s="86" t="s">
        <v>4364</v>
      </c>
      <c r="AD2544" s="154" t="s">
        <v>4364</v>
      </c>
      <c r="AE2544" s="86">
        <v>0</v>
      </c>
      <c r="AF2544" s="154" t="s">
        <v>4364</v>
      </c>
      <c r="AG2544" s="86">
        <v>4.2317892371099997E-3</v>
      </c>
    </row>
    <row r="2545" spans="1:33" x14ac:dyDescent="0.35">
      <c r="A2545" s="84">
        <v>60409</v>
      </c>
      <c r="B2545" s="126">
        <v>46112</v>
      </c>
      <c r="C2545" s="84">
        <v>14855</v>
      </c>
      <c r="D2545" s="83" t="s">
        <v>2803</v>
      </c>
      <c r="E2545" s="85">
        <v>5592986</v>
      </c>
      <c r="F2545" s="85">
        <v>2805694</v>
      </c>
      <c r="G2545" s="85">
        <v>0</v>
      </c>
      <c r="H2545" s="85">
        <v>0</v>
      </c>
      <c r="I2545" s="85">
        <v>0</v>
      </c>
      <c r="J2545" s="85">
        <v>1176972</v>
      </c>
      <c r="K2545" s="85">
        <v>754691</v>
      </c>
      <c r="L2545" s="85">
        <v>0</v>
      </c>
      <c r="M2545" s="85">
        <v>0</v>
      </c>
      <c r="N2545" s="85">
        <v>0</v>
      </c>
      <c r="O2545" s="153">
        <v>329088</v>
      </c>
      <c r="P2545" s="153">
        <v>544944</v>
      </c>
      <c r="Q2545" s="153">
        <v>0</v>
      </c>
      <c r="R2545" s="153">
        <v>0</v>
      </c>
      <c r="S2545" s="153">
        <v>0</v>
      </c>
      <c r="T2545" s="154" t="s">
        <v>4364</v>
      </c>
      <c r="U2545" s="154" t="s">
        <v>4364</v>
      </c>
      <c r="V2545" s="154" t="s">
        <v>4364</v>
      </c>
      <c r="W2545" s="86">
        <v>1.615730324876E-2</v>
      </c>
      <c r="X2545" s="86">
        <v>0</v>
      </c>
      <c r="Y2545" s="86">
        <v>2.0552525394130002E-2</v>
      </c>
      <c r="Z2545" s="154" t="s">
        <v>4364</v>
      </c>
      <c r="AA2545" s="86">
        <v>0</v>
      </c>
      <c r="AB2545" s="154" t="s">
        <v>4364</v>
      </c>
      <c r="AC2545" s="154" t="s">
        <v>4364</v>
      </c>
      <c r="AD2545" s="154" t="s">
        <v>4364</v>
      </c>
      <c r="AE2545" s="154" t="s">
        <v>4364</v>
      </c>
      <c r="AF2545" s="154" t="s">
        <v>4364</v>
      </c>
      <c r="AG2545" s="86">
        <v>6.1765770127200003E-3</v>
      </c>
    </row>
    <row r="2546" spans="1:33" x14ac:dyDescent="0.35">
      <c r="A2546" s="84">
        <v>60423</v>
      </c>
      <c r="B2546" s="126">
        <v>46112</v>
      </c>
      <c r="C2546" s="84">
        <v>14868</v>
      </c>
      <c r="D2546" s="83" t="s">
        <v>2804</v>
      </c>
      <c r="E2546" s="85">
        <v>67506522</v>
      </c>
      <c r="F2546" s="85">
        <v>26498549</v>
      </c>
      <c r="G2546" s="85">
        <v>613212</v>
      </c>
      <c r="H2546" s="85">
        <v>0</v>
      </c>
      <c r="I2546" s="85">
        <v>0</v>
      </c>
      <c r="J2546" s="85">
        <v>4171870</v>
      </c>
      <c r="K2546" s="85">
        <v>7500781</v>
      </c>
      <c r="L2546" s="85">
        <v>0</v>
      </c>
      <c r="M2546" s="85">
        <v>127818</v>
      </c>
      <c r="N2546" s="85">
        <v>0</v>
      </c>
      <c r="O2546" s="153">
        <v>3631237</v>
      </c>
      <c r="P2546" s="153">
        <v>3786442</v>
      </c>
      <c r="Q2546" s="153">
        <v>6667189</v>
      </c>
      <c r="R2546" s="153">
        <v>0</v>
      </c>
      <c r="S2546" s="153">
        <v>0</v>
      </c>
      <c r="T2546" s="154">
        <v>9.7929724396400002E-3</v>
      </c>
      <c r="U2546" s="154" t="s">
        <v>4364</v>
      </c>
      <c r="V2546" s="154" t="s">
        <v>4364</v>
      </c>
      <c r="W2546" s="86">
        <v>6.5583886503200002E-3</v>
      </c>
      <c r="X2546" s="86">
        <v>1.2461458253500001E-3</v>
      </c>
      <c r="Y2546" s="86">
        <v>3.1820668093999999E-4</v>
      </c>
      <c r="Z2546" s="154">
        <v>0</v>
      </c>
      <c r="AA2546" s="86">
        <v>0</v>
      </c>
      <c r="AB2546" s="86">
        <v>-2.6307520680000001E-4</v>
      </c>
      <c r="AC2546" s="86" t="s">
        <v>4364</v>
      </c>
      <c r="AD2546" s="154" t="s">
        <v>4364</v>
      </c>
      <c r="AE2546" s="86">
        <v>0</v>
      </c>
      <c r="AF2546" s="86" t="s">
        <v>4364</v>
      </c>
      <c r="AG2546" s="86">
        <v>1.33625461801E-3</v>
      </c>
    </row>
    <row r="2547" spans="1:33" x14ac:dyDescent="0.35">
      <c r="A2547" s="84">
        <v>60428</v>
      </c>
      <c r="B2547" s="126">
        <v>46112</v>
      </c>
      <c r="C2547" s="84">
        <v>14873</v>
      </c>
      <c r="D2547" s="83" t="s">
        <v>2805</v>
      </c>
      <c r="E2547" s="85">
        <v>336287156</v>
      </c>
      <c r="F2547" s="85">
        <v>186127479</v>
      </c>
      <c r="G2547" s="85">
        <v>26219836</v>
      </c>
      <c r="H2547" s="85">
        <v>0</v>
      </c>
      <c r="I2547" s="85">
        <v>77257</v>
      </c>
      <c r="J2547" s="85">
        <v>8311168</v>
      </c>
      <c r="K2547" s="85">
        <v>45034536</v>
      </c>
      <c r="L2547" s="85">
        <v>0</v>
      </c>
      <c r="M2547" s="85">
        <v>0</v>
      </c>
      <c r="N2547" s="85">
        <v>0</v>
      </c>
      <c r="O2547" s="153">
        <v>18891905</v>
      </c>
      <c r="P2547" s="153">
        <v>7323976</v>
      </c>
      <c r="Q2547" s="153">
        <v>51473788</v>
      </c>
      <c r="R2547" s="153">
        <v>28767524</v>
      </c>
      <c r="S2547" s="153">
        <v>27489</v>
      </c>
      <c r="T2547" s="154">
        <v>4.7306939233939999E-2</v>
      </c>
      <c r="U2547" s="154" t="s">
        <v>4364</v>
      </c>
      <c r="V2547" s="154">
        <v>2.1922249923360001E-2</v>
      </c>
      <c r="W2547" s="86">
        <v>5.0373285259300002E-2</v>
      </c>
      <c r="X2547" s="86">
        <v>1.2882201376299999E-3</v>
      </c>
      <c r="Y2547" s="86">
        <v>1.4573782038509999E-2</v>
      </c>
      <c r="Z2547" s="154" t="s">
        <v>4364</v>
      </c>
      <c r="AA2547" s="86">
        <v>4.5519949619999998E-3</v>
      </c>
      <c r="AB2547" s="154">
        <v>0</v>
      </c>
      <c r="AC2547" s="154">
        <v>0</v>
      </c>
      <c r="AD2547" s="154">
        <v>0.1038645719384</v>
      </c>
      <c r="AE2547" s="154" t="s">
        <v>4364</v>
      </c>
      <c r="AF2547" s="154" t="s">
        <v>4364</v>
      </c>
      <c r="AG2547" s="86">
        <v>1.540313946215E-2</v>
      </c>
    </row>
    <row r="2548" spans="1:33" x14ac:dyDescent="0.35">
      <c r="A2548" s="84">
        <v>60429</v>
      </c>
      <c r="B2548" s="126">
        <v>46112</v>
      </c>
      <c r="C2548" s="84">
        <v>14874</v>
      </c>
      <c r="D2548" s="83" t="s">
        <v>2436</v>
      </c>
      <c r="E2548" s="85">
        <v>22643448</v>
      </c>
      <c r="F2548" s="85">
        <v>10003367</v>
      </c>
      <c r="G2548" s="85">
        <v>567237</v>
      </c>
      <c r="H2548" s="85">
        <v>0</v>
      </c>
      <c r="I2548" s="85">
        <v>0</v>
      </c>
      <c r="J2548" s="85">
        <v>1898378</v>
      </c>
      <c r="K2548" s="85">
        <v>3514322</v>
      </c>
      <c r="L2548" s="85">
        <v>0</v>
      </c>
      <c r="M2548" s="85">
        <v>0</v>
      </c>
      <c r="N2548" s="85">
        <v>0</v>
      </c>
      <c r="O2548" s="153">
        <v>467472</v>
      </c>
      <c r="P2548" s="153">
        <v>96642</v>
      </c>
      <c r="Q2548" s="153">
        <v>2767788</v>
      </c>
      <c r="R2548" s="153">
        <v>691527</v>
      </c>
      <c r="S2548" s="153">
        <v>0</v>
      </c>
      <c r="T2548" s="154">
        <v>2.71502733714E-3</v>
      </c>
      <c r="U2548" s="154" t="s">
        <v>4364</v>
      </c>
      <c r="V2548" s="154" t="s">
        <v>4364</v>
      </c>
      <c r="W2548" s="86">
        <v>3.8449612766409999E-2</v>
      </c>
      <c r="X2548" s="86">
        <v>5.7158556386000003E-4</v>
      </c>
      <c r="Y2548" s="86">
        <v>4.8892073014800003E-3</v>
      </c>
      <c r="Z2548" s="154" t="s">
        <v>4364</v>
      </c>
      <c r="AA2548" s="86">
        <v>0</v>
      </c>
      <c r="AB2548" s="154">
        <v>0</v>
      </c>
      <c r="AC2548" s="154">
        <v>0</v>
      </c>
      <c r="AD2548" s="154" t="s">
        <v>4364</v>
      </c>
      <c r="AE2548" s="154" t="s">
        <v>4364</v>
      </c>
      <c r="AF2548" s="154" t="s">
        <v>4364</v>
      </c>
      <c r="AG2548" s="86">
        <v>3.6268176072499999E-3</v>
      </c>
    </row>
    <row r="2549" spans="1:33" x14ac:dyDescent="0.35">
      <c r="A2549" s="84">
        <v>60435</v>
      </c>
      <c r="B2549" s="126">
        <v>46112</v>
      </c>
      <c r="C2549" s="84">
        <v>14880</v>
      </c>
      <c r="D2549" s="83" t="s">
        <v>926</v>
      </c>
      <c r="E2549" s="85">
        <v>172873594</v>
      </c>
      <c r="F2549" s="85">
        <v>105579017</v>
      </c>
      <c r="G2549" s="85">
        <v>3092372</v>
      </c>
      <c r="H2549" s="85">
        <v>0</v>
      </c>
      <c r="I2549" s="85">
        <v>166613</v>
      </c>
      <c r="J2549" s="85">
        <v>14696521</v>
      </c>
      <c r="K2549" s="85">
        <v>34400056</v>
      </c>
      <c r="L2549" s="85">
        <v>0</v>
      </c>
      <c r="M2549" s="85">
        <v>1592016</v>
      </c>
      <c r="N2549" s="85">
        <v>0</v>
      </c>
      <c r="O2549" s="153">
        <v>2559380</v>
      </c>
      <c r="P2549" s="153">
        <v>108758</v>
      </c>
      <c r="Q2549" s="153">
        <v>32116842</v>
      </c>
      <c r="R2549" s="153">
        <v>16773251</v>
      </c>
      <c r="S2549" s="153">
        <v>73206</v>
      </c>
      <c r="T2549" s="86">
        <v>8.5229685399899995E-3</v>
      </c>
      <c r="U2549" s="154" t="s">
        <v>4364</v>
      </c>
      <c r="V2549" s="154">
        <v>1.5781485697520001E-2</v>
      </c>
      <c r="W2549" s="86">
        <v>2.472612549458E-2</v>
      </c>
      <c r="X2549" s="86">
        <v>0</v>
      </c>
      <c r="Y2549" s="86">
        <v>1.8602197824E-3</v>
      </c>
      <c r="Z2549" s="154" t="s">
        <v>4364</v>
      </c>
      <c r="AA2549" s="86">
        <v>0.40411932754398</v>
      </c>
      <c r="AB2549" s="154">
        <v>0</v>
      </c>
      <c r="AC2549" s="154">
        <v>0</v>
      </c>
      <c r="AD2549" s="154">
        <v>0</v>
      </c>
      <c r="AE2549" s="154">
        <v>0</v>
      </c>
      <c r="AF2549" s="86" t="s">
        <v>4364</v>
      </c>
      <c r="AG2549" s="86">
        <v>2.2179149687799999E-3</v>
      </c>
    </row>
    <row r="2550" spans="1:33" x14ac:dyDescent="0.35">
      <c r="A2550" s="84">
        <v>60436</v>
      </c>
      <c r="B2550" s="126">
        <v>46112</v>
      </c>
      <c r="C2550" s="84">
        <v>14881</v>
      </c>
      <c r="D2550" s="83" t="s">
        <v>2806</v>
      </c>
      <c r="E2550" s="85">
        <v>122557776</v>
      </c>
      <c r="F2550" s="85">
        <v>63842511</v>
      </c>
      <c r="G2550" s="85">
        <v>0</v>
      </c>
      <c r="H2550" s="85">
        <v>0</v>
      </c>
      <c r="I2550" s="85">
        <v>0</v>
      </c>
      <c r="J2550" s="85">
        <v>1831583</v>
      </c>
      <c r="K2550" s="85">
        <v>9020686</v>
      </c>
      <c r="L2550" s="85">
        <v>0</v>
      </c>
      <c r="M2550" s="85">
        <v>89466</v>
      </c>
      <c r="N2550" s="85">
        <v>114913</v>
      </c>
      <c r="O2550" s="153">
        <v>328351</v>
      </c>
      <c r="P2550" s="153">
        <v>4376280</v>
      </c>
      <c r="Q2550" s="153">
        <v>40327926</v>
      </c>
      <c r="R2550" s="153">
        <v>7712314</v>
      </c>
      <c r="S2550" s="153">
        <v>40992</v>
      </c>
      <c r="T2550" s="154" t="s">
        <v>4364</v>
      </c>
      <c r="U2550" s="86" t="s">
        <v>4364</v>
      </c>
      <c r="V2550" s="154" t="s">
        <v>4364</v>
      </c>
      <c r="W2550" s="86">
        <v>1.1312451838770001E-2</v>
      </c>
      <c r="X2550" s="86">
        <v>0</v>
      </c>
      <c r="Y2550" s="86">
        <v>4.2987401634E-4</v>
      </c>
      <c r="Z2550" s="154" t="s">
        <v>4364</v>
      </c>
      <c r="AA2550" s="86">
        <v>2.9483900991699999E-3</v>
      </c>
      <c r="AB2550" s="86">
        <v>0</v>
      </c>
      <c r="AC2550" s="154">
        <v>0</v>
      </c>
      <c r="AD2550" s="154">
        <v>0</v>
      </c>
      <c r="AE2550" s="154">
        <v>0</v>
      </c>
      <c r="AF2550" s="154">
        <v>0</v>
      </c>
      <c r="AG2550" s="86">
        <v>3.4485029251999998E-4</v>
      </c>
    </row>
    <row r="2551" spans="1:33" x14ac:dyDescent="0.35">
      <c r="A2551" s="84">
        <v>60457</v>
      </c>
      <c r="B2551" s="126">
        <v>46112</v>
      </c>
      <c r="C2551" s="84">
        <v>14898</v>
      </c>
      <c r="D2551" s="83" t="s">
        <v>2807</v>
      </c>
      <c r="E2551" s="85">
        <v>543840706</v>
      </c>
      <c r="F2551" s="85">
        <v>288918092</v>
      </c>
      <c r="G2551" s="85">
        <v>14843851</v>
      </c>
      <c r="H2551" s="85">
        <v>0</v>
      </c>
      <c r="I2551" s="85">
        <v>958303</v>
      </c>
      <c r="J2551" s="85">
        <v>10659203</v>
      </c>
      <c r="K2551" s="85">
        <v>47697159</v>
      </c>
      <c r="L2551" s="85">
        <v>0</v>
      </c>
      <c r="M2551" s="85">
        <v>0</v>
      </c>
      <c r="N2551" s="85">
        <v>12231708</v>
      </c>
      <c r="O2551" s="153">
        <v>9744342</v>
      </c>
      <c r="P2551" s="153">
        <v>1218805</v>
      </c>
      <c r="Q2551" s="153">
        <v>137182590</v>
      </c>
      <c r="R2551" s="153">
        <v>54382131</v>
      </c>
      <c r="S2551" s="153">
        <v>0</v>
      </c>
      <c r="T2551" s="154">
        <v>9.1305849610000007E-3</v>
      </c>
      <c r="U2551" s="154" t="s">
        <v>4364</v>
      </c>
      <c r="V2551" s="154">
        <v>0</v>
      </c>
      <c r="W2551" s="86">
        <v>1.431818459168E-2</v>
      </c>
      <c r="X2551" s="86">
        <v>1.8530602438700001E-3</v>
      </c>
      <c r="Y2551" s="86">
        <v>1.8281437523E-3</v>
      </c>
      <c r="Z2551" s="154" t="s">
        <v>4364</v>
      </c>
      <c r="AA2551" s="86">
        <v>0</v>
      </c>
      <c r="AB2551" s="86">
        <v>0</v>
      </c>
      <c r="AC2551" s="86">
        <v>-1.6604440179999999E-4</v>
      </c>
      <c r="AD2551" s="86" t="s">
        <v>4364</v>
      </c>
      <c r="AE2551" s="86" t="s">
        <v>4364</v>
      </c>
      <c r="AF2551" s="154">
        <v>0</v>
      </c>
      <c r="AG2551" s="86">
        <v>1.5171350282100001E-3</v>
      </c>
    </row>
    <row r="2552" spans="1:33" x14ac:dyDescent="0.35">
      <c r="A2552" s="84">
        <v>60466</v>
      </c>
      <c r="B2552" s="126">
        <v>46112</v>
      </c>
      <c r="C2552" s="84">
        <v>14906</v>
      </c>
      <c r="D2552" s="83" t="s">
        <v>2808</v>
      </c>
      <c r="E2552" s="85">
        <v>171017031</v>
      </c>
      <c r="F2552" s="85">
        <v>125892148</v>
      </c>
      <c r="G2552" s="85">
        <v>5762438</v>
      </c>
      <c r="H2552" s="85">
        <v>0</v>
      </c>
      <c r="I2552" s="85">
        <v>0</v>
      </c>
      <c r="J2552" s="85">
        <v>11467662</v>
      </c>
      <c r="K2552" s="85">
        <v>43549922</v>
      </c>
      <c r="L2552" s="85">
        <v>0</v>
      </c>
      <c r="M2552" s="85">
        <v>1076212</v>
      </c>
      <c r="N2552" s="85">
        <v>1200000</v>
      </c>
      <c r="O2552" s="153">
        <v>2733606</v>
      </c>
      <c r="P2552" s="153">
        <v>3321732</v>
      </c>
      <c r="Q2552" s="153">
        <v>32782547</v>
      </c>
      <c r="R2552" s="153">
        <v>23998029</v>
      </c>
      <c r="S2552" s="153">
        <v>0</v>
      </c>
      <c r="T2552" s="154">
        <v>1.8388920665859999E-2</v>
      </c>
      <c r="U2552" s="154" t="s">
        <v>4364</v>
      </c>
      <c r="V2552" s="154" t="s">
        <v>4364</v>
      </c>
      <c r="W2552" s="86">
        <v>4.7618791683099997E-3</v>
      </c>
      <c r="X2552" s="86">
        <v>1.07019457497E-3</v>
      </c>
      <c r="Y2552" s="86">
        <v>3.0832092492099998E-3</v>
      </c>
      <c r="Z2552" s="154" t="s">
        <v>4364</v>
      </c>
      <c r="AA2552" s="86">
        <v>1.13804218877E-3</v>
      </c>
      <c r="AB2552" s="154">
        <v>-1.167367575E-4</v>
      </c>
      <c r="AC2552" s="154">
        <v>-1.3751605600000001E-5</v>
      </c>
      <c r="AD2552" s="154" t="s">
        <v>4364</v>
      </c>
      <c r="AE2552" s="154">
        <v>0</v>
      </c>
      <c r="AF2552" s="154">
        <v>0</v>
      </c>
      <c r="AG2552" s="86">
        <v>2.1819268028499999E-3</v>
      </c>
    </row>
    <row r="2553" spans="1:33" x14ac:dyDescent="0.35">
      <c r="A2553" s="84">
        <v>60467</v>
      </c>
      <c r="B2553" s="126">
        <v>46112</v>
      </c>
      <c r="C2553" s="84">
        <v>14907</v>
      </c>
      <c r="D2553" s="83" t="s">
        <v>2809</v>
      </c>
      <c r="E2553" s="85">
        <v>260649237</v>
      </c>
      <c r="F2553" s="85">
        <v>205033918</v>
      </c>
      <c r="G2553" s="85">
        <v>3294029</v>
      </c>
      <c r="H2553" s="85">
        <v>0</v>
      </c>
      <c r="I2553" s="85">
        <v>0</v>
      </c>
      <c r="J2553" s="85">
        <v>67772396</v>
      </c>
      <c r="K2553" s="85">
        <v>52456730</v>
      </c>
      <c r="L2553" s="85">
        <v>0</v>
      </c>
      <c r="M2553" s="85">
        <v>0</v>
      </c>
      <c r="N2553" s="85">
        <v>0</v>
      </c>
      <c r="O2553" s="153">
        <v>12713078</v>
      </c>
      <c r="P2553" s="153">
        <v>21942899</v>
      </c>
      <c r="Q2553" s="153">
        <v>42407959</v>
      </c>
      <c r="R2553" s="153">
        <v>0</v>
      </c>
      <c r="S2553" s="153">
        <v>4446827</v>
      </c>
      <c r="T2553" s="154">
        <v>1.685271027719E-2</v>
      </c>
      <c r="U2553" s="86" t="s">
        <v>4364</v>
      </c>
      <c r="V2553" s="154" t="s">
        <v>4364</v>
      </c>
      <c r="W2553" s="86">
        <v>1.1626174876300001E-2</v>
      </c>
      <c r="X2553" s="86">
        <v>1.78960303711E-3</v>
      </c>
      <c r="Y2553" s="86">
        <v>5.4934582823499998E-3</v>
      </c>
      <c r="Z2553" s="154" t="s">
        <v>4364</v>
      </c>
      <c r="AA2553" s="86">
        <v>-5.2574451699999997E-5</v>
      </c>
      <c r="AB2553" s="86">
        <v>0</v>
      </c>
      <c r="AC2553" s="154" t="s">
        <v>4364</v>
      </c>
      <c r="AD2553" s="154">
        <v>5.8940654597760003E-2</v>
      </c>
      <c r="AE2553" s="154" t="s">
        <v>4364</v>
      </c>
      <c r="AF2553" s="154" t="s">
        <v>4364</v>
      </c>
      <c r="AG2553" s="86">
        <v>3.94117607916E-3</v>
      </c>
    </row>
    <row r="2554" spans="1:33" x14ac:dyDescent="0.35">
      <c r="A2554" s="84">
        <v>60475</v>
      </c>
      <c r="B2554" s="126">
        <v>46112</v>
      </c>
      <c r="C2554" s="84">
        <v>14915</v>
      </c>
      <c r="D2554" s="83" t="s">
        <v>2810</v>
      </c>
      <c r="E2554" s="85">
        <v>31416831</v>
      </c>
      <c r="F2554" s="85">
        <v>16370242</v>
      </c>
      <c r="G2554" s="85">
        <v>0</v>
      </c>
      <c r="H2554" s="85">
        <v>0</v>
      </c>
      <c r="I2554" s="85">
        <v>0</v>
      </c>
      <c r="J2554" s="85">
        <v>5150177</v>
      </c>
      <c r="K2554" s="85">
        <v>541596</v>
      </c>
      <c r="L2554" s="85">
        <v>0</v>
      </c>
      <c r="M2554" s="85">
        <v>0</v>
      </c>
      <c r="N2554" s="85">
        <v>0</v>
      </c>
      <c r="O2554" s="153">
        <v>1165603</v>
      </c>
      <c r="P2554" s="153">
        <v>448825</v>
      </c>
      <c r="Q2554" s="153">
        <v>9064041</v>
      </c>
      <c r="R2554" s="153">
        <v>0</v>
      </c>
      <c r="S2554" s="153">
        <v>0</v>
      </c>
      <c r="T2554" s="154" t="s">
        <v>4364</v>
      </c>
      <c r="U2554" s="86" t="s">
        <v>4364</v>
      </c>
      <c r="V2554" s="154" t="s">
        <v>4364</v>
      </c>
      <c r="W2554" s="86">
        <v>2.8462270937220001E-2</v>
      </c>
      <c r="X2554" s="86">
        <v>-2.7614513520000001E-4</v>
      </c>
      <c r="Y2554" s="86">
        <v>6.9863384999099996E-3</v>
      </c>
      <c r="Z2554" s="154" t="s">
        <v>4364</v>
      </c>
      <c r="AA2554" s="86">
        <v>6.1454096717899996E-3</v>
      </c>
      <c r="AB2554" s="154">
        <v>2.2735466651E-4</v>
      </c>
      <c r="AC2554" s="154" t="s">
        <v>4364</v>
      </c>
      <c r="AD2554" s="154" t="s">
        <v>4364</v>
      </c>
      <c r="AE2554" s="154" t="s">
        <v>4364</v>
      </c>
      <c r="AF2554" s="154" t="s">
        <v>4364</v>
      </c>
      <c r="AG2554" s="86">
        <v>2.7543939460200001E-3</v>
      </c>
    </row>
    <row r="2555" spans="1:33" x14ac:dyDescent="0.35">
      <c r="A2555" s="84">
        <v>60483</v>
      </c>
      <c r="B2555" s="126">
        <v>46112</v>
      </c>
      <c r="C2555" s="84">
        <v>14920</v>
      </c>
      <c r="D2555" s="83" t="s">
        <v>2811</v>
      </c>
      <c r="E2555" s="85">
        <v>36987052</v>
      </c>
      <c r="F2555" s="85">
        <v>26742394</v>
      </c>
      <c r="G2555" s="85">
        <v>389375</v>
      </c>
      <c r="H2555" s="85">
        <v>0</v>
      </c>
      <c r="I2555" s="85">
        <v>0</v>
      </c>
      <c r="J2555" s="85">
        <v>6685643</v>
      </c>
      <c r="K2555" s="85">
        <v>15264060</v>
      </c>
      <c r="L2555" s="85">
        <v>0</v>
      </c>
      <c r="M2555" s="85">
        <v>0</v>
      </c>
      <c r="N2555" s="85">
        <v>0</v>
      </c>
      <c r="O2555" s="153">
        <v>1602078</v>
      </c>
      <c r="P2555" s="153">
        <v>2801238</v>
      </c>
      <c r="Q2555" s="153">
        <v>0</v>
      </c>
      <c r="R2555" s="153">
        <v>0</v>
      </c>
      <c r="S2555" s="153">
        <v>0</v>
      </c>
      <c r="T2555" s="154">
        <v>7.1135843966999999E-4</v>
      </c>
      <c r="U2555" s="154" t="s">
        <v>4364</v>
      </c>
      <c r="V2555" s="154" t="s">
        <v>4364</v>
      </c>
      <c r="W2555" s="86">
        <v>3.7038640500700001E-3</v>
      </c>
      <c r="X2555" s="86">
        <v>3.6993448791799999E-3</v>
      </c>
      <c r="Y2555" s="86">
        <v>-2.086154449E-4</v>
      </c>
      <c r="Z2555" s="154" t="s">
        <v>4364</v>
      </c>
      <c r="AA2555" s="86">
        <v>0</v>
      </c>
      <c r="AB2555" s="154">
        <v>0</v>
      </c>
      <c r="AC2555" s="154" t="s">
        <v>4364</v>
      </c>
      <c r="AD2555" s="154" t="s">
        <v>4364</v>
      </c>
      <c r="AE2555" s="154" t="s">
        <v>4364</v>
      </c>
      <c r="AF2555" s="154" t="s">
        <v>4364</v>
      </c>
      <c r="AG2555" s="86">
        <v>1.0188195308700001E-3</v>
      </c>
    </row>
    <row r="2556" spans="1:33" x14ac:dyDescent="0.35">
      <c r="A2556" s="84">
        <v>60491</v>
      </c>
      <c r="B2556" s="126">
        <v>46112</v>
      </c>
      <c r="C2556" s="84">
        <v>14927</v>
      </c>
      <c r="D2556" s="83" t="s">
        <v>2812</v>
      </c>
      <c r="E2556" s="85">
        <v>7346596</v>
      </c>
      <c r="F2556" s="85">
        <v>5603876</v>
      </c>
      <c r="G2556" s="85">
        <v>126566</v>
      </c>
      <c r="H2556" s="85">
        <v>0</v>
      </c>
      <c r="I2556" s="85">
        <v>0</v>
      </c>
      <c r="J2556" s="85">
        <v>959470</v>
      </c>
      <c r="K2556" s="85">
        <v>4143030</v>
      </c>
      <c r="L2556" s="85">
        <v>0</v>
      </c>
      <c r="M2556" s="85">
        <v>0</v>
      </c>
      <c r="N2556" s="85">
        <v>0</v>
      </c>
      <c r="O2556" s="153">
        <v>203149</v>
      </c>
      <c r="P2556" s="153">
        <v>123618</v>
      </c>
      <c r="Q2556" s="153">
        <v>0</v>
      </c>
      <c r="R2556" s="153">
        <v>0</v>
      </c>
      <c r="S2556" s="153">
        <v>48043</v>
      </c>
      <c r="T2556" s="154">
        <v>0</v>
      </c>
      <c r="U2556" s="154" t="s">
        <v>4364</v>
      </c>
      <c r="V2556" s="154" t="s">
        <v>4364</v>
      </c>
      <c r="W2556" s="86">
        <v>3.9042747577999999E-3</v>
      </c>
      <c r="X2556" s="86">
        <v>0</v>
      </c>
      <c r="Y2556" s="86">
        <v>3.2237564513999998E-4</v>
      </c>
      <c r="Z2556" s="154" t="s">
        <v>4364</v>
      </c>
      <c r="AA2556" s="86">
        <v>0</v>
      </c>
      <c r="AB2556" s="154">
        <v>0</v>
      </c>
      <c r="AC2556" s="154" t="s">
        <v>4364</v>
      </c>
      <c r="AD2556" s="154">
        <v>0</v>
      </c>
      <c r="AE2556" s="154" t="s">
        <v>4364</v>
      </c>
      <c r="AF2556" s="154" t="s">
        <v>4364</v>
      </c>
      <c r="AG2556" s="86">
        <v>4.3572247765E-4</v>
      </c>
    </row>
    <row r="2557" spans="1:33" x14ac:dyDescent="0.35">
      <c r="A2557" s="84">
        <v>60494</v>
      </c>
      <c r="B2557" s="126">
        <v>46112</v>
      </c>
      <c r="C2557" s="84">
        <v>14930</v>
      </c>
      <c r="D2557" s="83" t="s">
        <v>2813</v>
      </c>
      <c r="E2557" s="85">
        <v>61822173</v>
      </c>
      <c r="F2557" s="85">
        <v>30137049</v>
      </c>
      <c r="G2557" s="85">
        <v>225830</v>
      </c>
      <c r="H2557" s="85">
        <v>0</v>
      </c>
      <c r="I2557" s="85">
        <v>0</v>
      </c>
      <c r="J2557" s="85">
        <v>1416658</v>
      </c>
      <c r="K2557" s="85">
        <v>15935678</v>
      </c>
      <c r="L2557" s="85">
        <v>0</v>
      </c>
      <c r="M2557" s="85">
        <v>0</v>
      </c>
      <c r="N2557" s="85">
        <v>0</v>
      </c>
      <c r="O2557" s="153">
        <v>253585</v>
      </c>
      <c r="P2557" s="153">
        <v>282568</v>
      </c>
      <c r="Q2557" s="153">
        <v>11409463</v>
      </c>
      <c r="R2557" s="153">
        <v>613267</v>
      </c>
      <c r="S2557" s="153">
        <v>0</v>
      </c>
      <c r="T2557" s="154">
        <v>1.5724594266089999E-2</v>
      </c>
      <c r="U2557" s="86" t="s">
        <v>4364</v>
      </c>
      <c r="V2557" s="154" t="s">
        <v>4364</v>
      </c>
      <c r="W2557" s="86">
        <v>3.8967835258800002E-3</v>
      </c>
      <c r="X2557" s="86">
        <v>0</v>
      </c>
      <c r="Y2557" s="86">
        <v>4.9640934061000001E-3</v>
      </c>
      <c r="Z2557" s="154" t="s">
        <v>4364</v>
      </c>
      <c r="AA2557" s="86">
        <v>0</v>
      </c>
      <c r="AB2557" s="154">
        <v>0</v>
      </c>
      <c r="AC2557" s="154">
        <v>0</v>
      </c>
      <c r="AD2557" s="154" t="s">
        <v>4364</v>
      </c>
      <c r="AE2557" s="154">
        <v>0</v>
      </c>
      <c r="AF2557" s="154">
        <v>0</v>
      </c>
      <c r="AG2557" s="86">
        <v>2.87280231797E-3</v>
      </c>
    </row>
    <row r="2558" spans="1:33" x14ac:dyDescent="0.35">
      <c r="A2558" s="84">
        <v>60500</v>
      </c>
      <c r="B2558" s="126">
        <v>46112</v>
      </c>
      <c r="C2558" s="84">
        <v>14936</v>
      </c>
      <c r="D2558" s="83" t="s">
        <v>2814</v>
      </c>
      <c r="E2558" s="85">
        <v>139285228</v>
      </c>
      <c r="F2558" s="85">
        <v>54552202</v>
      </c>
      <c r="G2558" s="85">
        <v>0</v>
      </c>
      <c r="H2558" s="85">
        <v>0</v>
      </c>
      <c r="I2558" s="85">
        <v>0</v>
      </c>
      <c r="J2558" s="85">
        <v>6244435</v>
      </c>
      <c r="K2558" s="85">
        <v>25509885</v>
      </c>
      <c r="L2558" s="85">
        <v>0</v>
      </c>
      <c r="M2558" s="85">
        <v>0</v>
      </c>
      <c r="N2558" s="85">
        <v>0</v>
      </c>
      <c r="O2558" s="153">
        <v>3477349</v>
      </c>
      <c r="P2558" s="153">
        <v>8762899</v>
      </c>
      <c r="Q2558" s="153">
        <v>8271349</v>
      </c>
      <c r="R2558" s="153">
        <v>2286285</v>
      </c>
      <c r="S2558" s="153">
        <v>0</v>
      </c>
      <c r="T2558" s="86" t="s">
        <v>4364</v>
      </c>
      <c r="U2558" s="154" t="s">
        <v>4364</v>
      </c>
      <c r="V2558" s="154" t="s">
        <v>4364</v>
      </c>
      <c r="W2558" s="86">
        <v>2.3015193765249999E-2</v>
      </c>
      <c r="X2558" s="86">
        <v>0</v>
      </c>
      <c r="Y2558" s="86">
        <v>4.841627951E-4</v>
      </c>
      <c r="Z2558" s="154" t="s">
        <v>4364</v>
      </c>
      <c r="AA2558" s="86">
        <v>6.5629747798E-4</v>
      </c>
      <c r="AB2558" s="154">
        <v>0</v>
      </c>
      <c r="AC2558" s="86">
        <v>0</v>
      </c>
      <c r="AD2558" s="154" t="s">
        <v>4364</v>
      </c>
      <c r="AE2558" s="154" t="s">
        <v>4364</v>
      </c>
      <c r="AF2558" s="154" t="s">
        <v>4364</v>
      </c>
      <c r="AG2558" s="86">
        <v>1.77958585426E-3</v>
      </c>
    </row>
    <row r="2559" spans="1:33" x14ac:dyDescent="0.35">
      <c r="A2559" s="84">
        <v>60501</v>
      </c>
      <c r="B2559" s="126">
        <v>46112</v>
      </c>
      <c r="C2559" s="84">
        <v>14937</v>
      </c>
      <c r="D2559" s="83" t="s">
        <v>2815</v>
      </c>
      <c r="E2559" s="85">
        <v>240849788</v>
      </c>
      <c r="F2559" s="85">
        <v>144927088</v>
      </c>
      <c r="G2559" s="85">
        <v>1364786</v>
      </c>
      <c r="H2559" s="85">
        <v>0</v>
      </c>
      <c r="I2559" s="85">
        <v>0</v>
      </c>
      <c r="J2559" s="85">
        <v>13189680</v>
      </c>
      <c r="K2559" s="85">
        <v>17089845</v>
      </c>
      <c r="L2559" s="85">
        <v>0</v>
      </c>
      <c r="M2559" s="85">
        <v>8678603</v>
      </c>
      <c r="N2559" s="85">
        <v>0</v>
      </c>
      <c r="O2559" s="153">
        <v>4226585</v>
      </c>
      <c r="P2559" s="153">
        <v>6146848</v>
      </c>
      <c r="Q2559" s="153">
        <v>80111993</v>
      </c>
      <c r="R2559" s="153">
        <v>14118748</v>
      </c>
      <c r="S2559" s="153">
        <v>0</v>
      </c>
      <c r="T2559" s="86">
        <v>2.64892793305E-2</v>
      </c>
      <c r="U2559" s="154" t="s">
        <v>4364</v>
      </c>
      <c r="V2559" s="154" t="s">
        <v>4364</v>
      </c>
      <c r="W2559" s="86">
        <v>3.1480748261559999E-2</v>
      </c>
      <c r="X2559" s="86">
        <v>3.5410027927600001E-3</v>
      </c>
      <c r="Y2559" s="86">
        <v>8.7601253237799999E-3</v>
      </c>
      <c r="Z2559" s="154" t="s">
        <v>4364</v>
      </c>
      <c r="AA2559" s="86">
        <v>-3.540256532E-4</v>
      </c>
      <c r="AB2559" s="86">
        <v>3.6281615069999998E-5</v>
      </c>
      <c r="AC2559" s="86">
        <v>-4.684290502E-4</v>
      </c>
      <c r="AD2559" s="154" t="s">
        <v>4364</v>
      </c>
      <c r="AE2559" s="86">
        <v>0</v>
      </c>
      <c r="AF2559" s="86">
        <v>0.66633991412943006</v>
      </c>
      <c r="AG2559" s="86">
        <v>2.6376880943000001E-3</v>
      </c>
    </row>
    <row r="2560" spans="1:33" x14ac:dyDescent="0.35">
      <c r="A2560" s="84">
        <v>60509</v>
      </c>
      <c r="B2560" s="126">
        <v>46112</v>
      </c>
      <c r="C2560" s="84">
        <v>14945</v>
      </c>
      <c r="D2560" s="83" t="s">
        <v>2816</v>
      </c>
      <c r="E2560" s="85">
        <v>919863208</v>
      </c>
      <c r="F2560" s="85">
        <v>426581854</v>
      </c>
      <c r="G2560" s="85">
        <v>11559228</v>
      </c>
      <c r="H2560" s="85">
        <v>0</v>
      </c>
      <c r="I2560" s="85">
        <v>4595955</v>
      </c>
      <c r="J2560" s="85">
        <v>30846579</v>
      </c>
      <c r="K2560" s="85">
        <v>62943047</v>
      </c>
      <c r="L2560" s="85">
        <v>0</v>
      </c>
      <c r="M2560" s="85">
        <v>25829250</v>
      </c>
      <c r="N2560" s="85">
        <v>3456090</v>
      </c>
      <c r="O2560" s="153">
        <v>6492506</v>
      </c>
      <c r="P2560" s="153">
        <v>42005888</v>
      </c>
      <c r="Q2560" s="153">
        <v>181238149</v>
      </c>
      <c r="R2560" s="153">
        <v>57389414</v>
      </c>
      <c r="S2560" s="153">
        <v>225750</v>
      </c>
      <c r="T2560" s="154">
        <v>1.2387281517850001E-2</v>
      </c>
      <c r="U2560" s="154" t="s">
        <v>4364</v>
      </c>
      <c r="V2560" s="154">
        <v>4.8037803818000002E-4</v>
      </c>
      <c r="W2560" s="86">
        <v>5.5541883168099999E-3</v>
      </c>
      <c r="X2560" s="154">
        <v>-4.4892771343000002E-6</v>
      </c>
      <c r="Y2560" s="86">
        <v>8.2729370198999998E-4</v>
      </c>
      <c r="Z2560" s="154" t="s">
        <v>4364</v>
      </c>
      <c r="AA2560" s="154">
        <v>1.10098463785E-3</v>
      </c>
      <c r="AB2560" s="154">
        <v>3.2126532602E-4</v>
      </c>
      <c r="AC2560" s="154">
        <v>4.0982999291999997E-4</v>
      </c>
      <c r="AD2560" s="154">
        <v>8.5995285650299999E-2</v>
      </c>
      <c r="AE2560" s="154">
        <v>0</v>
      </c>
      <c r="AF2560" s="154">
        <v>0</v>
      </c>
      <c r="AG2560" s="86">
        <v>9.6468777481E-4</v>
      </c>
    </row>
    <row r="2561" spans="1:33" x14ac:dyDescent="0.35">
      <c r="A2561" s="84">
        <v>60531</v>
      </c>
      <c r="B2561" s="126">
        <v>46112</v>
      </c>
      <c r="C2561" s="84">
        <v>14965</v>
      </c>
      <c r="D2561" s="83" t="s">
        <v>2817</v>
      </c>
      <c r="E2561" s="85">
        <v>75838675</v>
      </c>
      <c r="F2561" s="85">
        <v>48742333</v>
      </c>
      <c r="G2561" s="85">
        <v>939205</v>
      </c>
      <c r="H2561" s="85">
        <v>0</v>
      </c>
      <c r="I2561" s="85">
        <v>0</v>
      </c>
      <c r="J2561" s="85">
        <v>12964306</v>
      </c>
      <c r="K2561" s="85">
        <v>17690672</v>
      </c>
      <c r="L2561" s="85">
        <v>0</v>
      </c>
      <c r="M2561" s="85">
        <v>0</v>
      </c>
      <c r="N2561" s="85">
        <v>0</v>
      </c>
      <c r="O2561" s="153">
        <v>3792399</v>
      </c>
      <c r="P2561" s="153">
        <v>1710403</v>
      </c>
      <c r="Q2561" s="153">
        <v>11641681</v>
      </c>
      <c r="R2561" s="153">
        <v>3666</v>
      </c>
      <c r="S2561" s="153">
        <v>0</v>
      </c>
      <c r="T2561" s="154">
        <v>6.1496491547000001E-4</v>
      </c>
      <c r="U2561" s="154" t="s">
        <v>4364</v>
      </c>
      <c r="V2561" s="154" t="s">
        <v>4364</v>
      </c>
      <c r="W2561" s="86">
        <v>0</v>
      </c>
      <c r="X2561" s="86">
        <v>0</v>
      </c>
      <c r="Y2561" s="86">
        <v>0</v>
      </c>
      <c r="Z2561" s="154" t="s">
        <v>4364</v>
      </c>
      <c r="AA2561" s="86">
        <v>7.5686081926629997E-2</v>
      </c>
      <c r="AB2561" s="86">
        <v>6.8495904290999995E-4</v>
      </c>
      <c r="AC2561" s="86">
        <v>0</v>
      </c>
      <c r="AD2561" s="154" t="s">
        <v>4364</v>
      </c>
      <c r="AE2561" s="86" t="s">
        <v>4364</v>
      </c>
      <c r="AF2561" s="86" t="s">
        <v>4364</v>
      </c>
      <c r="AG2561" s="86">
        <v>3.0045138150099999E-3</v>
      </c>
    </row>
    <row r="2562" spans="1:33" x14ac:dyDescent="0.35">
      <c r="A2562" s="84">
        <v>60532</v>
      </c>
      <c r="B2562" s="126">
        <v>46112</v>
      </c>
      <c r="C2562" s="84">
        <v>14966</v>
      </c>
      <c r="D2562" s="83" t="s">
        <v>2818</v>
      </c>
      <c r="E2562" s="85">
        <v>118612565</v>
      </c>
      <c r="F2562" s="85">
        <v>46864988</v>
      </c>
      <c r="G2562" s="85">
        <v>1035325</v>
      </c>
      <c r="H2562" s="85">
        <v>0</v>
      </c>
      <c r="I2562" s="85">
        <v>0</v>
      </c>
      <c r="J2562" s="85">
        <v>13028088</v>
      </c>
      <c r="K2562" s="85">
        <v>25979559</v>
      </c>
      <c r="L2562" s="85">
        <v>0</v>
      </c>
      <c r="M2562" s="85">
        <v>0</v>
      </c>
      <c r="N2562" s="85">
        <v>0</v>
      </c>
      <c r="O2562" s="153">
        <v>1759170</v>
      </c>
      <c r="P2562" s="153">
        <v>266347</v>
      </c>
      <c r="Q2562" s="153">
        <v>4674121</v>
      </c>
      <c r="R2562" s="153">
        <v>122378</v>
      </c>
      <c r="S2562" s="153">
        <v>0</v>
      </c>
      <c r="T2562" s="154">
        <v>1.3978125122939999E-2</v>
      </c>
      <c r="U2562" s="86" t="s">
        <v>4364</v>
      </c>
      <c r="V2562" s="154" t="s">
        <v>4364</v>
      </c>
      <c r="W2562" s="86">
        <v>3.5933702552669998E-2</v>
      </c>
      <c r="X2562" s="86">
        <v>1.46124478432E-3</v>
      </c>
      <c r="Y2562" s="86">
        <v>3.4013118931499999E-3</v>
      </c>
      <c r="Z2562" s="154" t="s">
        <v>4364</v>
      </c>
      <c r="AA2562" s="86">
        <v>0</v>
      </c>
      <c r="AB2562" s="154">
        <v>0</v>
      </c>
      <c r="AC2562" s="154">
        <v>1.5397029528200001E-2</v>
      </c>
      <c r="AD2562" s="154" t="s">
        <v>4364</v>
      </c>
      <c r="AE2562" s="154" t="s">
        <v>4364</v>
      </c>
      <c r="AF2562" s="154" t="s">
        <v>4364</v>
      </c>
      <c r="AG2562" s="86">
        <v>4.6339136858300004E-3</v>
      </c>
    </row>
    <row r="2563" spans="1:33" x14ac:dyDescent="0.35">
      <c r="A2563" s="84">
        <v>60533</v>
      </c>
      <c r="B2563" s="126">
        <v>46112</v>
      </c>
      <c r="C2563" s="84">
        <v>14967</v>
      </c>
      <c r="D2563" s="83" t="s">
        <v>2819</v>
      </c>
      <c r="E2563" s="85">
        <v>261066454</v>
      </c>
      <c r="F2563" s="85">
        <v>159292320</v>
      </c>
      <c r="G2563" s="85">
        <v>1412723</v>
      </c>
      <c r="H2563" s="85">
        <v>0</v>
      </c>
      <c r="I2563" s="85">
        <v>0</v>
      </c>
      <c r="J2563" s="85">
        <v>36159398</v>
      </c>
      <c r="K2563" s="85">
        <v>48000388</v>
      </c>
      <c r="L2563" s="85">
        <v>0</v>
      </c>
      <c r="M2563" s="85">
        <v>15173918</v>
      </c>
      <c r="N2563" s="85">
        <v>13185295</v>
      </c>
      <c r="O2563" s="153">
        <v>1955960</v>
      </c>
      <c r="P2563" s="153">
        <v>9444438</v>
      </c>
      <c r="Q2563" s="153">
        <v>33238935</v>
      </c>
      <c r="R2563" s="153">
        <v>574819</v>
      </c>
      <c r="S2563" s="153">
        <v>146446</v>
      </c>
      <c r="T2563" s="154">
        <v>7.1160070149400003E-3</v>
      </c>
      <c r="U2563" s="154" t="s">
        <v>4364</v>
      </c>
      <c r="V2563" s="154" t="s">
        <v>4364</v>
      </c>
      <c r="W2563" s="86">
        <v>4.0074818268829998E-2</v>
      </c>
      <c r="X2563" s="86">
        <v>1.0910783808699999E-3</v>
      </c>
      <c r="Y2563" s="86">
        <v>4.2996965231299998E-3</v>
      </c>
      <c r="Z2563" s="154" t="s">
        <v>4364</v>
      </c>
      <c r="AA2563" s="154">
        <v>6.9758120025000003E-4</v>
      </c>
      <c r="AB2563" s="154">
        <v>0</v>
      </c>
      <c r="AC2563" s="154">
        <v>0</v>
      </c>
      <c r="AD2563" s="154">
        <v>0</v>
      </c>
      <c r="AE2563" s="154">
        <v>0</v>
      </c>
      <c r="AF2563" s="154">
        <v>7.5847804444799998E-3</v>
      </c>
      <c r="AG2563" s="86">
        <v>2.6375826245899998E-3</v>
      </c>
    </row>
    <row r="2564" spans="1:33" x14ac:dyDescent="0.35">
      <c r="A2564" s="84">
        <v>60543</v>
      </c>
      <c r="B2564" s="126">
        <v>46112</v>
      </c>
      <c r="C2564" s="84">
        <v>14977</v>
      </c>
      <c r="D2564" s="83" t="s">
        <v>2820</v>
      </c>
      <c r="E2564" s="85">
        <v>331320179</v>
      </c>
      <c r="F2564" s="85">
        <v>133444140</v>
      </c>
      <c r="G2564" s="85">
        <v>8119088</v>
      </c>
      <c r="H2564" s="85">
        <v>0</v>
      </c>
      <c r="I2564" s="85">
        <v>0</v>
      </c>
      <c r="J2564" s="85">
        <v>10343773</v>
      </c>
      <c r="K2564" s="85">
        <v>15150612</v>
      </c>
      <c r="L2564" s="85">
        <v>0</v>
      </c>
      <c r="M2564" s="85">
        <v>474338</v>
      </c>
      <c r="N2564" s="85">
        <v>0</v>
      </c>
      <c r="O2564" s="153">
        <v>833968</v>
      </c>
      <c r="P2564" s="153">
        <v>474675</v>
      </c>
      <c r="Q2564" s="153">
        <v>77141626</v>
      </c>
      <c r="R2564" s="153">
        <v>20906059</v>
      </c>
      <c r="S2564" s="153">
        <v>0</v>
      </c>
      <c r="T2564" s="154">
        <v>1.2654669308769999E-2</v>
      </c>
      <c r="U2564" s="86" t="s">
        <v>4364</v>
      </c>
      <c r="V2564" s="154" t="s">
        <v>4364</v>
      </c>
      <c r="W2564" s="86">
        <v>7.7203612300699997E-3</v>
      </c>
      <c r="X2564" s="86">
        <v>-2.226633836E-4</v>
      </c>
      <c r="Y2564" s="86">
        <v>1.9083361053699999E-3</v>
      </c>
      <c r="Z2564" s="154" t="s">
        <v>4364</v>
      </c>
      <c r="AA2564" s="86">
        <v>-1.5509806369E-3</v>
      </c>
      <c r="AB2564" s="86">
        <v>8.6074673289999995E-5</v>
      </c>
      <c r="AC2564" s="86">
        <v>-1.5318587019999999E-4</v>
      </c>
      <c r="AD2564" s="154" t="s">
        <v>4364</v>
      </c>
      <c r="AE2564" s="154">
        <v>0</v>
      </c>
      <c r="AF2564" s="154" t="s">
        <v>4364</v>
      </c>
      <c r="AG2564" s="86">
        <v>1.1723558484699999E-3</v>
      </c>
    </row>
    <row r="2565" spans="1:33" x14ac:dyDescent="0.35">
      <c r="A2565" s="84">
        <v>60545</v>
      </c>
      <c r="B2565" s="126">
        <v>46112</v>
      </c>
      <c r="C2565" s="84">
        <v>14979</v>
      </c>
      <c r="D2565" s="83" t="s">
        <v>1991</v>
      </c>
      <c r="E2565" s="85">
        <v>12167123</v>
      </c>
      <c r="F2565" s="85">
        <v>4833552</v>
      </c>
      <c r="G2565" s="85">
        <v>702162</v>
      </c>
      <c r="H2565" s="85">
        <v>0</v>
      </c>
      <c r="I2565" s="85">
        <v>0</v>
      </c>
      <c r="J2565" s="85">
        <v>728186</v>
      </c>
      <c r="K2565" s="85">
        <v>2580788</v>
      </c>
      <c r="L2565" s="85">
        <v>0</v>
      </c>
      <c r="M2565" s="85">
        <v>0</v>
      </c>
      <c r="N2565" s="85">
        <v>0</v>
      </c>
      <c r="O2565" s="153">
        <v>693305</v>
      </c>
      <c r="P2565" s="153">
        <v>103044</v>
      </c>
      <c r="Q2565" s="153">
        <v>0</v>
      </c>
      <c r="R2565" s="153">
        <v>26067</v>
      </c>
      <c r="S2565" s="153">
        <v>0</v>
      </c>
      <c r="T2565" s="86">
        <v>3.0839528104609999E-2</v>
      </c>
      <c r="U2565" s="154" t="s">
        <v>4364</v>
      </c>
      <c r="V2565" s="154" t="s">
        <v>4364</v>
      </c>
      <c r="W2565" s="86">
        <v>1.8260820540950001E-2</v>
      </c>
      <c r="X2565" s="86">
        <v>0</v>
      </c>
      <c r="Y2565" s="86">
        <v>-1.1881042043999999E-3</v>
      </c>
      <c r="Z2565" s="154" t="s">
        <v>4364</v>
      </c>
      <c r="AA2565" s="86">
        <v>-3.0683122237000001E-3</v>
      </c>
      <c r="AB2565" s="86" t="s">
        <v>4364</v>
      </c>
      <c r="AC2565" s="86">
        <v>0</v>
      </c>
      <c r="AD2565" s="86" t="s">
        <v>4364</v>
      </c>
      <c r="AE2565" s="86" t="s">
        <v>4364</v>
      </c>
      <c r="AF2565" s="86" t="s">
        <v>4364</v>
      </c>
      <c r="AG2565" s="86">
        <v>6.4426897398100003E-3</v>
      </c>
    </row>
    <row r="2566" spans="1:33" x14ac:dyDescent="0.35">
      <c r="A2566" s="84">
        <v>60582</v>
      </c>
      <c r="B2566" s="126">
        <v>46112</v>
      </c>
      <c r="C2566" s="84">
        <v>15009</v>
      </c>
      <c r="D2566" s="83" t="s">
        <v>2821</v>
      </c>
      <c r="E2566" s="85">
        <v>5922906</v>
      </c>
      <c r="F2566" s="85">
        <v>2412327</v>
      </c>
      <c r="G2566" s="85">
        <v>0</v>
      </c>
      <c r="H2566" s="85">
        <v>0</v>
      </c>
      <c r="I2566" s="85">
        <v>0</v>
      </c>
      <c r="J2566" s="85">
        <v>682231</v>
      </c>
      <c r="K2566" s="85">
        <v>1443668</v>
      </c>
      <c r="L2566" s="85">
        <v>0</v>
      </c>
      <c r="M2566" s="85">
        <v>0</v>
      </c>
      <c r="N2566" s="85">
        <v>0</v>
      </c>
      <c r="O2566" s="153">
        <v>246024</v>
      </c>
      <c r="P2566" s="153">
        <v>40403</v>
      </c>
      <c r="Q2566" s="153">
        <v>0</v>
      </c>
      <c r="R2566" s="153">
        <v>0</v>
      </c>
      <c r="S2566" s="153">
        <v>0</v>
      </c>
      <c r="T2566" s="154" t="s">
        <v>4364</v>
      </c>
      <c r="U2566" s="86" t="s">
        <v>4364</v>
      </c>
      <c r="V2566" s="154" t="s">
        <v>4364</v>
      </c>
      <c r="W2566" s="86">
        <v>0</v>
      </c>
      <c r="X2566" s="86">
        <v>0</v>
      </c>
      <c r="Y2566" s="86">
        <v>0</v>
      </c>
      <c r="Z2566" s="154" t="s">
        <v>4364</v>
      </c>
      <c r="AA2566" s="86">
        <v>-6.7500962089999999E-4</v>
      </c>
      <c r="AB2566" s="154" t="s">
        <v>4364</v>
      </c>
      <c r="AC2566" s="154" t="s">
        <v>4364</v>
      </c>
      <c r="AD2566" s="154" t="s">
        <v>4364</v>
      </c>
      <c r="AE2566" s="154" t="s">
        <v>4364</v>
      </c>
      <c r="AF2566" s="154" t="s">
        <v>4364</v>
      </c>
      <c r="AG2566" s="86">
        <v>-3.2751406699999997E-5</v>
      </c>
    </row>
    <row r="2567" spans="1:33" x14ac:dyDescent="0.35">
      <c r="A2567" s="84">
        <v>60583</v>
      </c>
      <c r="B2567" s="126">
        <v>46112</v>
      </c>
      <c r="C2567" s="84">
        <v>15010</v>
      </c>
      <c r="D2567" s="83" t="s">
        <v>2822</v>
      </c>
      <c r="E2567" s="85">
        <v>755508518</v>
      </c>
      <c r="F2567" s="85">
        <v>621908608</v>
      </c>
      <c r="G2567" s="85">
        <v>72935197</v>
      </c>
      <c r="H2567" s="85">
        <v>0</v>
      </c>
      <c r="I2567" s="85">
        <v>437647</v>
      </c>
      <c r="J2567" s="85">
        <v>97576627</v>
      </c>
      <c r="K2567" s="85">
        <v>160444383</v>
      </c>
      <c r="L2567" s="85">
        <v>0</v>
      </c>
      <c r="M2567" s="85">
        <v>14003696</v>
      </c>
      <c r="N2567" s="85">
        <v>511821</v>
      </c>
      <c r="O2567" s="153">
        <v>17585298</v>
      </c>
      <c r="P2567" s="153">
        <v>45360764</v>
      </c>
      <c r="Q2567" s="153">
        <v>178683288</v>
      </c>
      <c r="R2567" s="153">
        <v>34369887</v>
      </c>
      <c r="S2567" s="153">
        <v>0</v>
      </c>
      <c r="T2567" s="154">
        <v>2.5297692781420002E-2</v>
      </c>
      <c r="U2567" s="154" t="s">
        <v>4364</v>
      </c>
      <c r="V2567" s="154">
        <v>2.3790868103290001E-2</v>
      </c>
      <c r="W2567" s="86">
        <v>3.3220841235329999E-2</v>
      </c>
      <c r="X2567" s="86">
        <v>1.2135329040199999E-3</v>
      </c>
      <c r="Y2567" s="86">
        <v>7.9694948096899997E-3</v>
      </c>
      <c r="Z2567" s="154" t="s">
        <v>4364</v>
      </c>
      <c r="AA2567" s="86">
        <v>4.5587598355399999E-3</v>
      </c>
      <c r="AB2567" s="86">
        <v>6.6113162400000005E-5</v>
      </c>
      <c r="AC2567" s="86">
        <v>6.3394891190000002E-4</v>
      </c>
      <c r="AD2567" s="154" t="s">
        <v>4364</v>
      </c>
      <c r="AE2567" s="154">
        <v>0</v>
      </c>
      <c r="AF2567" s="154">
        <v>0</v>
      </c>
      <c r="AG2567" s="86">
        <v>7.2457893029300004E-3</v>
      </c>
    </row>
    <row r="2568" spans="1:33" x14ac:dyDescent="0.35">
      <c r="A2568" s="84">
        <v>60608</v>
      </c>
      <c r="B2568" s="126">
        <v>46112</v>
      </c>
      <c r="C2568" s="84">
        <v>15033</v>
      </c>
      <c r="D2568" s="83" t="s">
        <v>2824</v>
      </c>
      <c r="E2568" s="85">
        <v>570645831</v>
      </c>
      <c r="F2568" s="85">
        <v>456624062</v>
      </c>
      <c r="G2568" s="85">
        <v>38231097</v>
      </c>
      <c r="H2568" s="85">
        <v>0</v>
      </c>
      <c r="I2568" s="85">
        <v>0</v>
      </c>
      <c r="J2568" s="85">
        <v>25379733</v>
      </c>
      <c r="K2568" s="85">
        <v>189646532</v>
      </c>
      <c r="L2568" s="85">
        <v>16036503</v>
      </c>
      <c r="M2568" s="85">
        <v>13160135</v>
      </c>
      <c r="N2568" s="85">
        <v>635131</v>
      </c>
      <c r="O2568" s="153">
        <v>44421058</v>
      </c>
      <c r="P2568" s="153">
        <v>26740275</v>
      </c>
      <c r="Q2568" s="153">
        <v>79870125</v>
      </c>
      <c r="R2568" s="153">
        <v>22503472</v>
      </c>
      <c r="S2568" s="153">
        <v>0</v>
      </c>
      <c r="T2568" s="86">
        <v>6.2477544047930003E-2</v>
      </c>
      <c r="U2568" s="154" t="s">
        <v>4364</v>
      </c>
      <c r="V2568" s="154" t="s">
        <v>4364</v>
      </c>
      <c r="W2568" s="86">
        <v>4.6150374524519998E-2</v>
      </c>
      <c r="X2568" s="86">
        <v>1.195452024912E-2</v>
      </c>
      <c r="Y2568" s="86">
        <v>2.2353089663089999E-2</v>
      </c>
      <c r="Z2568" s="154">
        <v>6.3478063358200004E-3</v>
      </c>
      <c r="AA2568" s="86">
        <v>1.2654336629039999E-2</v>
      </c>
      <c r="AB2568" s="86">
        <v>0</v>
      </c>
      <c r="AC2568" s="86">
        <v>0</v>
      </c>
      <c r="AD2568" s="154" t="s">
        <v>4364</v>
      </c>
      <c r="AE2568" s="154">
        <v>0</v>
      </c>
      <c r="AF2568" s="86">
        <v>0.12634375237581999</v>
      </c>
      <c r="AG2568" s="86">
        <v>2.0409092391669999E-2</v>
      </c>
    </row>
    <row r="2569" spans="1:33" x14ac:dyDescent="0.35">
      <c r="A2569" s="84">
        <v>60619</v>
      </c>
      <c r="B2569" s="126">
        <v>46112</v>
      </c>
      <c r="C2569" s="84">
        <v>15044</v>
      </c>
      <c r="D2569" s="83" t="s">
        <v>2825</v>
      </c>
      <c r="E2569" s="85">
        <v>40040151</v>
      </c>
      <c r="F2569" s="85">
        <v>16288413</v>
      </c>
      <c r="G2569" s="85">
        <v>169420</v>
      </c>
      <c r="H2569" s="85">
        <v>0</v>
      </c>
      <c r="I2569" s="85">
        <v>0</v>
      </c>
      <c r="J2569" s="85">
        <v>2137644</v>
      </c>
      <c r="K2569" s="85">
        <v>3554643</v>
      </c>
      <c r="L2569" s="85">
        <v>0</v>
      </c>
      <c r="M2569" s="85">
        <v>0</v>
      </c>
      <c r="N2569" s="85">
        <v>0</v>
      </c>
      <c r="O2569" s="153">
        <v>961246</v>
      </c>
      <c r="P2569" s="153">
        <v>1227030</v>
      </c>
      <c r="Q2569" s="153">
        <v>5596235</v>
      </c>
      <c r="R2569" s="153">
        <v>2642195</v>
      </c>
      <c r="S2569" s="153">
        <v>0</v>
      </c>
      <c r="T2569" s="86">
        <v>3.333191107676E-2</v>
      </c>
      <c r="U2569" s="154" t="s">
        <v>4364</v>
      </c>
      <c r="V2569" s="154" t="s">
        <v>4364</v>
      </c>
      <c r="W2569" s="86">
        <v>1.0457693591249999E-2</v>
      </c>
      <c r="X2569" s="86">
        <v>3.80257634924E-3</v>
      </c>
      <c r="Y2569" s="86">
        <v>2.0102263699959998E-2</v>
      </c>
      <c r="Z2569" s="154" t="s">
        <v>4364</v>
      </c>
      <c r="AA2569" s="86">
        <v>4.0337802399499998E-3</v>
      </c>
      <c r="AB2569" s="86">
        <v>0</v>
      </c>
      <c r="AC2569" s="86">
        <v>0</v>
      </c>
      <c r="AD2569" s="154" t="s">
        <v>4364</v>
      </c>
      <c r="AE2569" s="86" t="s">
        <v>4364</v>
      </c>
      <c r="AF2569" s="86" t="s">
        <v>4364</v>
      </c>
      <c r="AG2569" s="86">
        <v>7.4475435794500002E-3</v>
      </c>
    </row>
    <row r="2570" spans="1:33" x14ac:dyDescent="0.35">
      <c r="A2570" s="84">
        <v>60627</v>
      </c>
      <c r="B2570" s="126">
        <v>46112</v>
      </c>
      <c r="C2570" s="84">
        <v>15051</v>
      </c>
      <c r="D2570" s="83" t="s">
        <v>2826</v>
      </c>
      <c r="E2570" s="85">
        <v>1124223</v>
      </c>
      <c r="F2570" s="85">
        <v>689686</v>
      </c>
      <c r="G2570" s="85">
        <v>0</v>
      </c>
      <c r="H2570" s="85">
        <v>0</v>
      </c>
      <c r="I2570" s="85">
        <v>0</v>
      </c>
      <c r="J2570" s="85">
        <v>196321</v>
      </c>
      <c r="K2570" s="85">
        <v>389558</v>
      </c>
      <c r="L2570" s="85">
        <v>0</v>
      </c>
      <c r="M2570" s="85">
        <v>0</v>
      </c>
      <c r="N2570" s="85">
        <v>0</v>
      </c>
      <c r="O2570" s="153">
        <v>67639</v>
      </c>
      <c r="P2570" s="153">
        <v>36168</v>
      </c>
      <c r="Q2570" s="153">
        <v>0</v>
      </c>
      <c r="R2570" s="153">
        <v>0</v>
      </c>
      <c r="S2570" s="153">
        <v>0</v>
      </c>
      <c r="T2570" s="154" t="s">
        <v>4364</v>
      </c>
      <c r="U2570" s="154" t="s">
        <v>4364</v>
      </c>
      <c r="V2570" s="154" t="s">
        <v>4364</v>
      </c>
      <c r="W2570" s="86">
        <v>3.2953599889680003E-2</v>
      </c>
      <c r="X2570" s="86">
        <v>0</v>
      </c>
      <c r="Y2570" s="86">
        <v>8.5280166400300006E-3</v>
      </c>
      <c r="Z2570" s="154" t="s">
        <v>4364</v>
      </c>
      <c r="AA2570" s="86">
        <v>0</v>
      </c>
      <c r="AB2570" s="86" t="s">
        <v>4364</v>
      </c>
      <c r="AC2570" s="86" t="s">
        <v>4364</v>
      </c>
      <c r="AD2570" s="154" t="s">
        <v>4364</v>
      </c>
      <c r="AE2570" s="154" t="s">
        <v>4364</v>
      </c>
      <c r="AF2570" s="154" t="s">
        <v>4364</v>
      </c>
      <c r="AG2570" s="86">
        <v>8.9593257825299998E-3</v>
      </c>
    </row>
    <row r="2571" spans="1:33" x14ac:dyDescent="0.35">
      <c r="A2571" s="84">
        <v>60645</v>
      </c>
      <c r="B2571" s="126">
        <v>46112</v>
      </c>
      <c r="C2571" s="84">
        <v>15064</v>
      </c>
      <c r="D2571" s="83" t="s">
        <v>2827</v>
      </c>
      <c r="E2571" s="85">
        <v>86272883</v>
      </c>
      <c r="F2571" s="85">
        <v>34335658</v>
      </c>
      <c r="G2571" s="85">
        <v>405698</v>
      </c>
      <c r="H2571" s="85">
        <v>0</v>
      </c>
      <c r="I2571" s="85">
        <v>0</v>
      </c>
      <c r="J2571" s="85">
        <v>17174039</v>
      </c>
      <c r="K2571" s="85">
        <v>4845279</v>
      </c>
      <c r="L2571" s="85">
        <v>0</v>
      </c>
      <c r="M2571" s="85">
        <v>0</v>
      </c>
      <c r="N2571" s="85">
        <v>0</v>
      </c>
      <c r="O2571" s="153">
        <v>3009542</v>
      </c>
      <c r="P2571" s="153">
        <v>3049944</v>
      </c>
      <c r="Q2571" s="153">
        <v>4406112</v>
      </c>
      <c r="R2571" s="153">
        <v>812491</v>
      </c>
      <c r="S2571" s="153">
        <v>632552</v>
      </c>
      <c r="T2571" s="86">
        <v>0</v>
      </c>
      <c r="U2571" s="154" t="s">
        <v>4364</v>
      </c>
      <c r="V2571" s="154" t="s">
        <v>4364</v>
      </c>
      <c r="W2571" s="86">
        <v>2.276450194705E-2</v>
      </c>
      <c r="X2571" s="86">
        <v>1.9287572362900001E-3</v>
      </c>
      <c r="Y2571" s="86">
        <v>1.8785116512300001E-3</v>
      </c>
      <c r="Z2571" s="154" t="s">
        <v>4364</v>
      </c>
      <c r="AA2571" s="86">
        <v>0</v>
      </c>
      <c r="AB2571" s="86">
        <v>0</v>
      </c>
      <c r="AC2571" s="86">
        <v>0</v>
      </c>
      <c r="AD2571" s="154">
        <v>0</v>
      </c>
      <c r="AE2571" s="154" t="s">
        <v>4364</v>
      </c>
      <c r="AF2571" s="86" t="s">
        <v>4364</v>
      </c>
      <c r="AG2571" s="86">
        <v>3.4847101911399999E-3</v>
      </c>
    </row>
    <row r="2572" spans="1:33" x14ac:dyDescent="0.35">
      <c r="A2572" s="84">
        <v>60646</v>
      </c>
      <c r="B2572" s="126">
        <v>46112</v>
      </c>
      <c r="C2572" s="84">
        <v>15065</v>
      </c>
      <c r="D2572" s="83" t="s">
        <v>2828</v>
      </c>
      <c r="E2572" s="85">
        <v>89346571</v>
      </c>
      <c r="F2572" s="85">
        <v>37434232</v>
      </c>
      <c r="G2572" s="85">
        <v>0</v>
      </c>
      <c r="H2572" s="85">
        <v>0</v>
      </c>
      <c r="I2572" s="85">
        <v>0</v>
      </c>
      <c r="J2572" s="85">
        <v>2792945</v>
      </c>
      <c r="K2572" s="85">
        <v>8064582</v>
      </c>
      <c r="L2572" s="85">
        <v>0</v>
      </c>
      <c r="M2572" s="85">
        <v>0</v>
      </c>
      <c r="N2572" s="85">
        <v>0</v>
      </c>
      <c r="O2572" s="153">
        <v>706892</v>
      </c>
      <c r="P2572" s="153">
        <v>766445</v>
      </c>
      <c r="Q2572" s="153">
        <v>15196647</v>
      </c>
      <c r="R2572" s="153">
        <v>9906721</v>
      </c>
      <c r="S2572" s="153">
        <v>0</v>
      </c>
      <c r="T2572" s="154" t="s">
        <v>4364</v>
      </c>
      <c r="U2572" s="154" t="s">
        <v>4364</v>
      </c>
      <c r="V2572" s="154" t="s">
        <v>4364</v>
      </c>
      <c r="W2572" s="86">
        <v>1.0906522219059999E-2</v>
      </c>
      <c r="X2572" s="86">
        <v>0</v>
      </c>
      <c r="Y2572" s="86">
        <v>6.1979075402999995E-4</v>
      </c>
      <c r="Z2572" s="154" t="s">
        <v>4364</v>
      </c>
      <c r="AA2572" s="86">
        <v>0</v>
      </c>
      <c r="AB2572" s="86">
        <v>0</v>
      </c>
      <c r="AC2572" s="86">
        <v>0</v>
      </c>
      <c r="AD2572" s="154" t="s">
        <v>4364</v>
      </c>
      <c r="AE2572" s="154" t="s">
        <v>4364</v>
      </c>
      <c r="AF2572" s="154" t="s">
        <v>4364</v>
      </c>
      <c r="AG2572" s="86">
        <v>3.1779028244000002E-4</v>
      </c>
    </row>
    <row r="2573" spans="1:33" x14ac:dyDescent="0.35">
      <c r="A2573" s="84">
        <v>60648</v>
      </c>
      <c r="B2573" s="126">
        <v>46112</v>
      </c>
      <c r="C2573" s="84">
        <v>15066</v>
      </c>
      <c r="D2573" s="83" t="s">
        <v>2829</v>
      </c>
      <c r="E2573" s="85">
        <v>117991845</v>
      </c>
      <c r="F2573" s="85">
        <v>48978256</v>
      </c>
      <c r="G2573" s="85">
        <v>820270</v>
      </c>
      <c r="H2573" s="85">
        <v>0</v>
      </c>
      <c r="I2573" s="85">
        <v>27952</v>
      </c>
      <c r="J2573" s="85">
        <v>4659689</v>
      </c>
      <c r="K2573" s="85">
        <v>5345383</v>
      </c>
      <c r="L2573" s="85">
        <v>0</v>
      </c>
      <c r="M2573" s="85">
        <v>0</v>
      </c>
      <c r="N2573" s="85">
        <v>0</v>
      </c>
      <c r="O2573" s="153">
        <v>4545067</v>
      </c>
      <c r="P2573" s="153">
        <v>379464</v>
      </c>
      <c r="Q2573" s="153">
        <v>20860918</v>
      </c>
      <c r="R2573" s="153">
        <v>8598187</v>
      </c>
      <c r="S2573" s="153">
        <v>3741325</v>
      </c>
      <c r="T2573" s="154">
        <v>5.6685760279700003E-3</v>
      </c>
      <c r="U2573" s="154" t="s">
        <v>4364</v>
      </c>
      <c r="V2573" s="154">
        <v>0</v>
      </c>
      <c r="W2573" s="86">
        <v>8.5671521832600007E-3</v>
      </c>
      <c r="X2573" s="86">
        <v>1.0591737572299999E-3</v>
      </c>
      <c r="Y2573" s="86">
        <v>0</v>
      </c>
      <c r="Z2573" s="154" t="s">
        <v>4364</v>
      </c>
      <c r="AA2573" s="154">
        <v>0</v>
      </c>
      <c r="AB2573" s="154">
        <v>0</v>
      </c>
      <c r="AC2573" s="154">
        <v>0</v>
      </c>
      <c r="AD2573" s="154">
        <v>0</v>
      </c>
      <c r="AE2573" s="154" t="s">
        <v>4364</v>
      </c>
      <c r="AF2573" s="154" t="s">
        <v>4364</v>
      </c>
      <c r="AG2573" s="86">
        <v>8.8268471256999997E-4</v>
      </c>
    </row>
    <row r="2574" spans="1:33" x14ac:dyDescent="0.35">
      <c r="A2574" s="84">
        <v>60660</v>
      </c>
      <c r="B2574" s="126">
        <v>46112</v>
      </c>
      <c r="C2574" s="84">
        <v>15078</v>
      </c>
      <c r="D2574" s="83" t="s">
        <v>2830</v>
      </c>
      <c r="E2574" s="85">
        <v>8425034</v>
      </c>
      <c r="F2574" s="85">
        <v>5067370</v>
      </c>
      <c r="G2574" s="85">
        <v>0</v>
      </c>
      <c r="H2574" s="85">
        <v>0</v>
      </c>
      <c r="I2574" s="85">
        <v>0</v>
      </c>
      <c r="J2574" s="85">
        <v>889540</v>
      </c>
      <c r="K2574" s="85">
        <v>3286939</v>
      </c>
      <c r="L2574" s="85">
        <v>0</v>
      </c>
      <c r="M2574" s="85">
        <v>0</v>
      </c>
      <c r="N2574" s="85">
        <v>0</v>
      </c>
      <c r="O2574" s="153">
        <v>671295</v>
      </c>
      <c r="P2574" s="153">
        <v>219596</v>
      </c>
      <c r="Q2574" s="153">
        <v>0</v>
      </c>
      <c r="R2574" s="153">
        <v>0</v>
      </c>
      <c r="S2574" s="153">
        <v>0</v>
      </c>
      <c r="T2574" s="86" t="s">
        <v>4364</v>
      </c>
      <c r="U2574" s="154" t="s">
        <v>4364</v>
      </c>
      <c r="V2574" s="86" t="s">
        <v>4364</v>
      </c>
      <c r="W2574" s="86">
        <v>1.0113186748720001E-2</v>
      </c>
      <c r="X2574" s="86">
        <v>0</v>
      </c>
      <c r="Y2574" s="86">
        <v>0</v>
      </c>
      <c r="Z2574" s="154" t="s">
        <v>4364</v>
      </c>
      <c r="AA2574" s="86">
        <v>0</v>
      </c>
      <c r="AB2574" s="86" t="s">
        <v>4364</v>
      </c>
      <c r="AC2574" s="86" t="s">
        <v>4364</v>
      </c>
      <c r="AD2574" s="154" t="s">
        <v>4364</v>
      </c>
      <c r="AE2574" s="86" t="s">
        <v>4364</v>
      </c>
      <c r="AF2574" s="86" t="s">
        <v>4364</v>
      </c>
      <c r="AG2574" s="86">
        <v>1.2661066558599999E-3</v>
      </c>
    </row>
    <row r="2575" spans="1:33" x14ac:dyDescent="0.35">
      <c r="A2575" s="84">
        <v>60666</v>
      </c>
      <c r="B2575" s="126">
        <v>46112</v>
      </c>
      <c r="C2575" s="84">
        <v>15083</v>
      </c>
      <c r="D2575" s="83" t="s">
        <v>2831</v>
      </c>
      <c r="E2575" s="85">
        <v>576125247</v>
      </c>
      <c r="F2575" s="85">
        <v>137396509</v>
      </c>
      <c r="G2575" s="85">
        <v>5069787</v>
      </c>
      <c r="H2575" s="85">
        <v>0</v>
      </c>
      <c r="I2575" s="85">
        <v>0</v>
      </c>
      <c r="J2575" s="85">
        <v>11595884</v>
      </c>
      <c r="K2575" s="85">
        <v>27275453</v>
      </c>
      <c r="L2575" s="85">
        <v>0</v>
      </c>
      <c r="M2575" s="85">
        <v>49127536</v>
      </c>
      <c r="N2575" s="85">
        <v>110601</v>
      </c>
      <c r="O2575" s="153">
        <v>5031685</v>
      </c>
      <c r="P2575" s="153">
        <v>2012176</v>
      </c>
      <c r="Q2575" s="153">
        <v>27286834</v>
      </c>
      <c r="R2575" s="153">
        <v>9842901</v>
      </c>
      <c r="S2575" s="153">
        <v>43652</v>
      </c>
      <c r="T2575" s="154">
        <v>4.6146392923500004E-3</v>
      </c>
      <c r="U2575" s="154" t="s">
        <v>4364</v>
      </c>
      <c r="V2575" s="154" t="s">
        <v>4364</v>
      </c>
      <c r="W2575" s="86">
        <v>1.338771545705E-2</v>
      </c>
      <c r="X2575" s="86">
        <v>1.407147175E-5</v>
      </c>
      <c r="Y2575" s="86">
        <v>1.3321844278E-3</v>
      </c>
      <c r="Z2575" s="154" t="s">
        <v>4364</v>
      </c>
      <c r="AA2575" s="86">
        <v>-8.7181097700000004E-5</v>
      </c>
      <c r="AB2575" s="154">
        <v>0</v>
      </c>
      <c r="AC2575" s="86">
        <v>0</v>
      </c>
      <c r="AD2575" s="154">
        <v>0</v>
      </c>
      <c r="AE2575" s="154">
        <v>0</v>
      </c>
      <c r="AF2575" s="154">
        <v>0</v>
      </c>
      <c r="AG2575" s="86">
        <v>9.837062345600001E-4</v>
      </c>
    </row>
    <row r="2576" spans="1:33" x14ac:dyDescent="0.35">
      <c r="A2576" s="84">
        <v>60680</v>
      </c>
      <c r="B2576" s="126">
        <v>46112</v>
      </c>
      <c r="C2576" s="84">
        <v>15096</v>
      </c>
      <c r="D2576" s="83" t="s">
        <v>2832</v>
      </c>
      <c r="E2576" s="85">
        <v>393027</v>
      </c>
      <c r="F2576" s="85">
        <v>142933</v>
      </c>
      <c r="G2576" s="85">
        <v>0</v>
      </c>
      <c r="H2576" s="85">
        <v>0</v>
      </c>
      <c r="I2576" s="85">
        <v>0</v>
      </c>
      <c r="J2576" s="85">
        <v>31339</v>
      </c>
      <c r="K2576" s="85">
        <v>86432</v>
      </c>
      <c r="L2576" s="85">
        <v>0</v>
      </c>
      <c r="M2576" s="85">
        <v>0</v>
      </c>
      <c r="N2576" s="85">
        <v>0</v>
      </c>
      <c r="O2576" s="153">
        <v>13452</v>
      </c>
      <c r="P2576" s="153">
        <v>11709</v>
      </c>
      <c r="Q2576" s="153">
        <v>0</v>
      </c>
      <c r="R2576" s="153">
        <v>0</v>
      </c>
      <c r="S2576" s="153">
        <v>0</v>
      </c>
      <c r="T2576" s="86" t="s">
        <v>4364</v>
      </c>
      <c r="U2576" s="154" t="s">
        <v>4364</v>
      </c>
      <c r="V2576" s="154" t="s">
        <v>4364</v>
      </c>
      <c r="W2576" s="86">
        <v>0</v>
      </c>
      <c r="X2576" s="86">
        <v>0</v>
      </c>
      <c r="Y2576" s="86">
        <v>0</v>
      </c>
      <c r="Z2576" s="154" t="s">
        <v>4364</v>
      </c>
      <c r="AA2576" s="86">
        <v>0</v>
      </c>
      <c r="AB2576" s="86" t="s">
        <v>4364</v>
      </c>
      <c r="AC2576" s="86" t="s">
        <v>4364</v>
      </c>
      <c r="AD2576" s="86" t="s">
        <v>4364</v>
      </c>
      <c r="AE2576" s="86" t="s">
        <v>4364</v>
      </c>
      <c r="AF2576" s="86" t="s">
        <v>4364</v>
      </c>
      <c r="AG2576" s="86">
        <v>0</v>
      </c>
    </row>
    <row r="2577" spans="1:33" x14ac:dyDescent="0.35">
      <c r="A2577" s="84">
        <v>60683</v>
      </c>
      <c r="B2577" s="126">
        <v>46112</v>
      </c>
      <c r="C2577" s="84">
        <v>15099</v>
      </c>
      <c r="D2577" s="83" t="s">
        <v>1528</v>
      </c>
      <c r="E2577" s="85">
        <v>452170813</v>
      </c>
      <c r="F2577" s="85">
        <v>296293803</v>
      </c>
      <c r="G2577" s="85">
        <v>0</v>
      </c>
      <c r="H2577" s="85">
        <v>0</v>
      </c>
      <c r="I2577" s="85">
        <v>0</v>
      </c>
      <c r="J2577" s="85">
        <v>27846606</v>
      </c>
      <c r="K2577" s="85">
        <v>78071973</v>
      </c>
      <c r="L2577" s="85">
        <v>0</v>
      </c>
      <c r="M2577" s="85">
        <v>63798838</v>
      </c>
      <c r="N2577" s="85">
        <v>3057349</v>
      </c>
      <c r="O2577" s="153">
        <v>26539160</v>
      </c>
      <c r="P2577" s="153">
        <v>20250454</v>
      </c>
      <c r="Q2577" s="153">
        <v>26313151</v>
      </c>
      <c r="R2577" s="153">
        <v>49454698</v>
      </c>
      <c r="S2577" s="153">
        <v>961574</v>
      </c>
      <c r="T2577" s="154" t="s">
        <v>4364</v>
      </c>
      <c r="U2577" s="154" t="s">
        <v>4364</v>
      </c>
      <c r="V2577" s="154" t="s">
        <v>4364</v>
      </c>
      <c r="W2577" s="86">
        <v>4.0997700899360001E-2</v>
      </c>
      <c r="X2577" s="86">
        <v>8.0325446723499994E-3</v>
      </c>
      <c r="Y2577" s="86">
        <v>1.157400037795E-2</v>
      </c>
      <c r="Z2577" s="154" t="s">
        <v>4364</v>
      </c>
      <c r="AA2577" s="154">
        <v>2.5739730501300002E-3</v>
      </c>
      <c r="AB2577" s="154">
        <v>0</v>
      </c>
      <c r="AC2577" s="154">
        <v>-1.11514777E-5</v>
      </c>
      <c r="AD2577" s="154">
        <v>3.6309224825040003E-2</v>
      </c>
      <c r="AE2577" s="154">
        <v>0</v>
      </c>
      <c r="AF2577" s="154">
        <v>4.4996916418559997E-2</v>
      </c>
      <c r="AG2577" s="86">
        <v>8.5574460700500003E-3</v>
      </c>
    </row>
    <row r="2578" spans="1:33" x14ac:dyDescent="0.35">
      <c r="A2578" s="84">
        <v>60686</v>
      </c>
      <c r="B2578" s="126">
        <v>46112</v>
      </c>
      <c r="C2578" s="84">
        <v>15101</v>
      </c>
      <c r="D2578" s="83" t="s">
        <v>2833</v>
      </c>
      <c r="E2578" s="85">
        <v>253931756</v>
      </c>
      <c r="F2578" s="85">
        <v>158141852</v>
      </c>
      <c r="G2578" s="85">
        <v>6022047</v>
      </c>
      <c r="H2578" s="85">
        <v>0</v>
      </c>
      <c r="I2578" s="85">
        <v>0</v>
      </c>
      <c r="J2578" s="85">
        <v>19466480</v>
      </c>
      <c r="K2578" s="85">
        <v>35663002</v>
      </c>
      <c r="L2578" s="85">
        <v>0</v>
      </c>
      <c r="M2578" s="85">
        <v>28693925</v>
      </c>
      <c r="N2578" s="85">
        <v>4519489</v>
      </c>
      <c r="O2578" s="153">
        <v>12009542</v>
      </c>
      <c r="P2578" s="153">
        <v>5016601</v>
      </c>
      <c r="Q2578" s="153">
        <v>33149954</v>
      </c>
      <c r="R2578" s="153">
        <v>10444774</v>
      </c>
      <c r="S2578" s="153">
        <v>3156038</v>
      </c>
      <c r="T2578" s="86">
        <v>1.5220862614039999E-2</v>
      </c>
      <c r="U2578" s="154" t="s">
        <v>4364</v>
      </c>
      <c r="V2578" s="154" t="s">
        <v>4364</v>
      </c>
      <c r="W2578" s="86">
        <v>2.710834969239E-2</v>
      </c>
      <c r="X2578" s="86">
        <v>1.0864867139700001E-3</v>
      </c>
      <c r="Y2578" s="86">
        <v>1.3861043971480001E-2</v>
      </c>
      <c r="Z2578" s="154" t="s">
        <v>4364</v>
      </c>
      <c r="AA2578" s="86">
        <v>0</v>
      </c>
      <c r="AB2578" s="86">
        <v>0</v>
      </c>
      <c r="AC2578" s="86">
        <v>0</v>
      </c>
      <c r="AD2578" s="86">
        <v>6.4921932269499999E-3</v>
      </c>
      <c r="AE2578" s="86">
        <v>8.1484704734000003E-4</v>
      </c>
      <c r="AF2578" s="154">
        <v>2.63345394954E-3</v>
      </c>
      <c r="AG2578" s="86">
        <v>6.6529409355700004E-3</v>
      </c>
    </row>
    <row r="2579" spans="1:33" x14ac:dyDescent="0.35">
      <c r="A2579" s="84">
        <v>60688</v>
      </c>
      <c r="B2579" s="126">
        <v>46112</v>
      </c>
      <c r="C2579" s="84">
        <v>15103</v>
      </c>
      <c r="D2579" s="83" t="s">
        <v>2834</v>
      </c>
      <c r="E2579" s="85">
        <v>1337811</v>
      </c>
      <c r="F2579" s="85">
        <v>148360</v>
      </c>
      <c r="G2579" s="85">
        <v>0</v>
      </c>
      <c r="H2579" s="85">
        <v>0</v>
      </c>
      <c r="I2579" s="85">
        <v>0</v>
      </c>
      <c r="J2579" s="85">
        <v>0</v>
      </c>
      <c r="K2579" s="85">
        <v>49213</v>
      </c>
      <c r="L2579" s="85">
        <v>0</v>
      </c>
      <c r="M2579" s="85">
        <v>0</v>
      </c>
      <c r="N2579" s="85">
        <v>0</v>
      </c>
      <c r="O2579" s="153">
        <v>99147</v>
      </c>
      <c r="P2579" s="153">
        <v>0</v>
      </c>
      <c r="Q2579" s="153">
        <v>0</v>
      </c>
      <c r="R2579" s="153">
        <v>0</v>
      </c>
      <c r="S2579" s="153">
        <v>0</v>
      </c>
      <c r="T2579" s="154" t="s">
        <v>4364</v>
      </c>
      <c r="U2579" s="154" t="s">
        <v>4364</v>
      </c>
      <c r="V2579" s="154" t="s">
        <v>4364</v>
      </c>
      <c r="W2579" s="86">
        <v>6.2607529384799999E-3</v>
      </c>
      <c r="X2579" s="86" t="s">
        <v>4364</v>
      </c>
      <c r="Y2579" s="86">
        <v>0</v>
      </c>
      <c r="Z2579" s="154" t="s">
        <v>4364</v>
      </c>
      <c r="AA2579" s="86">
        <v>0</v>
      </c>
      <c r="AB2579" s="86" t="s">
        <v>4364</v>
      </c>
      <c r="AC2579" s="154" t="s">
        <v>4364</v>
      </c>
      <c r="AD2579" s="154" t="s">
        <v>4364</v>
      </c>
      <c r="AE2579" s="86" t="s">
        <v>4364</v>
      </c>
      <c r="AF2579" s="154" t="s">
        <v>4364</v>
      </c>
      <c r="AG2579" s="86">
        <v>4.1540177427099997E-3</v>
      </c>
    </row>
    <row r="2580" spans="1:33" x14ac:dyDescent="0.35">
      <c r="A2580" s="84">
        <v>60689</v>
      </c>
      <c r="B2580" s="126">
        <v>46112</v>
      </c>
      <c r="C2580" s="84">
        <v>15104</v>
      </c>
      <c r="D2580" s="83" t="s">
        <v>2835</v>
      </c>
      <c r="E2580" s="85">
        <v>112122201</v>
      </c>
      <c r="F2580" s="85">
        <v>87930474</v>
      </c>
      <c r="G2580" s="85">
        <v>538854</v>
      </c>
      <c r="H2580" s="85">
        <v>0</v>
      </c>
      <c r="I2580" s="85">
        <v>0</v>
      </c>
      <c r="J2580" s="85">
        <v>3413064</v>
      </c>
      <c r="K2580" s="85">
        <v>8486396</v>
      </c>
      <c r="L2580" s="85">
        <v>0</v>
      </c>
      <c r="M2580" s="85">
        <v>7098989</v>
      </c>
      <c r="N2580" s="85">
        <v>8080514</v>
      </c>
      <c r="O2580" s="153">
        <v>2787680</v>
      </c>
      <c r="P2580" s="153">
        <v>6411268</v>
      </c>
      <c r="Q2580" s="153">
        <v>44856398</v>
      </c>
      <c r="R2580" s="153">
        <v>6257302</v>
      </c>
      <c r="S2580" s="153">
        <v>0</v>
      </c>
      <c r="T2580" s="154">
        <v>4.8459681056099999E-3</v>
      </c>
      <c r="U2580" s="86" t="s">
        <v>4364</v>
      </c>
      <c r="V2580" s="154" t="s">
        <v>4364</v>
      </c>
      <c r="W2580" s="86">
        <v>1.186334600797E-2</v>
      </c>
      <c r="X2580" s="86">
        <v>0</v>
      </c>
      <c r="Y2580" s="86">
        <v>1.46874222304E-3</v>
      </c>
      <c r="Z2580" s="154" t="s">
        <v>4364</v>
      </c>
      <c r="AA2580" s="86">
        <v>1.008448771E-4</v>
      </c>
      <c r="AB2580" s="86">
        <v>2.00336391E-4</v>
      </c>
      <c r="AC2580" s="86">
        <v>0</v>
      </c>
      <c r="AD2580" s="154" t="s">
        <v>4364</v>
      </c>
      <c r="AE2580" s="86">
        <v>0</v>
      </c>
      <c r="AF2580" s="86">
        <v>1.6720565353E-3</v>
      </c>
      <c r="AG2580" s="86">
        <v>8.5840446828999999E-4</v>
      </c>
    </row>
    <row r="2581" spans="1:33" x14ac:dyDescent="0.35">
      <c r="A2581" s="84">
        <v>60696</v>
      </c>
      <c r="B2581" s="126">
        <v>46112</v>
      </c>
      <c r="C2581" s="84">
        <v>15109</v>
      </c>
      <c r="D2581" s="83" t="s">
        <v>2836</v>
      </c>
      <c r="E2581" s="85">
        <v>48893967</v>
      </c>
      <c r="F2581" s="85">
        <v>28261383</v>
      </c>
      <c r="G2581" s="85">
        <v>0</v>
      </c>
      <c r="H2581" s="85">
        <v>0</v>
      </c>
      <c r="I2581" s="85">
        <v>0</v>
      </c>
      <c r="J2581" s="85">
        <v>11405525</v>
      </c>
      <c r="K2581" s="85">
        <v>10990008</v>
      </c>
      <c r="L2581" s="85">
        <v>0</v>
      </c>
      <c r="M2581" s="85">
        <v>0</v>
      </c>
      <c r="N2581" s="85">
        <v>0</v>
      </c>
      <c r="O2581" s="153">
        <v>3499093</v>
      </c>
      <c r="P2581" s="153">
        <v>2366757</v>
      </c>
      <c r="Q2581" s="153">
        <v>0</v>
      </c>
      <c r="R2581" s="153">
        <v>0</v>
      </c>
      <c r="S2581" s="153">
        <v>0</v>
      </c>
      <c r="T2581" s="154" t="s">
        <v>4364</v>
      </c>
      <c r="U2581" s="86" t="s">
        <v>4364</v>
      </c>
      <c r="V2581" s="154" t="s">
        <v>4364</v>
      </c>
      <c r="W2581" s="86">
        <v>8.7160022022699998E-3</v>
      </c>
      <c r="X2581" s="86">
        <v>1.9716379162E-4</v>
      </c>
      <c r="Y2581" s="86">
        <v>2.2327402884099999E-3</v>
      </c>
      <c r="Z2581" s="154" t="s">
        <v>4364</v>
      </c>
      <c r="AA2581" s="86">
        <v>1.57480212326E-3</v>
      </c>
      <c r="AB2581" s="154" t="s">
        <v>4364</v>
      </c>
      <c r="AC2581" s="154" t="s">
        <v>4364</v>
      </c>
      <c r="AD2581" s="154" t="s">
        <v>4364</v>
      </c>
      <c r="AE2581" s="154" t="s">
        <v>4364</v>
      </c>
      <c r="AF2581" s="154" t="s">
        <v>4364</v>
      </c>
      <c r="AG2581" s="86">
        <v>1.9727225134200002E-3</v>
      </c>
    </row>
    <row r="2582" spans="1:33" x14ac:dyDescent="0.35">
      <c r="A2582" s="84">
        <v>60707</v>
      </c>
      <c r="B2582" s="126">
        <v>46112</v>
      </c>
      <c r="C2582" s="84">
        <v>15120</v>
      </c>
      <c r="D2582" s="83" t="s">
        <v>2837</v>
      </c>
      <c r="E2582" s="85">
        <v>22630325</v>
      </c>
      <c r="F2582" s="85">
        <v>16567401</v>
      </c>
      <c r="G2582" s="85">
        <v>0</v>
      </c>
      <c r="H2582" s="85">
        <v>0</v>
      </c>
      <c r="I2582" s="85">
        <v>0</v>
      </c>
      <c r="J2582" s="85">
        <v>4784232</v>
      </c>
      <c r="K2582" s="85">
        <v>6883712</v>
      </c>
      <c r="L2582" s="85">
        <v>0</v>
      </c>
      <c r="M2582" s="85">
        <v>0</v>
      </c>
      <c r="N2582" s="85">
        <v>0</v>
      </c>
      <c r="O2582" s="153">
        <v>808765</v>
      </c>
      <c r="P2582" s="153">
        <v>2051027</v>
      </c>
      <c r="Q2582" s="153">
        <v>920236</v>
      </c>
      <c r="R2582" s="153">
        <v>756958</v>
      </c>
      <c r="S2582" s="153">
        <v>362471</v>
      </c>
      <c r="T2582" s="154" t="s">
        <v>4364</v>
      </c>
      <c r="U2582" s="154" t="s">
        <v>4364</v>
      </c>
      <c r="V2582" s="154" t="s">
        <v>4364</v>
      </c>
      <c r="W2582" s="86">
        <v>1.145753565056E-2</v>
      </c>
      <c r="X2582" s="86">
        <v>-7.0816416149999996E-4</v>
      </c>
      <c r="Y2582" s="86">
        <v>3.9900972367399997E-3</v>
      </c>
      <c r="Z2582" s="154" t="s">
        <v>4364</v>
      </c>
      <c r="AA2582" s="86">
        <v>-3.833178753E-4</v>
      </c>
      <c r="AB2582" s="154">
        <v>0</v>
      </c>
      <c r="AC2582" s="154">
        <v>0</v>
      </c>
      <c r="AD2582" s="154">
        <v>0</v>
      </c>
      <c r="AE2582" s="154" t="s">
        <v>4364</v>
      </c>
      <c r="AF2582" s="154" t="s">
        <v>4364</v>
      </c>
      <c r="AG2582" s="86">
        <v>2.0023552808699999E-3</v>
      </c>
    </row>
    <row r="2583" spans="1:33" x14ac:dyDescent="0.35">
      <c r="A2583" s="84">
        <v>60712</v>
      </c>
      <c r="B2583" s="126">
        <v>46112</v>
      </c>
      <c r="C2583" s="84">
        <v>15125</v>
      </c>
      <c r="D2583" s="83" t="s">
        <v>2838</v>
      </c>
      <c r="E2583" s="85">
        <v>207572800</v>
      </c>
      <c r="F2583" s="85">
        <v>139652509</v>
      </c>
      <c r="G2583" s="85">
        <v>4419661</v>
      </c>
      <c r="H2583" s="85">
        <v>0</v>
      </c>
      <c r="I2583" s="85">
        <v>0</v>
      </c>
      <c r="J2583" s="85">
        <v>7595103</v>
      </c>
      <c r="K2583" s="85">
        <v>31642817</v>
      </c>
      <c r="L2583" s="85">
        <v>0</v>
      </c>
      <c r="M2583" s="85">
        <v>13206458</v>
      </c>
      <c r="N2583" s="85">
        <v>4748854</v>
      </c>
      <c r="O2583" s="153">
        <v>2867312</v>
      </c>
      <c r="P2583" s="153">
        <v>11372326</v>
      </c>
      <c r="Q2583" s="153">
        <v>56261915</v>
      </c>
      <c r="R2583" s="153">
        <v>7538063</v>
      </c>
      <c r="S2583" s="153">
        <v>0</v>
      </c>
      <c r="T2583" s="154">
        <v>5.3229603144700002E-3</v>
      </c>
      <c r="U2583" s="154" t="s">
        <v>4364</v>
      </c>
      <c r="V2583" s="154" t="s">
        <v>4364</v>
      </c>
      <c r="W2583" s="86">
        <v>4.5330569983100004E-3</v>
      </c>
      <c r="X2583" s="154">
        <v>1.89174493934E-3</v>
      </c>
      <c r="Y2583" s="154">
        <v>1.32298685301E-3</v>
      </c>
      <c r="Z2583" s="154" t="s">
        <v>4364</v>
      </c>
      <c r="AA2583" s="86">
        <v>8.4600778420000004E-5</v>
      </c>
      <c r="AB2583" s="154">
        <v>-5.6450102299999997E-5</v>
      </c>
      <c r="AC2583" s="154">
        <v>-2.5630876645000001E-3</v>
      </c>
      <c r="AD2583" s="154" t="s">
        <v>4364</v>
      </c>
      <c r="AE2583" s="154">
        <v>0</v>
      </c>
      <c r="AF2583" s="154">
        <v>-5.1975040099999997E-5</v>
      </c>
      <c r="AG2583" s="86">
        <v>6.8041978508999999E-4</v>
      </c>
    </row>
    <row r="2584" spans="1:33" x14ac:dyDescent="0.35">
      <c r="A2584" s="84">
        <v>60715</v>
      </c>
      <c r="B2584" s="126">
        <v>46112</v>
      </c>
      <c r="C2584" s="84">
        <v>15128</v>
      </c>
      <c r="D2584" s="83" t="s">
        <v>2839</v>
      </c>
      <c r="E2584" s="85">
        <v>5872932</v>
      </c>
      <c r="F2584" s="85">
        <v>4086659</v>
      </c>
      <c r="G2584" s="85">
        <v>0</v>
      </c>
      <c r="H2584" s="85">
        <v>0</v>
      </c>
      <c r="I2584" s="85">
        <v>0</v>
      </c>
      <c r="J2584" s="85">
        <v>742459</v>
      </c>
      <c r="K2584" s="85">
        <v>2715174</v>
      </c>
      <c r="L2584" s="85">
        <v>0</v>
      </c>
      <c r="M2584" s="85">
        <v>109440</v>
      </c>
      <c r="N2584" s="85">
        <v>0</v>
      </c>
      <c r="O2584" s="153">
        <v>242467</v>
      </c>
      <c r="P2584" s="153">
        <v>104706</v>
      </c>
      <c r="Q2584" s="153">
        <v>158989</v>
      </c>
      <c r="R2584" s="153">
        <v>13425</v>
      </c>
      <c r="S2584" s="153">
        <v>0</v>
      </c>
      <c r="T2584" s="154" t="s">
        <v>4364</v>
      </c>
      <c r="U2584" s="86" t="s">
        <v>4364</v>
      </c>
      <c r="V2584" s="154" t="s">
        <v>4364</v>
      </c>
      <c r="W2584" s="86">
        <v>1.1763617633189999E-2</v>
      </c>
      <c r="X2584" s="154">
        <v>0</v>
      </c>
      <c r="Y2584" s="154">
        <v>6.9860519517900002E-3</v>
      </c>
      <c r="Z2584" s="154" t="s">
        <v>4364</v>
      </c>
      <c r="AA2584" s="154">
        <v>-2.859095211E-4</v>
      </c>
      <c r="AB2584" s="154">
        <v>0</v>
      </c>
      <c r="AC2584" s="154">
        <v>0</v>
      </c>
      <c r="AD2584" s="154" t="s">
        <v>4364</v>
      </c>
      <c r="AE2584" s="154">
        <v>0</v>
      </c>
      <c r="AF2584" s="154" t="s">
        <v>4364</v>
      </c>
      <c r="AG2584" s="86">
        <v>5.5490411624099997E-3</v>
      </c>
    </row>
    <row r="2585" spans="1:33" x14ac:dyDescent="0.35">
      <c r="A2585" s="84">
        <v>60716</v>
      </c>
      <c r="B2585" s="126">
        <v>46112</v>
      </c>
      <c r="C2585" s="84">
        <v>15129</v>
      </c>
      <c r="D2585" s="83" t="s">
        <v>2840</v>
      </c>
      <c r="E2585" s="85">
        <v>110051683</v>
      </c>
      <c r="F2585" s="85">
        <v>41509553</v>
      </c>
      <c r="G2585" s="85">
        <v>1792838</v>
      </c>
      <c r="H2585" s="85">
        <v>0</v>
      </c>
      <c r="I2585" s="85">
        <v>0</v>
      </c>
      <c r="J2585" s="85">
        <v>3095243</v>
      </c>
      <c r="K2585" s="85">
        <v>13298472</v>
      </c>
      <c r="L2585" s="85">
        <v>0</v>
      </c>
      <c r="M2585" s="85">
        <v>0</v>
      </c>
      <c r="N2585" s="85">
        <v>0</v>
      </c>
      <c r="O2585" s="153">
        <v>2574409</v>
      </c>
      <c r="P2585" s="153">
        <v>909606</v>
      </c>
      <c r="Q2585" s="153">
        <v>4381250</v>
      </c>
      <c r="R2585" s="153">
        <v>15457735</v>
      </c>
      <c r="S2585" s="153">
        <v>0</v>
      </c>
      <c r="T2585" s="86">
        <v>1.3140430905829999E-2</v>
      </c>
      <c r="U2585" s="154" t="s">
        <v>4364</v>
      </c>
      <c r="V2585" s="154" t="s">
        <v>4364</v>
      </c>
      <c r="W2585" s="86">
        <v>2.4124600558629999E-2</v>
      </c>
      <c r="X2585" s="86">
        <v>4.1770378829100001E-3</v>
      </c>
      <c r="Y2585" s="86">
        <v>3.9989286986299999E-3</v>
      </c>
      <c r="Z2585" s="154" t="s">
        <v>4364</v>
      </c>
      <c r="AA2585" s="86">
        <v>1.0045167893300001E-2</v>
      </c>
      <c r="AB2585" s="154">
        <v>0</v>
      </c>
      <c r="AC2585" s="86">
        <v>0</v>
      </c>
      <c r="AD2585" s="154" t="s">
        <v>4364</v>
      </c>
      <c r="AE2585" s="154" t="s">
        <v>4364</v>
      </c>
      <c r="AF2585" s="154" t="s">
        <v>4364</v>
      </c>
      <c r="AG2585" s="86">
        <v>4.2186636890799998E-3</v>
      </c>
    </row>
    <row r="2586" spans="1:33" x14ac:dyDescent="0.35">
      <c r="A2586" s="84">
        <v>60718</v>
      </c>
      <c r="B2586" s="126">
        <v>46112</v>
      </c>
      <c r="C2586" s="84">
        <v>15131</v>
      </c>
      <c r="D2586" s="83" t="s">
        <v>2841</v>
      </c>
      <c r="E2586" s="85">
        <v>30765774</v>
      </c>
      <c r="F2586" s="85">
        <v>12308337</v>
      </c>
      <c r="G2586" s="85">
        <v>0</v>
      </c>
      <c r="H2586" s="85">
        <v>0</v>
      </c>
      <c r="I2586" s="85">
        <v>0</v>
      </c>
      <c r="J2586" s="85">
        <v>1695689</v>
      </c>
      <c r="K2586" s="85">
        <v>3685016</v>
      </c>
      <c r="L2586" s="85">
        <v>0</v>
      </c>
      <c r="M2586" s="85">
        <v>0</v>
      </c>
      <c r="N2586" s="85">
        <v>0</v>
      </c>
      <c r="O2586" s="153">
        <v>503208</v>
      </c>
      <c r="P2586" s="153">
        <v>932522</v>
      </c>
      <c r="Q2586" s="153">
        <v>4689448</v>
      </c>
      <c r="R2586" s="153">
        <v>802454</v>
      </c>
      <c r="S2586" s="153">
        <v>0</v>
      </c>
      <c r="T2586" s="86" t="s">
        <v>4364</v>
      </c>
      <c r="U2586" s="154" t="s">
        <v>4364</v>
      </c>
      <c r="V2586" s="154" t="s">
        <v>4364</v>
      </c>
      <c r="W2586" s="86">
        <v>8.0256976511800006E-3</v>
      </c>
      <c r="X2586" s="86">
        <v>0</v>
      </c>
      <c r="Y2586" s="86">
        <v>4.2625227350500004E-3</v>
      </c>
      <c r="Z2586" s="154" t="s">
        <v>4364</v>
      </c>
      <c r="AA2586" s="86">
        <v>0</v>
      </c>
      <c r="AB2586" s="86">
        <v>0</v>
      </c>
      <c r="AC2586" s="86">
        <v>0</v>
      </c>
      <c r="AD2586" s="154" t="s">
        <v>4364</v>
      </c>
      <c r="AE2586" s="86" t="s">
        <v>4364</v>
      </c>
      <c r="AF2586" s="86" t="s">
        <v>4364</v>
      </c>
      <c r="AG2586" s="86">
        <v>2.00225110691E-3</v>
      </c>
    </row>
    <row r="2587" spans="1:33" x14ac:dyDescent="0.35">
      <c r="A2587" s="84">
        <v>60721</v>
      </c>
      <c r="B2587" s="126">
        <v>46112</v>
      </c>
      <c r="C2587" s="84">
        <v>15134</v>
      </c>
      <c r="D2587" s="83" t="s">
        <v>2256</v>
      </c>
      <c r="E2587" s="85">
        <v>554761846</v>
      </c>
      <c r="F2587" s="85">
        <v>434575518</v>
      </c>
      <c r="G2587" s="85">
        <v>10225669</v>
      </c>
      <c r="H2587" s="85">
        <v>0</v>
      </c>
      <c r="I2587" s="85">
        <v>0</v>
      </c>
      <c r="J2587" s="85">
        <v>39380776</v>
      </c>
      <c r="K2587" s="85">
        <v>77104111</v>
      </c>
      <c r="L2587" s="85">
        <v>0</v>
      </c>
      <c r="M2587" s="85">
        <v>24428443</v>
      </c>
      <c r="N2587" s="85">
        <v>1430857</v>
      </c>
      <c r="O2587" s="153">
        <v>8969191</v>
      </c>
      <c r="P2587" s="153">
        <v>1689232</v>
      </c>
      <c r="Q2587" s="153">
        <v>262484830</v>
      </c>
      <c r="R2587" s="153">
        <v>8809057</v>
      </c>
      <c r="S2587" s="153">
        <v>53356</v>
      </c>
      <c r="T2587" s="154">
        <v>1.53760504456E-2</v>
      </c>
      <c r="U2587" s="154" t="s">
        <v>4364</v>
      </c>
      <c r="V2587" s="154" t="s">
        <v>4364</v>
      </c>
      <c r="W2587" s="154">
        <v>4.384594872816E-2</v>
      </c>
      <c r="X2587" s="154">
        <v>1.2617224069199999E-3</v>
      </c>
      <c r="Y2587" s="154">
        <v>6.0537999191200001E-3</v>
      </c>
      <c r="Z2587" s="154" t="s">
        <v>4364</v>
      </c>
      <c r="AA2587" s="154">
        <v>-2.2981855370000001E-4</v>
      </c>
      <c r="AB2587" s="154">
        <v>6.1063100640000004E-5</v>
      </c>
      <c r="AC2587" s="154">
        <v>0</v>
      </c>
      <c r="AD2587" s="154">
        <v>0</v>
      </c>
      <c r="AE2587" s="154">
        <v>0</v>
      </c>
      <c r="AF2587" s="154">
        <v>0</v>
      </c>
      <c r="AG2587" s="154">
        <v>3.22299355653E-3</v>
      </c>
    </row>
    <row r="2588" spans="1:33" x14ac:dyDescent="0.35">
      <c r="A2588" s="84">
        <v>60726</v>
      </c>
      <c r="B2588" s="126">
        <v>46112</v>
      </c>
      <c r="C2588" s="84">
        <v>15139</v>
      </c>
      <c r="D2588" s="83" t="s">
        <v>2842</v>
      </c>
      <c r="E2588" s="85">
        <v>18424044</v>
      </c>
      <c r="F2588" s="85">
        <v>13758131</v>
      </c>
      <c r="G2588" s="85">
        <v>476982</v>
      </c>
      <c r="H2588" s="85">
        <v>0</v>
      </c>
      <c r="I2588" s="85">
        <v>0</v>
      </c>
      <c r="J2588" s="85">
        <v>2691319</v>
      </c>
      <c r="K2588" s="85">
        <v>7084623</v>
      </c>
      <c r="L2588" s="85">
        <v>0</v>
      </c>
      <c r="M2588" s="85">
        <v>0</v>
      </c>
      <c r="N2588" s="85">
        <v>0</v>
      </c>
      <c r="O2588" s="153">
        <v>471274</v>
      </c>
      <c r="P2588" s="153">
        <v>2863914</v>
      </c>
      <c r="Q2588" s="153">
        <v>170019</v>
      </c>
      <c r="R2588" s="153">
        <v>0</v>
      </c>
      <c r="S2588" s="153">
        <v>0</v>
      </c>
      <c r="T2588" s="86">
        <v>1.5973321234189999E-2</v>
      </c>
      <c r="U2588" s="154" t="s">
        <v>4364</v>
      </c>
      <c r="V2588" s="154" t="s">
        <v>4364</v>
      </c>
      <c r="W2588" s="154">
        <v>2.9863020297519999E-2</v>
      </c>
      <c r="X2588" s="154">
        <v>0</v>
      </c>
      <c r="Y2588" s="154">
        <v>1.261057389154E-2</v>
      </c>
      <c r="Z2588" s="154" t="s">
        <v>4364</v>
      </c>
      <c r="AA2588" s="154">
        <v>1.14660919223E-3</v>
      </c>
      <c r="AB2588" s="154">
        <v>0</v>
      </c>
      <c r="AC2588" s="154" t="s">
        <v>4364</v>
      </c>
      <c r="AD2588" s="154" t="s">
        <v>4364</v>
      </c>
      <c r="AE2588" s="154" t="s">
        <v>4364</v>
      </c>
      <c r="AF2588" s="154" t="s">
        <v>4364</v>
      </c>
      <c r="AG2588" s="86">
        <v>8.2106981800399992E-3</v>
      </c>
    </row>
    <row r="2589" spans="1:33" x14ac:dyDescent="0.35">
      <c r="A2589" s="84">
        <v>60728</v>
      </c>
      <c r="B2589" s="126">
        <v>46112</v>
      </c>
      <c r="C2589" s="84">
        <v>15141</v>
      </c>
      <c r="D2589" s="83" t="s">
        <v>2843</v>
      </c>
      <c r="E2589" s="85">
        <v>242241145</v>
      </c>
      <c r="F2589" s="85">
        <v>136062911</v>
      </c>
      <c r="G2589" s="85">
        <v>3808265</v>
      </c>
      <c r="H2589" s="85">
        <v>0</v>
      </c>
      <c r="I2589" s="85">
        <v>2036840</v>
      </c>
      <c r="J2589" s="85">
        <v>11626696</v>
      </c>
      <c r="K2589" s="85">
        <v>41652633</v>
      </c>
      <c r="L2589" s="85">
        <v>0</v>
      </c>
      <c r="M2589" s="85">
        <v>2514423</v>
      </c>
      <c r="N2589" s="85">
        <v>0</v>
      </c>
      <c r="O2589" s="153">
        <v>6014582</v>
      </c>
      <c r="P2589" s="153">
        <v>5029156</v>
      </c>
      <c r="Q2589" s="153">
        <v>48579584</v>
      </c>
      <c r="R2589" s="153">
        <v>14564381</v>
      </c>
      <c r="S2589" s="153">
        <v>236351</v>
      </c>
      <c r="T2589" s="86">
        <v>2.033960168967E-2</v>
      </c>
      <c r="U2589" s="86" t="s">
        <v>4364</v>
      </c>
      <c r="V2589" s="154">
        <v>5.1596878736449997E-2</v>
      </c>
      <c r="W2589" s="86">
        <v>3.5670077614690002E-2</v>
      </c>
      <c r="X2589" s="86">
        <v>6.1130176355499999E-3</v>
      </c>
      <c r="Y2589" s="86">
        <v>1.5931602552460001E-2</v>
      </c>
      <c r="Z2589" s="154" t="s">
        <v>4364</v>
      </c>
      <c r="AA2589" s="86">
        <v>1.718795717451E-2</v>
      </c>
      <c r="AB2589" s="86">
        <v>1.6583244309E-4</v>
      </c>
      <c r="AC2589" s="86">
        <v>2.9995422993000002E-4</v>
      </c>
      <c r="AD2589" s="154">
        <v>0</v>
      </c>
      <c r="AE2589" s="86">
        <v>0</v>
      </c>
      <c r="AF2589" s="86" t="s">
        <v>4364</v>
      </c>
      <c r="AG2589" s="86">
        <v>8.9548138046199998E-3</v>
      </c>
    </row>
    <row r="2590" spans="1:33" x14ac:dyDescent="0.35">
      <c r="A2590" s="84">
        <v>60731</v>
      </c>
      <c r="B2590" s="126">
        <v>46112</v>
      </c>
      <c r="C2590" s="84">
        <v>15143</v>
      </c>
      <c r="D2590" s="83" t="s">
        <v>363</v>
      </c>
      <c r="E2590" s="85">
        <v>39444410</v>
      </c>
      <c r="F2590" s="85">
        <v>28774315</v>
      </c>
      <c r="G2590" s="85">
        <v>498363</v>
      </c>
      <c r="H2590" s="85">
        <v>0</v>
      </c>
      <c r="I2590" s="85">
        <v>0</v>
      </c>
      <c r="J2590" s="85">
        <v>3230180</v>
      </c>
      <c r="K2590" s="85">
        <v>16270442</v>
      </c>
      <c r="L2590" s="85">
        <v>0</v>
      </c>
      <c r="M2590" s="85">
        <v>3766801</v>
      </c>
      <c r="N2590" s="85">
        <v>0</v>
      </c>
      <c r="O2590" s="153">
        <v>1122197</v>
      </c>
      <c r="P2590" s="153">
        <v>726587</v>
      </c>
      <c r="Q2590" s="153">
        <v>1721812</v>
      </c>
      <c r="R2590" s="153">
        <v>1437933</v>
      </c>
      <c r="S2590" s="153">
        <v>0</v>
      </c>
      <c r="T2590" s="154">
        <v>3.3560617787889997E-2</v>
      </c>
      <c r="U2590" s="154" t="s">
        <v>4364</v>
      </c>
      <c r="V2590" s="154" t="s">
        <v>4364</v>
      </c>
      <c r="W2590" s="86">
        <v>2.6564370954639999E-2</v>
      </c>
      <c r="X2590" s="154">
        <v>4.6465214375799998E-3</v>
      </c>
      <c r="Y2590" s="154">
        <v>1.1354620812400001E-2</v>
      </c>
      <c r="Z2590" s="154" t="s">
        <v>4364</v>
      </c>
      <c r="AA2590" s="154">
        <v>4.3239834905800002E-3</v>
      </c>
      <c r="AB2590" s="154">
        <v>0</v>
      </c>
      <c r="AC2590" s="154">
        <v>0</v>
      </c>
      <c r="AD2590" s="154" t="s">
        <v>4364</v>
      </c>
      <c r="AE2590" s="154">
        <v>1.222336413086E-2</v>
      </c>
      <c r="AF2590" s="154">
        <v>0</v>
      </c>
      <c r="AG2590" s="86">
        <v>1.063061413005E-2</v>
      </c>
    </row>
    <row r="2591" spans="1:33" x14ac:dyDescent="0.35">
      <c r="A2591" s="84">
        <v>60735</v>
      </c>
      <c r="B2591" s="126">
        <v>46112</v>
      </c>
      <c r="C2591" s="84">
        <v>15147</v>
      </c>
      <c r="D2591" s="83" t="s">
        <v>2844</v>
      </c>
      <c r="E2591" s="85">
        <v>182159226</v>
      </c>
      <c r="F2591" s="85">
        <v>107490635</v>
      </c>
      <c r="G2591" s="85">
        <v>1977008</v>
      </c>
      <c r="H2591" s="85">
        <v>0</v>
      </c>
      <c r="I2591" s="85">
        <v>0</v>
      </c>
      <c r="J2591" s="85">
        <v>19134311</v>
      </c>
      <c r="K2591" s="85">
        <v>35013028</v>
      </c>
      <c r="L2591" s="85">
        <v>0</v>
      </c>
      <c r="M2591" s="85">
        <v>4768849</v>
      </c>
      <c r="N2591" s="85">
        <v>0</v>
      </c>
      <c r="O2591" s="153">
        <v>9098689</v>
      </c>
      <c r="P2591" s="153">
        <v>3312885</v>
      </c>
      <c r="Q2591" s="153">
        <v>27680032</v>
      </c>
      <c r="R2591" s="153">
        <v>0</v>
      </c>
      <c r="S2591" s="153">
        <v>6505831</v>
      </c>
      <c r="T2591" s="86">
        <v>2.0279312202090002E-2</v>
      </c>
      <c r="U2591" s="154" t="s">
        <v>4364</v>
      </c>
      <c r="V2591" s="154" t="s">
        <v>4364</v>
      </c>
      <c r="W2591" s="86">
        <v>1.674827149077E-2</v>
      </c>
      <c r="X2591" s="86">
        <v>2.6875819358299999E-3</v>
      </c>
      <c r="Y2591" s="86">
        <v>4.7787845304299997E-3</v>
      </c>
      <c r="Z2591" s="154" t="s">
        <v>4364</v>
      </c>
      <c r="AA2591" s="86">
        <v>5.7690120229999999E-3</v>
      </c>
      <c r="AB2591" s="86">
        <v>0</v>
      </c>
      <c r="AC2591" s="86" t="s">
        <v>4364</v>
      </c>
      <c r="AD2591" s="154">
        <v>0</v>
      </c>
      <c r="AE2591" s="154">
        <v>0</v>
      </c>
      <c r="AF2591" s="154" t="s">
        <v>4364</v>
      </c>
      <c r="AG2591" s="86">
        <v>4.1706039037899996E-3</v>
      </c>
    </row>
    <row r="2592" spans="1:33" x14ac:dyDescent="0.35">
      <c r="A2592" s="84">
        <v>60745</v>
      </c>
      <c r="B2592" s="126">
        <v>46112</v>
      </c>
      <c r="C2592" s="84">
        <v>15155</v>
      </c>
      <c r="D2592" s="83" t="s">
        <v>2845</v>
      </c>
      <c r="E2592" s="85">
        <v>89122931</v>
      </c>
      <c r="F2592" s="85">
        <v>60492343</v>
      </c>
      <c r="G2592" s="85">
        <v>1981733</v>
      </c>
      <c r="H2592" s="85">
        <v>0</v>
      </c>
      <c r="I2592" s="85">
        <v>0</v>
      </c>
      <c r="J2592" s="85">
        <v>10516385</v>
      </c>
      <c r="K2592" s="85">
        <v>32965686</v>
      </c>
      <c r="L2592" s="85">
        <v>0</v>
      </c>
      <c r="M2592" s="85">
        <v>0</v>
      </c>
      <c r="N2592" s="85">
        <v>0</v>
      </c>
      <c r="O2592" s="153">
        <v>1732337</v>
      </c>
      <c r="P2592" s="153">
        <v>10147537</v>
      </c>
      <c r="Q2592" s="153">
        <v>1191256</v>
      </c>
      <c r="R2592" s="153">
        <v>1957409</v>
      </c>
      <c r="S2592" s="153">
        <v>0</v>
      </c>
      <c r="T2592" s="86">
        <v>6.4356117490999998E-3</v>
      </c>
      <c r="U2592" s="154" t="s">
        <v>4364</v>
      </c>
      <c r="V2592" s="154" t="s">
        <v>4364</v>
      </c>
      <c r="W2592" s="86">
        <v>8.6158266716499995E-3</v>
      </c>
      <c r="X2592" s="86">
        <v>-2.3665043886999998E-6</v>
      </c>
      <c r="Y2592" s="86">
        <v>1.1273279407500001E-3</v>
      </c>
      <c r="Z2592" s="86" t="s">
        <v>4364</v>
      </c>
      <c r="AA2592" s="86">
        <v>7.0985351727999996E-4</v>
      </c>
      <c r="AB2592" s="86">
        <v>0</v>
      </c>
      <c r="AC2592" s="86">
        <v>0</v>
      </c>
      <c r="AD2592" s="86">
        <v>0</v>
      </c>
      <c r="AE2592" s="86" t="s">
        <v>4364</v>
      </c>
      <c r="AF2592" s="86" t="s">
        <v>4364</v>
      </c>
      <c r="AG2592" s="86">
        <v>1.1902866439400001E-3</v>
      </c>
    </row>
    <row r="2593" spans="1:33" x14ac:dyDescent="0.35">
      <c r="A2593" s="84">
        <v>60747</v>
      </c>
      <c r="B2593" s="126">
        <v>46112</v>
      </c>
      <c r="C2593" s="84">
        <v>15157</v>
      </c>
      <c r="D2593" s="83" t="s">
        <v>2846</v>
      </c>
      <c r="E2593" s="85">
        <v>658018507</v>
      </c>
      <c r="F2593" s="85">
        <v>500113197</v>
      </c>
      <c r="G2593" s="85">
        <v>10030168</v>
      </c>
      <c r="H2593" s="85">
        <v>0</v>
      </c>
      <c r="I2593" s="85">
        <v>0</v>
      </c>
      <c r="J2593" s="85">
        <v>21216865</v>
      </c>
      <c r="K2593" s="85">
        <v>92630051</v>
      </c>
      <c r="L2593" s="85">
        <v>0</v>
      </c>
      <c r="M2593" s="85">
        <v>78235238</v>
      </c>
      <c r="N2593" s="85">
        <v>674377</v>
      </c>
      <c r="O2593" s="153">
        <v>11944469</v>
      </c>
      <c r="P2593" s="153">
        <v>2920698</v>
      </c>
      <c r="Q2593" s="153">
        <v>172977168</v>
      </c>
      <c r="R2593" s="153">
        <v>109429626</v>
      </c>
      <c r="S2593" s="153">
        <v>54537</v>
      </c>
      <c r="T2593" s="86">
        <v>1.7910072223120001E-2</v>
      </c>
      <c r="U2593" s="86" t="s">
        <v>4364</v>
      </c>
      <c r="V2593" s="86" t="s">
        <v>4364</v>
      </c>
      <c r="W2593" s="86">
        <v>3.5309801767310002E-2</v>
      </c>
      <c r="X2593" s="86">
        <v>2.30529286526E-3</v>
      </c>
      <c r="Y2593" s="86">
        <v>3.8130983834799999E-3</v>
      </c>
      <c r="Z2593" s="154" t="s">
        <v>4364</v>
      </c>
      <c r="AA2593" s="86">
        <v>-1.8864134959999999E-4</v>
      </c>
      <c r="AB2593" s="86">
        <v>3.4405843099999998E-5</v>
      </c>
      <c r="AC2593" s="86">
        <v>-6.1789560069999997E-4</v>
      </c>
      <c r="AD2593" s="154">
        <v>0</v>
      </c>
      <c r="AE2593" s="86">
        <v>0</v>
      </c>
      <c r="AF2593" s="86">
        <v>0</v>
      </c>
      <c r="AG2593" s="86">
        <v>2.4392961053399998E-3</v>
      </c>
    </row>
    <row r="2594" spans="1:33" x14ac:dyDescent="0.35">
      <c r="A2594" s="84">
        <v>60750</v>
      </c>
      <c r="B2594" s="126">
        <v>46112</v>
      </c>
      <c r="C2594" s="84">
        <v>15159</v>
      </c>
      <c r="D2594" s="83" t="s">
        <v>2847</v>
      </c>
      <c r="E2594" s="85">
        <v>7402033</v>
      </c>
      <c r="F2594" s="85">
        <v>2669031</v>
      </c>
      <c r="G2594" s="85">
        <v>0</v>
      </c>
      <c r="H2594" s="85">
        <v>0</v>
      </c>
      <c r="I2594" s="85">
        <v>0</v>
      </c>
      <c r="J2594" s="85">
        <v>635100</v>
      </c>
      <c r="K2594" s="85">
        <v>1500976</v>
      </c>
      <c r="L2594" s="85">
        <v>0</v>
      </c>
      <c r="M2594" s="85">
        <v>0</v>
      </c>
      <c r="N2594" s="85">
        <v>0</v>
      </c>
      <c r="O2594" s="153">
        <v>105512</v>
      </c>
      <c r="P2594" s="153">
        <v>427443</v>
      </c>
      <c r="Q2594" s="153">
        <v>0</v>
      </c>
      <c r="R2594" s="153">
        <v>0</v>
      </c>
      <c r="S2594" s="153">
        <v>0</v>
      </c>
      <c r="T2594" s="86" t="s">
        <v>4364</v>
      </c>
      <c r="U2594" s="86" t="s">
        <v>4364</v>
      </c>
      <c r="V2594" s="154" t="s">
        <v>4364</v>
      </c>
      <c r="W2594" s="86">
        <v>5.3819322105599999E-3</v>
      </c>
      <c r="X2594" s="86">
        <v>0</v>
      </c>
      <c r="Y2594" s="86">
        <v>0</v>
      </c>
      <c r="Z2594" s="154" t="s">
        <v>4364</v>
      </c>
      <c r="AA2594" s="86">
        <v>0</v>
      </c>
      <c r="AB2594" s="86" t="s">
        <v>4364</v>
      </c>
      <c r="AC2594" s="86" t="s">
        <v>4364</v>
      </c>
      <c r="AD2594" s="86" t="s">
        <v>4364</v>
      </c>
      <c r="AE2594" s="86" t="s">
        <v>4364</v>
      </c>
      <c r="AF2594" s="86" t="s">
        <v>4364</v>
      </c>
      <c r="AG2594" s="86">
        <v>2.3178338155000001E-4</v>
      </c>
    </row>
    <row r="2595" spans="1:33" x14ac:dyDescent="0.35">
      <c r="A2595" s="84">
        <v>60755</v>
      </c>
      <c r="B2595" s="126">
        <v>46112</v>
      </c>
      <c r="C2595" s="84">
        <v>15164</v>
      </c>
      <c r="D2595" s="83" t="s">
        <v>2848</v>
      </c>
      <c r="E2595" s="85">
        <v>52140531</v>
      </c>
      <c r="F2595" s="85">
        <v>12366229</v>
      </c>
      <c r="G2595" s="85">
        <v>0</v>
      </c>
      <c r="H2595" s="85">
        <v>0</v>
      </c>
      <c r="I2595" s="85">
        <v>0</v>
      </c>
      <c r="J2595" s="85">
        <v>2224632</v>
      </c>
      <c r="K2595" s="85">
        <v>4492598</v>
      </c>
      <c r="L2595" s="85">
        <v>0</v>
      </c>
      <c r="M2595" s="85">
        <v>0</v>
      </c>
      <c r="N2595" s="85">
        <v>0</v>
      </c>
      <c r="O2595" s="153">
        <v>2679791</v>
      </c>
      <c r="P2595" s="153">
        <v>404032</v>
      </c>
      <c r="Q2595" s="153">
        <v>366469</v>
      </c>
      <c r="R2595" s="153">
        <v>2198707</v>
      </c>
      <c r="S2595" s="153">
        <v>0</v>
      </c>
      <c r="T2595" s="86" t="s">
        <v>4364</v>
      </c>
      <c r="U2595" s="154" t="s">
        <v>4364</v>
      </c>
      <c r="V2595" s="86" t="s">
        <v>4364</v>
      </c>
      <c r="W2595" s="86">
        <v>3.1086779576510001E-2</v>
      </c>
      <c r="X2595" s="86">
        <v>4.4950734005300003E-3</v>
      </c>
      <c r="Y2595" s="86">
        <v>3.9373116949800004E-3</v>
      </c>
      <c r="Z2595" s="154" t="s">
        <v>4364</v>
      </c>
      <c r="AA2595" s="86">
        <v>-3.0244505533799999E-2</v>
      </c>
      <c r="AB2595" s="86">
        <v>0</v>
      </c>
      <c r="AC2595" s="86">
        <v>0</v>
      </c>
      <c r="AD2595" s="86" t="s">
        <v>4364</v>
      </c>
      <c r="AE2595" s="86" t="s">
        <v>4364</v>
      </c>
      <c r="AF2595" s="86" t="s">
        <v>4364</v>
      </c>
      <c r="AG2595" s="86">
        <v>7.5335621947200003E-3</v>
      </c>
    </row>
    <row r="2596" spans="1:33" x14ac:dyDescent="0.35">
      <c r="A2596" s="84">
        <v>60768</v>
      </c>
      <c r="B2596" s="126">
        <v>46112</v>
      </c>
      <c r="C2596" s="84">
        <v>15176</v>
      </c>
      <c r="D2596" s="83" t="s">
        <v>2849</v>
      </c>
      <c r="E2596" s="85">
        <v>925668390</v>
      </c>
      <c r="F2596" s="85">
        <v>749662420</v>
      </c>
      <c r="G2596" s="85">
        <v>14452660</v>
      </c>
      <c r="H2596" s="85">
        <v>0</v>
      </c>
      <c r="I2596" s="85">
        <v>0</v>
      </c>
      <c r="J2596" s="85">
        <v>10152931</v>
      </c>
      <c r="K2596" s="85">
        <v>64826023</v>
      </c>
      <c r="L2596" s="85">
        <v>0</v>
      </c>
      <c r="M2596" s="85">
        <v>180696654</v>
      </c>
      <c r="N2596" s="85">
        <v>35489711</v>
      </c>
      <c r="O2596" s="153">
        <v>11541424</v>
      </c>
      <c r="P2596" s="153">
        <v>22375384</v>
      </c>
      <c r="Q2596" s="153">
        <v>358883185</v>
      </c>
      <c r="R2596" s="153">
        <v>49512677</v>
      </c>
      <c r="S2596" s="153">
        <v>1731771</v>
      </c>
      <c r="T2596" s="154">
        <v>1.8827169903859999E-2</v>
      </c>
      <c r="U2596" s="154" t="s">
        <v>4364</v>
      </c>
      <c r="V2596" s="154" t="s">
        <v>4364</v>
      </c>
      <c r="W2596" s="86">
        <v>2.9128477074049999E-2</v>
      </c>
      <c r="X2596" s="86">
        <v>2.7531835159200001E-3</v>
      </c>
      <c r="Y2596" s="86">
        <v>8.8507964194199998E-3</v>
      </c>
      <c r="Z2596" s="154" t="s">
        <v>4364</v>
      </c>
      <c r="AA2596" s="154">
        <v>5.2529094342700002E-3</v>
      </c>
      <c r="AB2596" s="86">
        <v>1.1280811695E-4</v>
      </c>
      <c r="AC2596" s="86">
        <v>3.4297849136000002E-4</v>
      </c>
      <c r="AD2596" s="154">
        <v>0</v>
      </c>
      <c r="AE2596" s="154">
        <v>3.3256067102000001E-4</v>
      </c>
      <c r="AF2596" s="154">
        <v>-5.235646761E-4</v>
      </c>
      <c r="AG2596" s="86">
        <v>2.0376716009800002E-3</v>
      </c>
    </row>
    <row r="2597" spans="1:33" x14ac:dyDescent="0.35">
      <c r="A2597" s="84">
        <v>60780</v>
      </c>
      <c r="B2597" s="126">
        <v>46112</v>
      </c>
      <c r="C2597" s="84">
        <v>15188</v>
      </c>
      <c r="D2597" s="83" t="s">
        <v>2850</v>
      </c>
      <c r="E2597" s="85">
        <v>79527948</v>
      </c>
      <c r="F2597" s="85">
        <v>48374555</v>
      </c>
      <c r="G2597" s="85">
        <v>0</v>
      </c>
      <c r="H2597" s="85">
        <v>0</v>
      </c>
      <c r="I2597" s="85">
        <v>0</v>
      </c>
      <c r="J2597" s="85">
        <v>2097320</v>
      </c>
      <c r="K2597" s="85">
        <v>6905653</v>
      </c>
      <c r="L2597" s="85">
        <v>0</v>
      </c>
      <c r="M2597" s="85">
        <v>0</v>
      </c>
      <c r="N2597" s="85">
        <v>0</v>
      </c>
      <c r="O2597" s="153">
        <v>2731295</v>
      </c>
      <c r="P2597" s="153">
        <v>455586</v>
      </c>
      <c r="Q2597" s="153">
        <v>27029570</v>
      </c>
      <c r="R2597" s="153">
        <v>9155131</v>
      </c>
      <c r="S2597" s="153">
        <v>0</v>
      </c>
      <c r="T2597" s="154" t="s">
        <v>4364</v>
      </c>
      <c r="U2597" s="154" t="s">
        <v>4364</v>
      </c>
      <c r="V2597" s="154" t="s">
        <v>4364</v>
      </c>
      <c r="W2597" s="86">
        <v>1.006915793235E-2</v>
      </c>
      <c r="X2597" s="86">
        <v>-1.32202322E-5</v>
      </c>
      <c r="Y2597" s="86">
        <v>1.8969858088599999E-3</v>
      </c>
      <c r="Z2597" s="154" t="s">
        <v>4364</v>
      </c>
      <c r="AA2597" s="154">
        <v>1.706310726769E-2</v>
      </c>
      <c r="AB2597" s="154">
        <v>0</v>
      </c>
      <c r="AC2597" s="154">
        <v>0</v>
      </c>
      <c r="AD2597" s="154" t="s">
        <v>4364</v>
      </c>
      <c r="AE2597" s="154" t="s">
        <v>4364</v>
      </c>
      <c r="AF2597" s="154" t="s">
        <v>4364</v>
      </c>
      <c r="AG2597" s="86">
        <v>1.02850808068E-3</v>
      </c>
    </row>
    <row r="2598" spans="1:33" x14ac:dyDescent="0.35">
      <c r="A2598" s="84">
        <v>60782</v>
      </c>
      <c r="B2598" s="126">
        <v>46112</v>
      </c>
      <c r="C2598" s="84">
        <v>15190</v>
      </c>
      <c r="D2598" s="83" t="s">
        <v>2851</v>
      </c>
      <c r="E2598" s="85">
        <v>7878197</v>
      </c>
      <c r="F2598" s="85">
        <v>5454737</v>
      </c>
      <c r="G2598" s="85">
        <v>0</v>
      </c>
      <c r="H2598" s="85">
        <v>0</v>
      </c>
      <c r="I2598" s="85">
        <v>0</v>
      </c>
      <c r="J2598" s="85">
        <v>1901411</v>
      </c>
      <c r="K2598" s="85">
        <v>2021205</v>
      </c>
      <c r="L2598" s="85">
        <v>0</v>
      </c>
      <c r="M2598" s="85">
        <v>0</v>
      </c>
      <c r="N2598" s="85">
        <v>0</v>
      </c>
      <c r="O2598" s="153">
        <v>806561</v>
      </c>
      <c r="P2598" s="153">
        <v>725560</v>
      </c>
      <c r="Q2598" s="153">
        <v>0</v>
      </c>
      <c r="R2598" s="153">
        <v>0</v>
      </c>
      <c r="S2598" s="153">
        <v>0</v>
      </c>
      <c r="T2598" s="154" t="s">
        <v>4364</v>
      </c>
      <c r="U2598" s="154" t="s">
        <v>4364</v>
      </c>
      <c r="V2598" s="154" t="s">
        <v>4364</v>
      </c>
      <c r="W2598" s="154">
        <v>1.894166822124E-2</v>
      </c>
      <c r="X2598" s="154">
        <v>3.5495428579100001E-3</v>
      </c>
      <c r="Y2598" s="154">
        <v>3.51744099363E-3</v>
      </c>
      <c r="Z2598" s="154" t="s">
        <v>4364</v>
      </c>
      <c r="AA2598" s="154">
        <v>0</v>
      </c>
      <c r="AB2598" s="154" t="s">
        <v>4364</v>
      </c>
      <c r="AC2598" s="154" t="s">
        <v>4364</v>
      </c>
      <c r="AD2598" s="154" t="s">
        <v>4364</v>
      </c>
      <c r="AE2598" s="154" t="s">
        <v>4364</v>
      </c>
      <c r="AF2598" s="154" t="s">
        <v>4364</v>
      </c>
      <c r="AG2598" s="154">
        <v>5.35867526647E-3</v>
      </c>
    </row>
    <row r="2599" spans="1:33" x14ac:dyDescent="0.35">
      <c r="A2599" s="84">
        <v>60787</v>
      </c>
      <c r="B2599" s="126">
        <v>46112</v>
      </c>
      <c r="C2599" s="84">
        <v>15194</v>
      </c>
      <c r="D2599" s="83" t="s">
        <v>2852</v>
      </c>
      <c r="E2599" s="85">
        <v>199360797</v>
      </c>
      <c r="F2599" s="85">
        <v>142943756</v>
      </c>
      <c r="G2599" s="85">
        <v>701841</v>
      </c>
      <c r="H2599" s="85">
        <v>0</v>
      </c>
      <c r="I2599" s="85">
        <v>0</v>
      </c>
      <c r="J2599" s="85">
        <v>3391315</v>
      </c>
      <c r="K2599" s="85">
        <v>25146173</v>
      </c>
      <c r="L2599" s="85">
        <v>0</v>
      </c>
      <c r="M2599" s="85">
        <v>35163553</v>
      </c>
      <c r="N2599" s="85">
        <v>9866071</v>
      </c>
      <c r="O2599" s="153">
        <v>958666</v>
      </c>
      <c r="P2599" s="153">
        <v>15082848</v>
      </c>
      <c r="Q2599" s="153">
        <v>47678674</v>
      </c>
      <c r="R2599" s="153">
        <v>4954615</v>
      </c>
      <c r="S2599" s="153">
        <v>0</v>
      </c>
      <c r="T2599" s="154">
        <v>-8.2137702090000003E-4</v>
      </c>
      <c r="U2599" s="154" t="s">
        <v>4364</v>
      </c>
      <c r="V2599" s="154" t="s">
        <v>4364</v>
      </c>
      <c r="W2599" s="154">
        <v>2.09514954726E-3</v>
      </c>
      <c r="X2599" s="154">
        <v>0</v>
      </c>
      <c r="Y2599" s="154">
        <v>1.8402888695200001E-3</v>
      </c>
      <c r="Z2599" s="154" t="s">
        <v>4364</v>
      </c>
      <c r="AA2599" s="154">
        <v>2.53664684552E-3</v>
      </c>
      <c r="AB2599" s="154">
        <v>0</v>
      </c>
      <c r="AC2599" s="154">
        <v>0</v>
      </c>
      <c r="AD2599" s="154" t="s">
        <v>4364</v>
      </c>
      <c r="AE2599" s="154">
        <v>0</v>
      </c>
      <c r="AF2599" s="154">
        <v>1.9160040601150001E-2</v>
      </c>
      <c r="AG2599" s="154">
        <v>2.0920444702100002E-3</v>
      </c>
    </row>
    <row r="2600" spans="1:33" x14ac:dyDescent="0.35">
      <c r="A2600" s="84">
        <v>60790</v>
      </c>
      <c r="B2600" s="126">
        <v>46112</v>
      </c>
      <c r="C2600" s="84">
        <v>15196</v>
      </c>
      <c r="D2600" s="83" t="s">
        <v>2853</v>
      </c>
      <c r="E2600" s="85">
        <v>759023181</v>
      </c>
      <c r="F2600" s="85">
        <v>639798190</v>
      </c>
      <c r="G2600" s="85">
        <v>9546794</v>
      </c>
      <c r="H2600" s="85">
        <v>0</v>
      </c>
      <c r="I2600" s="85">
        <v>0</v>
      </c>
      <c r="J2600" s="85">
        <v>8408713</v>
      </c>
      <c r="K2600" s="85">
        <v>36503694</v>
      </c>
      <c r="L2600" s="85">
        <v>0</v>
      </c>
      <c r="M2600" s="85">
        <v>310957874</v>
      </c>
      <c r="N2600" s="85">
        <v>162575822</v>
      </c>
      <c r="O2600" s="153">
        <v>2031006</v>
      </c>
      <c r="P2600" s="153">
        <v>20862931</v>
      </c>
      <c r="Q2600" s="153">
        <v>56122120</v>
      </c>
      <c r="R2600" s="153">
        <v>32789236</v>
      </c>
      <c r="S2600" s="153">
        <v>0</v>
      </c>
      <c r="T2600" s="86">
        <v>1.2893764065590001E-2</v>
      </c>
      <c r="U2600" s="154" t="s">
        <v>4364</v>
      </c>
      <c r="V2600" s="86" t="s">
        <v>4364</v>
      </c>
      <c r="W2600" s="86">
        <v>9.8767154844500004E-3</v>
      </c>
      <c r="X2600" s="86">
        <v>0</v>
      </c>
      <c r="Y2600" s="86">
        <v>1.0081749392100001E-3</v>
      </c>
      <c r="Z2600" s="154" t="s">
        <v>4364</v>
      </c>
      <c r="AA2600" s="86">
        <v>5.4273320449999998E-5</v>
      </c>
      <c r="AB2600" s="86">
        <v>0</v>
      </c>
      <c r="AC2600" s="86">
        <v>0</v>
      </c>
      <c r="AD2600" s="154">
        <v>0</v>
      </c>
      <c r="AE2600" s="86">
        <v>0</v>
      </c>
      <c r="AF2600" s="86">
        <v>1.38448632111E-3</v>
      </c>
      <c r="AG2600" s="86">
        <v>6.8197009580999997E-4</v>
      </c>
    </row>
    <row r="2601" spans="1:33" x14ac:dyDescent="0.35">
      <c r="A2601" s="84">
        <v>60791</v>
      </c>
      <c r="B2601" s="126">
        <v>46112</v>
      </c>
      <c r="C2601" s="84">
        <v>15197</v>
      </c>
      <c r="D2601" s="83" t="s">
        <v>2854</v>
      </c>
      <c r="E2601" s="85">
        <v>188236477</v>
      </c>
      <c r="F2601" s="85">
        <v>109988443</v>
      </c>
      <c r="G2601" s="85">
        <v>3846641</v>
      </c>
      <c r="H2601" s="85">
        <v>0</v>
      </c>
      <c r="I2601" s="85">
        <v>0</v>
      </c>
      <c r="J2601" s="85">
        <v>8762580</v>
      </c>
      <c r="K2601" s="85">
        <v>52166227</v>
      </c>
      <c r="L2601" s="85">
        <v>0</v>
      </c>
      <c r="M2601" s="85">
        <v>0</v>
      </c>
      <c r="N2601" s="85">
        <v>0</v>
      </c>
      <c r="O2601" s="153">
        <v>7837486</v>
      </c>
      <c r="P2601" s="153">
        <v>17247973</v>
      </c>
      <c r="Q2601" s="153">
        <v>13209218</v>
      </c>
      <c r="R2601" s="153">
        <v>6918318</v>
      </c>
      <c r="S2601" s="153">
        <v>0</v>
      </c>
      <c r="T2601" s="86">
        <v>1.422710939756E-2</v>
      </c>
      <c r="U2601" s="154" t="s">
        <v>4364</v>
      </c>
      <c r="V2601" s="86" t="s">
        <v>4364</v>
      </c>
      <c r="W2601" s="86">
        <v>4.3333849451860001E-2</v>
      </c>
      <c r="X2601" s="86">
        <v>1.34987035168E-3</v>
      </c>
      <c r="Y2601" s="86">
        <v>4.5627447469599996E-3</v>
      </c>
      <c r="Z2601" s="154" t="s">
        <v>4364</v>
      </c>
      <c r="AA2601" s="86">
        <v>4.8544515027700002E-3</v>
      </c>
      <c r="AB2601" s="86">
        <v>7.1735588127999996E-4</v>
      </c>
      <c r="AC2601" s="86">
        <v>0</v>
      </c>
      <c r="AD2601" s="86" t="s">
        <v>4364</v>
      </c>
      <c r="AE2601" s="154" t="s">
        <v>4364</v>
      </c>
      <c r="AF2601" s="154" t="s">
        <v>4364</v>
      </c>
      <c r="AG2601" s="86">
        <v>6.9332591102300003E-3</v>
      </c>
    </row>
    <row r="2602" spans="1:33" x14ac:dyDescent="0.35">
      <c r="A2602" s="84">
        <v>60798</v>
      </c>
      <c r="B2602" s="126">
        <v>46112</v>
      </c>
      <c r="C2602" s="84">
        <v>15204</v>
      </c>
      <c r="D2602" s="83" t="s">
        <v>2855</v>
      </c>
      <c r="E2602" s="85">
        <v>209792500</v>
      </c>
      <c r="F2602" s="85">
        <v>136258248</v>
      </c>
      <c r="G2602" s="85">
        <v>3249410</v>
      </c>
      <c r="H2602" s="85">
        <v>0</v>
      </c>
      <c r="I2602" s="85">
        <v>0</v>
      </c>
      <c r="J2602" s="85">
        <v>11011372</v>
      </c>
      <c r="K2602" s="85">
        <v>53742469</v>
      </c>
      <c r="L2602" s="85">
        <v>0</v>
      </c>
      <c r="M2602" s="85">
        <v>1607510</v>
      </c>
      <c r="N2602" s="85">
        <v>420264</v>
      </c>
      <c r="O2602" s="153">
        <v>3628626</v>
      </c>
      <c r="P2602" s="153">
        <v>10486972</v>
      </c>
      <c r="Q2602" s="153">
        <v>41248112</v>
      </c>
      <c r="R2602" s="153">
        <v>10811197</v>
      </c>
      <c r="S2602" s="153">
        <v>52314</v>
      </c>
      <c r="T2602" s="86">
        <v>8.3552213677000001E-3</v>
      </c>
      <c r="U2602" s="154" t="s">
        <v>4364</v>
      </c>
      <c r="V2602" s="154" t="s">
        <v>4364</v>
      </c>
      <c r="W2602" s="86">
        <v>2.6497611221279999E-2</v>
      </c>
      <c r="X2602" s="86">
        <v>1.49518755099E-3</v>
      </c>
      <c r="Y2602" s="86">
        <v>6.6552467033599997E-3</v>
      </c>
      <c r="Z2602" s="154" t="s">
        <v>4364</v>
      </c>
      <c r="AA2602" s="86">
        <v>6.2328717758700003E-3</v>
      </c>
      <c r="AB2602" s="86">
        <v>8.0258460629999994E-5</v>
      </c>
      <c r="AC2602" s="86">
        <v>0</v>
      </c>
      <c r="AD2602" s="154">
        <v>0.17613584380889999</v>
      </c>
      <c r="AE2602" s="86">
        <v>0</v>
      </c>
      <c r="AF2602" s="86">
        <v>0</v>
      </c>
      <c r="AG2602" s="86">
        <v>4.1600970105599997E-3</v>
      </c>
    </row>
    <row r="2603" spans="1:33" x14ac:dyDescent="0.35">
      <c r="A2603" s="84">
        <v>60799</v>
      </c>
      <c r="B2603" s="126">
        <v>46112</v>
      </c>
      <c r="C2603" s="84">
        <v>15205</v>
      </c>
      <c r="D2603" s="83" t="s">
        <v>2856</v>
      </c>
      <c r="E2603" s="85">
        <v>279719952</v>
      </c>
      <c r="F2603" s="85">
        <v>205691707</v>
      </c>
      <c r="G2603" s="85">
        <v>3589904</v>
      </c>
      <c r="H2603" s="85">
        <v>0</v>
      </c>
      <c r="I2603" s="85">
        <v>0</v>
      </c>
      <c r="J2603" s="85">
        <v>30505228</v>
      </c>
      <c r="K2603" s="85">
        <v>48906113</v>
      </c>
      <c r="L2603" s="85">
        <v>0</v>
      </c>
      <c r="M2603" s="85">
        <v>0</v>
      </c>
      <c r="N2603" s="85">
        <v>0</v>
      </c>
      <c r="O2603" s="153">
        <v>3451771</v>
      </c>
      <c r="P2603" s="153">
        <v>30130173</v>
      </c>
      <c r="Q2603" s="153">
        <v>73535218</v>
      </c>
      <c r="R2603" s="153">
        <v>15573299</v>
      </c>
      <c r="S2603" s="153">
        <v>0</v>
      </c>
      <c r="T2603" s="154">
        <v>1.6398680935369999E-2</v>
      </c>
      <c r="U2603" s="154" t="s">
        <v>4364</v>
      </c>
      <c r="V2603" s="154" t="s">
        <v>4364</v>
      </c>
      <c r="W2603" s="154">
        <v>1.41800784254E-3</v>
      </c>
      <c r="X2603" s="154">
        <v>-1.0752303669999999E-4</v>
      </c>
      <c r="Y2603" s="154">
        <v>7.7335558457999995E-4</v>
      </c>
      <c r="Z2603" s="154" t="s">
        <v>4364</v>
      </c>
      <c r="AA2603" s="154">
        <v>1.8985318475399999E-3</v>
      </c>
      <c r="AB2603" s="154">
        <v>0</v>
      </c>
      <c r="AC2603" s="154">
        <v>3.14816521047E-3</v>
      </c>
      <c r="AD2603" s="154" t="s">
        <v>4364</v>
      </c>
      <c r="AE2603" s="154" t="s">
        <v>4364</v>
      </c>
      <c r="AF2603" s="154" t="s">
        <v>4364</v>
      </c>
      <c r="AG2603" s="154">
        <v>1.0088309741400001E-3</v>
      </c>
    </row>
    <row r="2604" spans="1:33" x14ac:dyDescent="0.35">
      <c r="A2604" s="84">
        <v>60825</v>
      </c>
      <c r="B2604" s="126">
        <v>46112</v>
      </c>
      <c r="C2604" s="84">
        <v>15229</v>
      </c>
      <c r="D2604" s="83" t="s">
        <v>2857</v>
      </c>
      <c r="E2604" s="85">
        <v>17315568</v>
      </c>
      <c r="F2604" s="85">
        <v>13621258</v>
      </c>
      <c r="G2604" s="85">
        <v>0</v>
      </c>
      <c r="H2604" s="85">
        <v>0</v>
      </c>
      <c r="I2604" s="85">
        <v>0</v>
      </c>
      <c r="J2604" s="85">
        <v>2092156</v>
      </c>
      <c r="K2604" s="85">
        <v>8613124</v>
      </c>
      <c r="L2604" s="85">
        <v>0</v>
      </c>
      <c r="M2604" s="85">
        <v>0</v>
      </c>
      <c r="N2604" s="85">
        <v>0</v>
      </c>
      <c r="O2604" s="153">
        <v>2031598</v>
      </c>
      <c r="P2604" s="153">
        <v>884379</v>
      </c>
      <c r="Q2604" s="153">
        <v>0</v>
      </c>
      <c r="R2604" s="153">
        <v>0</v>
      </c>
      <c r="S2604" s="153">
        <v>0</v>
      </c>
      <c r="T2604" s="154" t="s">
        <v>4364</v>
      </c>
      <c r="U2604" s="154" t="s">
        <v>4364</v>
      </c>
      <c r="V2604" s="154" t="s">
        <v>4364</v>
      </c>
      <c r="W2604" s="86">
        <v>1.2863318779649999E-2</v>
      </c>
      <c r="X2604" s="86">
        <v>0</v>
      </c>
      <c r="Y2604" s="86">
        <v>3.1840743998899999E-3</v>
      </c>
      <c r="Z2604" s="154" t="s">
        <v>4364</v>
      </c>
      <c r="AA2604" s="86">
        <v>2.6358574642899998E-3</v>
      </c>
      <c r="AB2604" s="86" t="s">
        <v>4364</v>
      </c>
      <c r="AC2604" s="86" t="s">
        <v>4364</v>
      </c>
      <c r="AD2604" s="86" t="s">
        <v>4364</v>
      </c>
      <c r="AE2604" s="154" t="s">
        <v>4364</v>
      </c>
      <c r="AF2604" s="154" t="s">
        <v>4364</v>
      </c>
      <c r="AG2604" s="86">
        <v>3.8912117370099998E-3</v>
      </c>
    </row>
    <row r="2605" spans="1:33" x14ac:dyDescent="0.35">
      <c r="A2605" s="84">
        <v>60852</v>
      </c>
      <c r="B2605" s="126">
        <v>46112</v>
      </c>
      <c r="C2605" s="84">
        <v>15252</v>
      </c>
      <c r="D2605" s="83" t="s">
        <v>2859</v>
      </c>
      <c r="E2605" s="85">
        <v>122543492</v>
      </c>
      <c r="F2605" s="85">
        <v>70473329</v>
      </c>
      <c r="G2605" s="85">
        <v>4759136</v>
      </c>
      <c r="H2605" s="85">
        <v>0</v>
      </c>
      <c r="I2605" s="85">
        <v>0</v>
      </c>
      <c r="J2605" s="85">
        <v>14100063</v>
      </c>
      <c r="K2605" s="85">
        <v>18069201</v>
      </c>
      <c r="L2605" s="85">
        <v>0</v>
      </c>
      <c r="M2605" s="85">
        <v>0</v>
      </c>
      <c r="N2605" s="85">
        <v>0</v>
      </c>
      <c r="O2605" s="153">
        <v>7688775</v>
      </c>
      <c r="P2605" s="153">
        <v>874233</v>
      </c>
      <c r="Q2605" s="153">
        <v>16863368</v>
      </c>
      <c r="R2605" s="153">
        <v>8118553</v>
      </c>
      <c r="S2605" s="153">
        <v>0</v>
      </c>
      <c r="T2605" s="154">
        <v>1.6548125300430001E-2</v>
      </c>
      <c r="U2605" s="154" t="s">
        <v>4364</v>
      </c>
      <c r="V2605" s="154" t="s">
        <v>4364</v>
      </c>
      <c r="W2605" s="86">
        <v>2.1563274494249999E-2</v>
      </c>
      <c r="X2605" s="86">
        <v>9.4183727615999998E-4</v>
      </c>
      <c r="Y2605" s="86">
        <v>2.7865504883499998E-3</v>
      </c>
      <c r="Z2605" s="154" t="s">
        <v>4364</v>
      </c>
      <c r="AA2605" s="86">
        <v>0</v>
      </c>
      <c r="AB2605" s="86">
        <v>-8.0234490494000008E-6</v>
      </c>
      <c r="AC2605" s="86">
        <v>2.1268353137399998E-3</v>
      </c>
      <c r="AD2605" s="86" t="s">
        <v>4364</v>
      </c>
      <c r="AE2605" s="86" t="s">
        <v>4364</v>
      </c>
      <c r="AF2605" s="154" t="s">
        <v>4364</v>
      </c>
      <c r="AG2605" s="86">
        <v>4.3928420580099997E-3</v>
      </c>
    </row>
    <row r="2606" spans="1:33" x14ac:dyDescent="0.35">
      <c r="A2606" s="84">
        <v>60855</v>
      </c>
      <c r="B2606" s="126">
        <v>46112</v>
      </c>
      <c r="C2606" s="84">
        <v>15254</v>
      </c>
      <c r="D2606" s="83" t="s">
        <v>2860</v>
      </c>
      <c r="E2606" s="85">
        <v>21355611</v>
      </c>
      <c r="F2606" s="85">
        <v>10436317</v>
      </c>
      <c r="G2606" s="85">
        <v>1148124</v>
      </c>
      <c r="H2606" s="85">
        <v>0</v>
      </c>
      <c r="I2606" s="85">
        <v>0</v>
      </c>
      <c r="J2606" s="85">
        <v>1581242</v>
      </c>
      <c r="K2606" s="85">
        <v>5174711</v>
      </c>
      <c r="L2606" s="85">
        <v>0</v>
      </c>
      <c r="M2606" s="85">
        <v>0</v>
      </c>
      <c r="N2606" s="85">
        <v>0</v>
      </c>
      <c r="O2606" s="153">
        <v>1129039</v>
      </c>
      <c r="P2606" s="153">
        <v>1403200</v>
      </c>
      <c r="Q2606" s="153">
        <v>0</v>
      </c>
      <c r="R2606" s="153">
        <v>0</v>
      </c>
      <c r="S2606" s="153">
        <v>0</v>
      </c>
      <c r="T2606" s="86">
        <v>8.2492545650599998E-3</v>
      </c>
      <c r="U2606" s="154" t="s">
        <v>4364</v>
      </c>
      <c r="V2606" s="154" t="s">
        <v>4364</v>
      </c>
      <c r="W2606" s="86">
        <v>2.2727464842079999E-2</v>
      </c>
      <c r="X2606" s="86">
        <v>0</v>
      </c>
      <c r="Y2606" s="86">
        <v>4.1475193073799996E-3</v>
      </c>
      <c r="Z2606" s="154" t="s">
        <v>4364</v>
      </c>
      <c r="AA2606" s="86">
        <v>0</v>
      </c>
      <c r="AB2606" s="86" t="s">
        <v>4364</v>
      </c>
      <c r="AC2606" s="86" t="s">
        <v>4364</v>
      </c>
      <c r="AD2606" s="154" t="s">
        <v>4364</v>
      </c>
      <c r="AE2606" s="154" t="s">
        <v>4364</v>
      </c>
      <c r="AF2606" s="154" t="s">
        <v>4364</v>
      </c>
      <c r="AG2606" s="86">
        <v>5.1282536473000002E-3</v>
      </c>
    </row>
    <row r="2607" spans="1:33" x14ac:dyDescent="0.35">
      <c r="A2607" s="84">
        <v>60863</v>
      </c>
      <c r="B2607" s="126">
        <v>46112</v>
      </c>
      <c r="C2607" s="84">
        <v>15261</v>
      </c>
      <c r="D2607" s="83" t="s">
        <v>2861</v>
      </c>
      <c r="E2607" s="85">
        <v>13561194</v>
      </c>
      <c r="F2607" s="85">
        <v>6321635</v>
      </c>
      <c r="G2607" s="85">
        <v>0</v>
      </c>
      <c r="H2607" s="85">
        <v>0</v>
      </c>
      <c r="I2607" s="85">
        <v>0</v>
      </c>
      <c r="J2607" s="85">
        <v>1806307</v>
      </c>
      <c r="K2607" s="85">
        <v>3764562</v>
      </c>
      <c r="L2607" s="85">
        <v>0</v>
      </c>
      <c r="M2607" s="85">
        <v>0</v>
      </c>
      <c r="N2607" s="85">
        <v>0</v>
      </c>
      <c r="O2607" s="153">
        <v>665853</v>
      </c>
      <c r="P2607" s="153">
        <v>84913</v>
      </c>
      <c r="Q2607" s="153">
        <v>0</v>
      </c>
      <c r="R2607" s="153">
        <v>0</v>
      </c>
      <c r="S2607" s="153">
        <v>0</v>
      </c>
      <c r="T2607" s="86" t="s">
        <v>4364</v>
      </c>
      <c r="U2607" s="154" t="s">
        <v>4364</v>
      </c>
      <c r="V2607" s="86" t="s">
        <v>4364</v>
      </c>
      <c r="W2607" s="86">
        <v>2.1541825123880001E-2</v>
      </c>
      <c r="X2607" s="86">
        <v>0</v>
      </c>
      <c r="Y2607" s="86">
        <v>6.1509969087299998E-3</v>
      </c>
      <c r="Z2607" s="154" t="s">
        <v>4364</v>
      </c>
      <c r="AA2607" s="86">
        <v>0</v>
      </c>
      <c r="AB2607" s="86" t="s">
        <v>4364</v>
      </c>
      <c r="AC2607" s="86" t="s">
        <v>4364</v>
      </c>
      <c r="AD2607" s="154" t="s">
        <v>4364</v>
      </c>
      <c r="AE2607" s="154" t="s">
        <v>4364</v>
      </c>
      <c r="AF2607" s="154" t="s">
        <v>4364</v>
      </c>
      <c r="AG2607" s="86">
        <v>6.2963683897200003E-3</v>
      </c>
    </row>
    <row r="2608" spans="1:33" x14ac:dyDescent="0.35">
      <c r="A2608" s="84">
        <v>60873</v>
      </c>
      <c r="B2608" s="126">
        <v>46112</v>
      </c>
      <c r="C2608" s="84">
        <v>15269</v>
      </c>
      <c r="D2608" s="83" t="s">
        <v>2862</v>
      </c>
      <c r="E2608" s="85">
        <v>6251689</v>
      </c>
      <c r="F2608" s="85">
        <v>3259201</v>
      </c>
      <c r="G2608" s="85">
        <v>151798</v>
      </c>
      <c r="H2608" s="85">
        <v>0</v>
      </c>
      <c r="I2608" s="85">
        <v>0</v>
      </c>
      <c r="J2608" s="85">
        <v>1090912</v>
      </c>
      <c r="K2608" s="85">
        <v>1724756</v>
      </c>
      <c r="L2608" s="85">
        <v>0</v>
      </c>
      <c r="M2608" s="85">
        <v>0</v>
      </c>
      <c r="N2608" s="85">
        <v>0</v>
      </c>
      <c r="O2608" s="153">
        <v>251868</v>
      </c>
      <c r="P2608" s="153">
        <v>39867</v>
      </c>
      <c r="Q2608" s="153">
        <v>0</v>
      </c>
      <c r="R2608" s="153">
        <v>0</v>
      </c>
      <c r="S2608" s="153">
        <v>0</v>
      </c>
      <c r="T2608" s="154">
        <v>0</v>
      </c>
      <c r="U2608" s="154" t="s">
        <v>4364</v>
      </c>
      <c r="V2608" s="86" t="s">
        <v>4364</v>
      </c>
      <c r="W2608" s="86">
        <v>1.9124689345560001E-2</v>
      </c>
      <c r="X2608" s="86">
        <v>0</v>
      </c>
      <c r="Y2608" s="86">
        <v>2.9763681259700001E-3</v>
      </c>
      <c r="Z2608" s="154" t="s">
        <v>4364</v>
      </c>
      <c r="AA2608" s="86">
        <v>0</v>
      </c>
      <c r="AB2608" s="154" t="s">
        <v>4364</v>
      </c>
      <c r="AC2608" s="154" t="s">
        <v>4364</v>
      </c>
      <c r="AD2608" s="154" t="s">
        <v>4364</v>
      </c>
      <c r="AE2608" s="154" t="s">
        <v>4364</v>
      </c>
      <c r="AF2608" s="154" t="s">
        <v>4364</v>
      </c>
      <c r="AG2608" s="86">
        <v>2.7471171877800002E-3</v>
      </c>
    </row>
    <row r="2609" spans="1:33" x14ac:dyDescent="0.35">
      <c r="A2609" s="84">
        <v>60883</v>
      </c>
      <c r="B2609" s="126">
        <v>46112</v>
      </c>
      <c r="C2609" s="84">
        <v>15276</v>
      </c>
      <c r="D2609" s="83" t="s">
        <v>2863</v>
      </c>
      <c r="E2609" s="85">
        <v>68050624</v>
      </c>
      <c r="F2609" s="85">
        <v>32212366</v>
      </c>
      <c r="G2609" s="85">
        <v>726947</v>
      </c>
      <c r="H2609" s="85">
        <v>0</v>
      </c>
      <c r="I2609" s="85">
        <v>0</v>
      </c>
      <c r="J2609" s="85">
        <v>5773892</v>
      </c>
      <c r="K2609" s="85">
        <v>10073782</v>
      </c>
      <c r="L2609" s="85">
        <v>0</v>
      </c>
      <c r="M2609" s="85">
        <v>0</v>
      </c>
      <c r="N2609" s="85">
        <v>0</v>
      </c>
      <c r="O2609" s="153">
        <v>2446767</v>
      </c>
      <c r="P2609" s="153">
        <v>157322</v>
      </c>
      <c r="Q2609" s="153">
        <v>9595412</v>
      </c>
      <c r="R2609" s="153">
        <v>3438244</v>
      </c>
      <c r="S2609" s="153">
        <v>0</v>
      </c>
      <c r="T2609" s="86">
        <v>5.6600660228199998E-2</v>
      </c>
      <c r="U2609" s="154" t="s">
        <v>4364</v>
      </c>
      <c r="V2609" s="154" t="s">
        <v>4364</v>
      </c>
      <c r="W2609" s="86">
        <v>3.8274138757719997E-2</v>
      </c>
      <c r="X2609" s="86">
        <v>-2.1375605876000001E-3</v>
      </c>
      <c r="Y2609" s="86">
        <v>5.4249483516600003E-3</v>
      </c>
      <c r="Z2609" s="154" t="s">
        <v>4364</v>
      </c>
      <c r="AA2609" s="86">
        <v>1.29119829686E-3</v>
      </c>
      <c r="AB2609" s="86">
        <v>0</v>
      </c>
      <c r="AC2609" s="86">
        <v>0</v>
      </c>
      <c r="AD2609" s="154" t="s">
        <v>4364</v>
      </c>
      <c r="AE2609" s="154" t="s">
        <v>4364</v>
      </c>
      <c r="AF2609" s="154" t="s">
        <v>4364</v>
      </c>
      <c r="AG2609" s="86">
        <v>5.2204027576300003E-3</v>
      </c>
    </row>
    <row r="2610" spans="1:33" x14ac:dyDescent="0.35">
      <c r="A2610" s="84">
        <v>60906</v>
      </c>
      <c r="B2610" s="126">
        <v>46112</v>
      </c>
      <c r="C2610" s="84">
        <v>15296</v>
      </c>
      <c r="D2610" s="83" t="s">
        <v>2864</v>
      </c>
      <c r="E2610" s="85">
        <v>84732621</v>
      </c>
      <c r="F2610" s="85">
        <v>57553495</v>
      </c>
      <c r="G2610" s="85">
        <v>720007</v>
      </c>
      <c r="H2610" s="85">
        <v>0</v>
      </c>
      <c r="I2610" s="85">
        <v>0</v>
      </c>
      <c r="J2610" s="85">
        <v>816519</v>
      </c>
      <c r="K2610" s="85">
        <v>11061175</v>
      </c>
      <c r="L2610" s="85">
        <v>0</v>
      </c>
      <c r="M2610" s="85">
        <v>14807371</v>
      </c>
      <c r="N2610" s="85">
        <v>9739466</v>
      </c>
      <c r="O2610" s="153">
        <v>1766010</v>
      </c>
      <c r="P2610" s="153">
        <v>1746812</v>
      </c>
      <c r="Q2610" s="153">
        <v>13161853</v>
      </c>
      <c r="R2610" s="153">
        <v>3734283</v>
      </c>
      <c r="S2610" s="153">
        <v>0</v>
      </c>
      <c r="T2610" s="86">
        <v>5.7902381394300002E-3</v>
      </c>
      <c r="U2610" s="154" t="s">
        <v>4364</v>
      </c>
      <c r="V2610" s="154">
        <v>0</v>
      </c>
      <c r="W2610" s="86">
        <v>1.703852102694E-2</v>
      </c>
      <c r="X2610" s="86">
        <v>0</v>
      </c>
      <c r="Y2610" s="86">
        <v>1.4237852022E-2</v>
      </c>
      <c r="Z2610" s="154" t="s">
        <v>4364</v>
      </c>
      <c r="AA2610" s="86">
        <v>1.9646675785899999E-3</v>
      </c>
      <c r="AB2610" s="86">
        <v>0</v>
      </c>
      <c r="AC2610" s="86">
        <v>0</v>
      </c>
      <c r="AD2610" s="154">
        <v>0</v>
      </c>
      <c r="AE2610" s="154">
        <v>0</v>
      </c>
      <c r="AF2610" s="154">
        <v>2.8179414974559999E-2</v>
      </c>
      <c r="AG2610" s="86">
        <v>7.1418185451900002E-3</v>
      </c>
    </row>
    <row r="2611" spans="1:33" x14ac:dyDescent="0.35">
      <c r="A2611" s="84">
        <v>60923</v>
      </c>
      <c r="B2611" s="126">
        <v>46112</v>
      </c>
      <c r="C2611" s="84">
        <v>15311</v>
      </c>
      <c r="D2611" s="83" t="s">
        <v>2865</v>
      </c>
      <c r="E2611" s="85">
        <v>1517687</v>
      </c>
      <c r="F2611" s="85">
        <v>259770</v>
      </c>
      <c r="G2611" s="85">
        <v>0</v>
      </c>
      <c r="H2611" s="85">
        <v>0</v>
      </c>
      <c r="I2611" s="85">
        <v>0</v>
      </c>
      <c r="J2611" s="85">
        <v>70412</v>
      </c>
      <c r="K2611" s="85">
        <v>84956</v>
      </c>
      <c r="L2611" s="85">
        <v>0</v>
      </c>
      <c r="M2611" s="85">
        <v>0</v>
      </c>
      <c r="N2611" s="85">
        <v>0</v>
      </c>
      <c r="O2611" s="153">
        <v>67477</v>
      </c>
      <c r="P2611" s="153">
        <v>36925</v>
      </c>
      <c r="Q2611" s="153">
        <v>0</v>
      </c>
      <c r="R2611" s="153">
        <v>0</v>
      </c>
      <c r="S2611" s="153">
        <v>0</v>
      </c>
      <c r="T2611" s="86" t="s">
        <v>4364</v>
      </c>
      <c r="U2611" s="154" t="s">
        <v>4364</v>
      </c>
      <c r="V2611" s="86" t="s">
        <v>4364</v>
      </c>
      <c r="W2611" s="86">
        <v>0</v>
      </c>
      <c r="X2611" s="86">
        <v>0</v>
      </c>
      <c r="Y2611" s="86">
        <v>0</v>
      </c>
      <c r="Z2611" s="154" t="s">
        <v>4364</v>
      </c>
      <c r="AA2611" s="86">
        <v>0</v>
      </c>
      <c r="AB2611" s="86" t="s">
        <v>4364</v>
      </c>
      <c r="AC2611" s="86" t="s">
        <v>4364</v>
      </c>
      <c r="AD2611" s="154" t="s">
        <v>4364</v>
      </c>
      <c r="AE2611" s="86" t="s">
        <v>4364</v>
      </c>
      <c r="AF2611" s="86" t="s">
        <v>4364</v>
      </c>
      <c r="AG2611" s="86">
        <v>0</v>
      </c>
    </row>
    <row r="2612" spans="1:33" x14ac:dyDescent="0.35">
      <c r="A2612" s="84">
        <v>60928</v>
      </c>
      <c r="B2612" s="126">
        <v>46112</v>
      </c>
      <c r="C2612" s="84">
        <v>15314</v>
      </c>
      <c r="D2612" s="83" t="s">
        <v>2866</v>
      </c>
      <c r="E2612" s="85">
        <v>142694057</v>
      </c>
      <c r="F2612" s="85">
        <v>80777978</v>
      </c>
      <c r="G2612" s="85">
        <v>5070159</v>
      </c>
      <c r="H2612" s="85">
        <v>0</v>
      </c>
      <c r="I2612" s="85">
        <v>0</v>
      </c>
      <c r="J2612" s="85">
        <v>22950130</v>
      </c>
      <c r="K2612" s="85">
        <v>23895304</v>
      </c>
      <c r="L2612" s="85">
        <v>0</v>
      </c>
      <c r="M2612" s="85">
        <v>0</v>
      </c>
      <c r="N2612" s="85">
        <v>0</v>
      </c>
      <c r="O2612" s="153">
        <v>4740862</v>
      </c>
      <c r="P2612" s="153">
        <v>4308406</v>
      </c>
      <c r="Q2612" s="153">
        <v>17521145</v>
      </c>
      <c r="R2612" s="153">
        <v>2291972</v>
      </c>
      <c r="S2612" s="153">
        <v>0</v>
      </c>
      <c r="T2612" s="86">
        <v>1.5267959903540001E-2</v>
      </c>
      <c r="U2612" s="154" t="s">
        <v>4364</v>
      </c>
      <c r="V2612" s="154" t="s">
        <v>4364</v>
      </c>
      <c r="W2612" s="86">
        <v>2.49446631052E-2</v>
      </c>
      <c r="X2612" s="86">
        <v>5.2190794548799997E-3</v>
      </c>
      <c r="Y2612" s="86">
        <v>1.076606180534E-2</v>
      </c>
      <c r="Z2612" s="154" t="s">
        <v>4364</v>
      </c>
      <c r="AA2612" s="86">
        <v>1.48566430139E-3</v>
      </c>
      <c r="AB2612" s="86">
        <v>0</v>
      </c>
      <c r="AC2612" s="86">
        <v>0</v>
      </c>
      <c r="AD2612" s="86" t="s">
        <v>4364</v>
      </c>
      <c r="AE2612" s="86" t="s">
        <v>4364</v>
      </c>
      <c r="AF2612" s="86" t="s">
        <v>4364</v>
      </c>
      <c r="AG2612" s="86">
        <v>7.3732180786399999E-3</v>
      </c>
    </row>
    <row r="2613" spans="1:33" x14ac:dyDescent="0.35">
      <c r="A2613" s="84">
        <v>60930</v>
      </c>
      <c r="B2613" s="126">
        <v>46112</v>
      </c>
      <c r="C2613" s="84">
        <v>15316</v>
      </c>
      <c r="D2613" s="83" t="s">
        <v>463</v>
      </c>
      <c r="E2613" s="85">
        <v>110380964</v>
      </c>
      <c r="F2613" s="85">
        <v>37653137</v>
      </c>
      <c r="G2613" s="85">
        <v>1017575</v>
      </c>
      <c r="H2613" s="85">
        <v>0</v>
      </c>
      <c r="I2613" s="85">
        <v>0</v>
      </c>
      <c r="J2613" s="85">
        <v>2758920</v>
      </c>
      <c r="K2613" s="85">
        <v>11653162</v>
      </c>
      <c r="L2613" s="85">
        <v>0</v>
      </c>
      <c r="M2613" s="85">
        <v>0</v>
      </c>
      <c r="N2613" s="85">
        <v>0</v>
      </c>
      <c r="O2613" s="153">
        <v>2241398</v>
      </c>
      <c r="P2613" s="153">
        <v>2604328</v>
      </c>
      <c r="Q2613" s="153">
        <v>17288991</v>
      </c>
      <c r="R2613" s="153">
        <v>88763</v>
      </c>
      <c r="S2613" s="153">
        <v>0</v>
      </c>
      <c r="T2613" s="86">
        <v>1.007682354166E-2</v>
      </c>
      <c r="U2613" s="154" t="s">
        <v>4364</v>
      </c>
      <c r="V2613" s="86" t="s">
        <v>4364</v>
      </c>
      <c r="W2613" s="86">
        <v>1.2616333220019999E-2</v>
      </c>
      <c r="X2613" s="86">
        <v>0</v>
      </c>
      <c r="Y2613" s="86">
        <v>2.3398097465399999E-3</v>
      </c>
      <c r="Z2613" s="154" t="s">
        <v>4364</v>
      </c>
      <c r="AA2613" s="86">
        <v>-2.5449404829999998E-4</v>
      </c>
      <c r="AB2613" s="86">
        <v>0</v>
      </c>
      <c r="AC2613" s="86">
        <v>0</v>
      </c>
      <c r="AD2613" s="154">
        <v>0</v>
      </c>
      <c r="AE2613" s="86" t="s">
        <v>4364</v>
      </c>
      <c r="AF2613" s="86" t="s">
        <v>4364</v>
      </c>
      <c r="AG2613" s="86">
        <v>1.8008717976E-3</v>
      </c>
    </row>
    <row r="2614" spans="1:33" x14ac:dyDescent="0.35">
      <c r="A2614" s="84">
        <v>60934</v>
      </c>
      <c r="B2614" s="126">
        <v>46112</v>
      </c>
      <c r="C2614" s="84">
        <v>15320</v>
      </c>
      <c r="D2614" s="83" t="s">
        <v>2867</v>
      </c>
      <c r="E2614" s="85">
        <v>213231948</v>
      </c>
      <c r="F2614" s="85">
        <v>119312804</v>
      </c>
      <c r="G2614" s="85">
        <v>4344684</v>
      </c>
      <c r="H2614" s="85">
        <v>0</v>
      </c>
      <c r="I2614" s="85">
        <v>0</v>
      </c>
      <c r="J2614" s="85">
        <v>8828250</v>
      </c>
      <c r="K2614" s="85">
        <v>24841127</v>
      </c>
      <c r="L2614" s="85">
        <v>0</v>
      </c>
      <c r="M2614" s="85">
        <v>4199569</v>
      </c>
      <c r="N2614" s="85">
        <v>1539632</v>
      </c>
      <c r="O2614" s="153">
        <v>3578559</v>
      </c>
      <c r="P2614" s="153">
        <v>24498906</v>
      </c>
      <c r="Q2614" s="153">
        <v>39774153</v>
      </c>
      <c r="R2614" s="153">
        <v>7707924</v>
      </c>
      <c r="S2614" s="153">
        <v>0</v>
      </c>
      <c r="T2614" s="86">
        <v>8.1095242732700003E-3</v>
      </c>
      <c r="U2614" s="154" t="s">
        <v>4364</v>
      </c>
      <c r="V2614" s="154" t="s">
        <v>4364</v>
      </c>
      <c r="W2614" s="86">
        <v>5.7428207985809998E-2</v>
      </c>
      <c r="X2614" s="86">
        <v>9.4557026104000002E-4</v>
      </c>
      <c r="Y2614" s="86">
        <v>2.5365677722000001E-3</v>
      </c>
      <c r="Z2614" s="154" t="s">
        <v>4364</v>
      </c>
      <c r="AA2614" s="86">
        <v>1.39978527137E-3</v>
      </c>
      <c r="AB2614" s="86">
        <v>-4.4864504389999996E-6</v>
      </c>
      <c r="AC2614" s="154">
        <v>-2.0276292880000001E-4</v>
      </c>
      <c r="AD2614" s="154" t="s">
        <v>4364</v>
      </c>
      <c r="AE2614" s="86">
        <v>0</v>
      </c>
      <c r="AF2614" s="154">
        <v>0</v>
      </c>
      <c r="AG2614" s="86">
        <v>4.3438836929599999E-3</v>
      </c>
    </row>
    <row r="2615" spans="1:33" x14ac:dyDescent="0.35">
      <c r="A2615" s="84">
        <v>60936</v>
      </c>
      <c r="B2615" s="126">
        <v>46112</v>
      </c>
      <c r="C2615" s="84">
        <v>15322</v>
      </c>
      <c r="D2615" s="83" t="s">
        <v>2868</v>
      </c>
      <c r="E2615" s="85">
        <v>629026743</v>
      </c>
      <c r="F2615" s="85">
        <v>435586792</v>
      </c>
      <c r="G2615" s="85">
        <v>8950360</v>
      </c>
      <c r="H2615" s="85">
        <v>0</v>
      </c>
      <c r="I2615" s="85">
        <v>0</v>
      </c>
      <c r="J2615" s="85">
        <v>24860332</v>
      </c>
      <c r="K2615" s="85">
        <v>104084958</v>
      </c>
      <c r="L2615" s="85">
        <v>0</v>
      </c>
      <c r="M2615" s="85">
        <v>67119370</v>
      </c>
      <c r="N2615" s="85">
        <v>2596966</v>
      </c>
      <c r="O2615" s="153">
        <v>11456373</v>
      </c>
      <c r="P2615" s="153">
        <v>8511766</v>
      </c>
      <c r="Q2615" s="153">
        <v>147643668</v>
      </c>
      <c r="R2615" s="153">
        <v>60261681</v>
      </c>
      <c r="S2615" s="153">
        <v>101318</v>
      </c>
      <c r="T2615" s="86">
        <v>1.9755899075929999E-2</v>
      </c>
      <c r="U2615" s="154" t="s">
        <v>4364</v>
      </c>
      <c r="V2615" s="154" t="s">
        <v>4364</v>
      </c>
      <c r="W2615" s="86">
        <v>2.9021514945160001E-2</v>
      </c>
      <c r="X2615" s="86">
        <v>2.4593753530999999E-3</v>
      </c>
      <c r="Y2615" s="86">
        <v>1.369119026044E-2</v>
      </c>
      <c r="Z2615" s="154" t="s">
        <v>4364</v>
      </c>
      <c r="AA2615" s="86">
        <v>7.5836506920600004E-3</v>
      </c>
      <c r="AB2615" s="86">
        <v>-4.49229133E-5</v>
      </c>
      <c r="AC2615" s="86">
        <v>1.9077767038000001E-4</v>
      </c>
      <c r="AD2615" s="154">
        <v>0</v>
      </c>
      <c r="AE2615" s="86">
        <v>0</v>
      </c>
      <c r="AF2615" s="154">
        <v>1.6903239781599999E-3</v>
      </c>
      <c r="AG2615" s="86">
        <v>5.1773182097999996E-3</v>
      </c>
    </row>
    <row r="2616" spans="1:33" x14ac:dyDescent="0.35">
      <c r="A2616" s="84">
        <v>60942</v>
      </c>
      <c r="B2616" s="126">
        <v>46112</v>
      </c>
      <c r="C2616" s="84">
        <v>15326</v>
      </c>
      <c r="D2616" s="83" t="s">
        <v>2869</v>
      </c>
      <c r="E2616" s="85">
        <v>194356152</v>
      </c>
      <c r="F2616" s="85">
        <v>88229446</v>
      </c>
      <c r="G2616" s="85">
        <v>728263</v>
      </c>
      <c r="H2616" s="85">
        <v>0</v>
      </c>
      <c r="I2616" s="85">
        <v>0</v>
      </c>
      <c r="J2616" s="85">
        <v>8271296</v>
      </c>
      <c r="K2616" s="85">
        <v>40937561</v>
      </c>
      <c r="L2616" s="85">
        <v>0</v>
      </c>
      <c r="M2616" s="85">
        <v>0</v>
      </c>
      <c r="N2616" s="85">
        <v>0</v>
      </c>
      <c r="O2616" s="153">
        <v>3158751</v>
      </c>
      <c r="P2616" s="153">
        <v>5323491</v>
      </c>
      <c r="Q2616" s="153">
        <v>23509126</v>
      </c>
      <c r="R2616" s="153">
        <v>5893243</v>
      </c>
      <c r="S2616" s="153">
        <v>407715</v>
      </c>
      <c r="T2616" s="154">
        <v>1.5624304910459999E-2</v>
      </c>
      <c r="U2616" s="154" t="s">
        <v>4364</v>
      </c>
      <c r="V2616" s="154" t="s">
        <v>4364</v>
      </c>
      <c r="W2616" s="86">
        <v>4.6098556130499999E-2</v>
      </c>
      <c r="X2616" s="86">
        <v>0</v>
      </c>
      <c r="Y2616" s="86">
        <v>8.1202987981200004E-3</v>
      </c>
      <c r="Z2616" s="154" t="s">
        <v>4364</v>
      </c>
      <c r="AA2616" s="86">
        <v>1.5544119946699999E-3</v>
      </c>
      <c r="AB2616" s="86">
        <v>0</v>
      </c>
      <c r="AC2616" s="86">
        <v>2.29459861999E-3</v>
      </c>
      <c r="AD2616" s="86">
        <v>0</v>
      </c>
      <c r="AE2616" s="154" t="s">
        <v>4364</v>
      </c>
      <c r="AF2616" s="86" t="s">
        <v>4364</v>
      </c>
      <c r="AG2616" s="86">
        <v>5.9478580505699999E-3</v>
      </c>
    </row>
    <row r="2617" spans="1:33" x14ac:dyDescent="0.35">
      <c r="A2617" s="84">
        <v>60947</v>
      </c>
      <c r="B2617" s="126">
        <v>46112</v>
      </c>
      <c r="C2617" s="84">
        <v>15331</v>
      </c>
      <c r="D2617" s="83" t="s">
        <v>2870</v>
      </c>
      <c r="E2617" s="85">
        <v>144571921</v>
      </c>
      <c r="F2617" s="85">
        <v>60567814</v>
      </c>
      <c r="G2617" s="85">
        <v>2702237</v>
      </c>
      <c r="H2617" s="85">
        <v>0</v>
      </c>
      <c r="I2617" s="85">
        <v>182628</v>
      </c>
      <c r="J2617" s="85">
        <v>1710833</v>
      </c>
      <c r="K2617" s="85">
        <v>10049055</v>
      </c>
      <c r="L2617" s="85">
        <v>0</v>
      </c>
      <c r="M2617" s="85">
        <v>2075606</v>
      </c>
      <c r="N2617" s="85">
        <v>70839</v>
      </c>
      <c r="O2617" s="153">
        <v>941629</v>
      </c>
      <c r="P2617" s="153">
        <v>2747221</v>
      </c>
      <c r="Q2617" s="153">
        <v>33638150</v>
      </c>
      <c r="R2617" s="153">
        <v>6449614</v>
      </c>
      <c r="S2617" s="153">
        <v>0</v>
      </c>
      <c r="T2617" s="86">
        <v>1.950027997342E-2</v>
      </c>
      <c r="U2617" s="154" t="s">
        <v>4364</v>
      </c>
      <c r="V2617" s="154">
        <v>0</v>
      </c>
      <c r="W2617" s="86">
        <v>6.2239302748279997E-2</v>
      </c>
      <c r="X2617" s="86">
        <v>0</v>
      </c>
      <c r="Y2617" s="86">
        <v>5.9147807057800001E-3</v>
      </c>
      <c r="Z2617" s="154">
        <v>0</v>
      </c>
      <c r="AA2617" s="86">
        <v>4.8738207853999999E-4</v>
      </c>
      <c r="AB2617" s="86">
        <v>9.7507302640000002E-5</v>
      </c>
      <c r="AC2617" s="86">
        <v>0</v>
      </c>
      <c r="AD2617" s="154" t="s">
        <v>4364</v>
      </c>
      <c r="AE2617" s="154">
        <v>0</v>
      </c>
      <c r="AF2617" s="154">
        <v>0</v>
      </c>
      <c r="AG2617" s="86">
        <v>2.8382055757599999E-3</v>
      </c>
    </row>
    <row r="2618" spans="1:33" x14ac:dyDescent="0.35">
      <c r="A2618" s="84">
        <v>60967</v>
      </c>
      <c r="B2618" s="126">
        <v>46112</v>
      </c>
      <c r="C2618" s="84">
        <v>15349</v>
      </c>
      <c r="D2618" s="83" t="s">
        <v>2871</v>
      </c>
      <c r="E2618" s="85">
        <v>53860505</v>
      </c>
      <c r="F2618" s="85">
        <v>16520372</v>
      </c>
      <c r="G2618" s="85">
        <v>989342</v>
      </c>
      <c r="H2618" s="85">
        <v>0</v>
      </c>
      <c r="I2618" s="85">
        <v>0</v>
      </c>
      <c r="J2618" s="85">
        <v>2577164</v>
      </c>
      <c r="K2618" s="85">
        <v>2241944</v>
      </c>
      <c r="L2618" s="85">
        <v>0</v>
      </c>
      <c r="M2618" s="85">
        <v>0</v>
      </c>
      <c r="N2618" s="85">
        <v>0</v>
      </c>
      <c r="O2618" s="153">
        <v>311017</v>
      </c>
      <c r="P2618" s="153">
        <v>345624</v>
      </c>
      <c r="Q2618" s="153">
        <v>2790009</v>
      </c>
      <c r="R2618" s="153">
        <v>7265272</v>
      </c>
      <c r="S2618" s="153">
        <v>0</v>
      </c>
      <c r="T2618" s="86">
        <v>1.5883489856479999E-2</v>
      </c>
      <c r="U2618" s="154" t="s">
        <v>4364</v>
      </c>
      <c r="V2618" s="154" t="s">
        <v>4364</v>
      </c>
      <c r="W2618" s="86">
        <v>8.654303312028E-2</v>
      </c>
      <c r="X2618" s="86">
        <v>5.6888211117000001E-4</v>
      </c>
      <c r="Y2618" s="86">
        <v>6.02316257259E-3</v>
      </c>
      <c r="Z2618" s="154" t="s">
        <v>4364</v>
      </c>
      <c r="AA2618" s="86">
        <v>0</v>
      </c>
      <c r="AB2618" s="86">
        <v>0</v>
      </c>
      <c r="AC2618" s="86">
        <v>-1.5095091110000001E-4</v>
      </c>
      <c r="AD2618" s="86" t="s">
        <v>4364</v>
      </c>
      <c r="AE2618" s="86" t="s">
        <v>4364</v>
      </c>
      <c r="AF2618" s="86" t="s">
        <v>4364</v>
      </c>
      <c r="AG2618" s="86">
        <v>7.4240777516600001E-3</v>
      </c>
    </row>
    <row r="2619" spans="1:33" x14ac:dyDescent="0.35">
      <c r="A2619" s="84">
        <v>60991</v>
      </c>
      <c r="B2619" s="126">
        <v>46112</v>
      </c>
      <c r="C2619" s="84">
        <v>15371</v>
      </c>
      <c r="D2619" s="83" t="s">
        <v>2872</v>
      </c>
      <c r="E2619" s="85">
        <v>139563868</v>
      </c>
      <c r="F2619" s="85">
        <v>80053392</v>
      </c>
      <c r="G2619" s="85">
        <v>2009639</v>
      </c>
      <c r="H2619" s="85">
        <v>0</v>
      </c>
      <c r="I2619" s="85">
        <v>0</v>
      </c>
      <c r="J2619" s="85">
        <v>12330629</v>
      </c>
      <c r="K2619" s="85">
        <v>16760656</v>
      </c>
      <c r="L2619" s="85">
        <v>0</v>
      </c>
      <c r="M2619" s="85">
        <v>0</v>
      </c>
      <c r="N2619" s="85">
        <v>0</v>
      </c>
      <c r="O2619" s="153">
        <v>684212</v>
      </c>
      <c r="P2619" s="153">
        <v>3865351</v>
      </c>
      <c r="Q2619" s="153">
        <v>36998409</v>
      </c>
      <c r="R2619" s="153">
        <v>7404496</v>
      </c>
      <c r="S2619" s="153">
        <v>0</v>
      </c>
      <c r="T2619" s="86">
        <v>8.3956777785900005E-3</v>
      </c>
      <c r="U2619" s="154" t="s">
        <v>4364</v>
      </c>
      <c r="V2619" s="154" t="s">
        <v>4364</v>
      </c>
      <c r="W2619" s="86">
        <v>1.2908702364809999E-2</v>
      </c>
      <c r="X2619" s="86">
        <v>-3.59444761E-5</v>
      </c>
      <c r="Y2619" s="86">
        <v>1.59980326138E-3</v>
      </c>
      <c r="Z2619" s="154" t="s">
        <v>4364</v>
      </c>
      <c r="AA2619" s="86">
        <v>0</v>
      </c>
      <c r="AB2619" s="86">
        <v>0</v>
      </c>
      <c r="AC2619" s="86">
        <v>0</v>
      </c>
      <c r="AD2619" s="154" t="s">
        <v>4364</v>
      </c>
      <c r="AE2619" s="154" t="s">
        <v>4364</v>
      </c>
      <c r="AF2619" s="154" t="s">
        <v>4364</v>
      </c>
      <c r="AG2619" s="86">
        <v>6.0558942496000004E-4</v>
      </c>
    </row>
    <row r="2620" spans="1:33" x14ac:dyDescent="0.35">
      <c r="A2620" s="84">
        <v>60994</v>
      </c>
      <c r="B2620" s="126">
        <v>46112</v>
      </c>
      <c r="C2620" s="84">
        <v>15374</v>
      </c>
      <c r="D2620" s="83" t="s">
        <v>2873</v>
      </c>
      <c r="E2620" s="85">
        <v>25590308</v>
      </c>
      <c r="F2620" s="85">
        <v>19216833</v>
      </c>
      <c r="G2620" s="85">
        <v>0</v>
      </c>
      <c r="H2620" s="85">
        <v>0</v>
      </c>
      <c r="I2620" s="85">
        <v>0</v>
      </c>
      <c r="J2620" s="85">
        <v>6392837</v>
      </c>
      <c r="K2620" s="85">
        <v>9327957</v>
      </c>
      <c r="L2620" s="85">
        <v>0</v>
      </c>
      <c r="M2620" s="85">
        <v>0</v>
      </c>
      <c r="N2620" s="85">
        <v>0</v>
      </c>
      <c r="O2620" s="153">
        <v>929172</v>
      </c>
      <c r="P2620" s="153">
        <v>2366867</v>
      </c>
      <c r="Q2620" s="153">
        <v>200000</v>
      </c>
      <c r="R2620" s="153">
        <v>0</v>
      </c>
      <c r="S2620" s="153">
        <v>0</v>
      </c>
      <c r="T2620" s="86" t="s">
        <v>4364</v>
      </c>
      <c r="U2620" s="154" t="s">
        <v>4364</v>
      </c>
      <c r="V2620" s="154" t="s">
        <v>4364</v>
      </c>
      <c r="W2620" s="86">
        <v>6.3727039325000004E-3</v>
      </c>
      <c r="X2620" s="86">
        <v>-2.8399774009999997E-4</v>
      </c>
      <c r="Y2620" s="86">
        <v>3.60902462132E-3</v>
      </c>
      <c r="Z2620" s="154" t="s">
        <v>4364</v>
      </c>
      <c r="AA2620" s="86">
        <v>5.9985937933999995E-4</v>
      </c>
      <c r="AB2620" s="86">
        <v>0</v>
      </c>
      <c r="AC2620" s="86" t="s">
        <v>4364</v>
      </c>
      <c r="AD2620" s="154" t="s">
        <v>4364</v>
      </c>
      <c r="AE2620" s="154" t="s">
        <v>4364</v>
      </c>
      <c r="AF2620" s="154" t="s">
        <v>4364</v>
      </c>
      <c r="AG2620" s="86">
        <v>2.0868401305099999E-3</v>
      </c>
    </row>
    <row r="2621" spans="1:33" x14ac:dyDescent="0.35">
      <c r="A2621" s="84">
        <v>61003</v>
      </c>
      <c r="B2621" s="126">
        <v>46112</v>
      </c>
      <c r="C2621" s="84">
        <v>15383</v>
      </c>
      <c r="D2621" s="83" t="s">
        <v>2874</v>
      </c>
      <c r="E2621" s="85">
        <v>448057672</v>
      </c>
      <c r="F2621" s="85">
        <v>370503729</v>
      </c>
      <c r="G2621" s="85">
        <v>5484410</v>
      </c>
      <c r="H2621" s="85">
        <v>0</v>
      </c>
      <c r="I2621" s="85">
        <v>0</v>
      </c>
      <c r="J2621" s="85">
        <v>8230006</v>
      </c>
      <c r="K2621" s="85">
        <v>14520228</v>
      </c>
      <c r="L2621" s="85">
        <v>0</v>
      </c>
      <c r="M2621" s="85">
        <v>245202</v>
      </c>
      <c r="N2621" s="85">
        <v>0</v>
      </c>
      <c r="O2621" s="153">
        <v>2259627</v>
      </c>
      <c r="P2621" s="153">
        <v>205430446</v>
      </c>
      <c r="Q2621" s="153">
        <v>112137673</v>
      </c>
      <c r="R2621" s="153">
        <v>22196136</v>
      </c>
      <c r="S2621" s="153">
        <v>0</v>
      </c>
      <c r="T2621" s="86">
        <v>3.6148086816900002E-2</v>
      </c>
      <c r="U2621" s="154" t="s">
        <v>4364</v>
      </c>
      <c r="V2621" s="154" t="s">
        <v>4364</v>
      </c>
      <c r="W2621" s="86">
        <v>2.6531265102019998E-2</v>
      </c>
      <c r="X2621" s="86">
        <v>2.9298725924E-4</v>
      </c>
      <c r="Y2621" s="86">
        <v>1.65316881371E-3</v>
      </c>
      <c r="Z2621" s="154" t="s">
        <v>4364</v>
      </c>
      <c r="AA2621" s="86">
        <v>1.9740127124800002E-3</v>
      </c>
      <c r="AB2621" s="86">
        <v>0</v>
      </c>
      <c r="AC2621" s="86">
        <v>-1.10929384215E-2</v>
      </c>
      <c r="AD2621" s="86" t="s">
        <v>4364</v>
      </c>
      <c r="AE2621" s="86">
        <v>0</v>
      </c>
      <c r="AF2621" s="86" t="s">
        <v>4364</v>
      </c>
      <c r="AG2621" s="86">
        <v>1.7306685508700001E-3</v>
      </c>
    </row>
    <row r="2622" spans="1:33" x14ac:dyDescent="0.35">
      <c r="A2622" s="84">
        <v>61028</v>
      </c>
      <c r="B2622" s="126">
        <v>46112</v>
      </c>
      <c r="C2622" s="84">
        <v>15405</v>
      </c>
      <c r="D2622" s="83" t="s">
        <v>2875</v>
      </c>
      <c r="E2622" s="85">
        <v>67286193</v>
      </c>
      <c r="F2622" s="85">
        <v>39630845</v>
      </c>
      <c r="G2622" s="85">
        <v>998730</v>
      </c>
      <c r="H2622" s="85">
        <v>0</v>
      </c>
      <c r="I2622" s="85">
        <v>0</v>
      </c>
      <c r="J2622" s="85">
        <v>13647843</v>
      </c>
      <c r="K2622" s="85">
        <v>22162398</v>
      </c>
      <c r="L2622" s="85">
        <v>0</v>
      </c>
      <c r="M2622" s="85">
        <v>0</v>
      </c>
      <c r="N2622" s="85">
        <v>0</v>
      </c>
      <c r="O2622" s="153">
        <v>1174248</v>
      </c>
      <c r="P2622" s="153">
        <v>1530480</v>
      </c>
      <c r="Q2622" s="153">
        <v>117146</v>
      </c>
      <c r="R2622" s="153">
        <v>0</v>
      </c>
      <c r="S2622" s="153">
        <v>0</v>
      </c>
      <c r="T2622" s="154">
        <v>1.34004604902E-2</v>
      </c>
      <c r="U2622" s="154" t="s">
        <v>4364</v>
      </c>
      <c r="V2622" s="154" t="s">
        <v>4364</v>
      </c>
      <c r="W2622" s="86">
        <v>1.4190536504E-2</v>
      </c>
      <c r="X2622" s="86">
        <v>9.3420074107000001E-4</v>
      </c>
      <c r="Y2622" s="86">
        <v>2.0907103962899999E-3</v>
      </c>
      <c r="Z2622" s="154" t="s">
        <v>4364</v>
      </c>
      <c r="AA2622" s="86">
        <v>2.0786850672599999E-3</v>
      </c>
      <c r="AB2622" s="86">
        <v>0</v>
      </c>
      <c r="AC2622" s="86">
        <v>0</v>
      </c>
      <c r="AD2622" s="86" t="s">
        <v>4364</v>
      </c>
      <c r="AE2622" s="154" t="s">
        <v>4364</v>
      </c>
      <c r="AF2622" s="154" t="s">
        <v>4364</v>
      </c>
      <c r="AG2622" s="86">
        <v>2.40403627022E-3</v>
      </c>
    </row>
    <row r="2623" spans="1:33" x14ac:dyDescent="0.35">
      <c r="A2623" s="84">
        <v>61048</v>
      </c>
      <c r="B2623" s="126">
        <v>46112</v>
      </c>
      <c r="C2623" s="84">
        <v>15423</v>
      </c>
      <c r="D2623" s="83" t="s">
        <v>2876</v>
      </c>
      <c r="E2623" s="85">
        <v>529602788</v>
      </c>
      <c r="F2623" s="85">
        <v>402710277</v>
      </c>
      <c r="G2623" s="85">
        <v>28031906</v>
      </c>
      <c r="H2623" s="85">
        <v>0</v>
      </c>
      <c r="I2623" s="85">
        <v>0</v>
      </c>
      <c r="J2623" s="85">
        <v>13875015</v>
      </c>
      <c r="K2623" s="85">
        <v>28261362</v>
      </c>
      <c r="L2623" s="85">
        <v>0</v>
      </c>
      <c r="M2623" s="85">
        <v>106012044</v>
      </c>
      <c r="N2623" s="85">
        <v>4383912</v>
      </c>
      <c r="O2623" s="153">
        <v>15025729</v>
      </c>
      <c r="P2623" s="153">
        <v>7455150</v>
      </c>
      <c r="Q2623" s="153">
        <v>174490320</v>
      </c>
      <c r="R2623" s="153">
        <v>24315953</v>
      </c>
      <c r="S2623" s="153">
        <v>858886</v>
      </c>
      <c r="T2623" s="86">
        <v>2.178995195547E-2</v>
      </c>
      <c r="U2623" s="154" t="s">
        <v>4364</v>
      </c>
      <c r="V2623" s="154" t="s">
        <v>4364</v>
      </c>
      <c r="W2623" s="86">
        <v>2.1955135428650002E-2</v>
      </c>
      <c r="X2623" s="86">
        <v>6.2892720127999998E-4</v>
      </c>
      <c r="Y2623" s="86">
        <v>6.9049195524100004E-3</v>
      </c>
      <c r="Z2623" s="154" t="s">
        <v>4364</v>
      </c>
      <c r="AA2623" s="86">
        <v>3.49160856719E-3</v>
      </c>
      <c r="AB2623" s="86">
        <v>3.325582535E-5</v>
      </c>
      <c r="AC2623" s="86">
        <v>1.1492080610999999E-3</v>
      </c>
      <c r="AD2623" s="154">
        <v>1.098765501102E-2</v>
      </c>
      <c r="AE2623" s="154">
        <v>3.47851907523E-3</v>
      </c>
      <c r="AF2623" s="154">
        <v>6.7861888170300004E-3</v>
      </c>
      <c r="AG2623" s="86">
        <v>4.1395895330199996E-3</v>
      </c>
    </row>
    <row r="2624" spans="1:33" x14ac:dyDescent="0.35">
      <c r="A2624" s="84">
        <v>61055</v>
      </c>
      <c r="B2624" s="126">
        <v>46112</v>
      </c>
      <c r="C2624" s="84">
        <v>15430</v>
      </c>
      <c r="D2624" s="83" t="s">
        <v>2877</v>
      </c>
      <c r="E2624" s="85">
        <v>4003580</v>
      </c>
      <c r="F2624" s="85">
        <v>1251884</v>
      </c>
      <c r="G2624" s="85">
        <v>0</v>
      </c>
      <c r="H2624" s="85">
        <v>0</v>
      </c>
      <c r="I2624" s="85">
        <v>0</v>
      </c>
      <c r="J2624" s="85">
        <v>67660</v>
      </c>
      <c r="K2624" s="85">
        <v>207019</v>
      </c>
      <c r="L2624" s="85">
        <v>0</v>
      </c>
      <c r="M2624" s="85">
        <v>0</v>
      </c>
      <c r="N2624" s="85">
        <v>0</v>
      </c>
      <c r="O2624" s="153">
        <v>18225</v>
      </c>
      <c r="P2624" s="153">
        <v>85596</v>
      </c>
      <c r="Q2624" s="153">
        <v>523286</v>
      </c>
      <c r="R2624" s="153">
        <v>350099</v>
      </c>
      <c r="S2624" s="153">
        <v>0</v>
      </c>
      <c r="T2624" s="86" t="s">
        <v>4364</v>
      </c>
      <c r="U2624" s="154" t="s">
        <v>4364</v>
      </c>
      <c r="V2624" s="86" t="s">
        <v>4364</v>
      </c>
      <c r="W2624" s="86">
        <v>0</v>
      </c>
      <c r="X2624" s="86">
        <v>0</v>
      </c>
      <c r="Y2624" s="86">
        <v>0</v>
      </c>
      <c r="Z2624" s="154" t="s">
        <v>4364</v>
      </c>
      <c r="AA2624" s="86">
        <v>0</v>
      </c>
      <c r="AB2624" s="86">
        <v>0</v>
      </c>
      <c r="AC2624" s="86">
        <v>0</v>
      </c>
      <c r="AD2624" s="154" t="s">
        <v>4364</v>
      </c>
      <c r="AE2624" s="86" t="s">
        <v>4364</v>
      </c>
      <c r="AF2624" s="86" t="s">
        <v>4364</v>
      </c>
      <c r="AG2624" s="86">
        <v>0</v>
      </c>
    </row>
    <row r="2625" spans="1:33" x14ac:dyDescent="0.35">
      <c r="A2625" s="84">
        <v>61056</v>
      </c>
      <c r="B2625" s="126">
        <v>46112</v>
      </c>
      <c r="C2625" s="84">
        <v>15431</v>
      </c>
      <c r="D2625" s="83" t="s">
        <v>2878</v>
      </c>
      <c r="E2625" s="85">
        <v>914901</v>
      </c>
      <c r="F2625" s="85">
        <v>319650</v>
      </c>
      <c r="G2625" s="85">
        <v>0</v>
      </c>
      <c r="H2625" s="85">
        <v>0</v>
      </c>
      <c r="I2625" s="85">
        <v>0</v>
      </c>
      <c r="J2625" s="85">
        <v>209913</v>
      </c>
      <c r="K2625" s="85">
        <v>99475</v>
      </c>
      <c r="L2625" s="85">
        <v>0</v>
      </c>
      <c r="M2625" s="85">
        <v>0</v>
      </c>
      <c r="N2625" s="85">
        <v>0</v>
      </c>
      <c r="O2625" s="153">
        <v>10262</v>
      </c>
      <c r="P2625" s="153">
        <v>0</v>
      </c>
      <c r="Q2625" s="153">
        <v>0</v>
      </c>
      <c r="R2625" s="153">
        <v>0</v>
      </c>
      <c r="S2625" s="153">
        <v>0</v>
      </c>
      <c r="T2625" s="86" t="s">
        <v>4364</v>
      </c>
      <c r="U2625" s="154" t="s">
        <v>4364</v>
      </c>
      <c r="V2625" s="154" t="s">
        <v>4364</v>
      </c>
      <c r="W2625" s="86">
        <v>0</v>
      </c>
      <c r="X2625" s="86">
        <v>0</v>
      </c>
      <c r="Y2625" s="86">
        <v>0</v>
      </c>
      <c r="Z2625" s="154" t="s">
        <v>4364</v>
      </c>
      <c r="AA2625" s="86" t="s">
        <v>4364</v>
      </c>
      <c r="AB2625" s="86" t="s">
        <v>4364</v>
      </c>
      <c r="AC2625" s="86" t="s">
        <v>4364</v>
      </c>
      <c r="AD2625" s="154" t="s">
        <v>4364</v>
      </c>
      <c r="AE2625" s="154" t="s">
        <v>4364</v>
      </c>
      <c r="AF2625" s="154" t="s">
        <v>4364</v>
      </c>
      <c r="AG2625" s="86">
        <v>0</v>
      </c>
    </row>
    <row r="2626" spans="1:33" x14ac:dyDescent="0.35">
      <c r="A2626" s="84">
        <v>61065</v>
      </c>
      <c r="B2626" s="126">
        <v>46112</v>
      </c>
      <c r="C2626" s="84">
        <v>15439</v>
      </c>
      <c r="D2626" s="83" t="s">
        <v>2879</v>
      </c>
      <c r="E2626" s="85">
        <v>25805555</v>
      </c>
      <c r="F2626" s="85">
        <v>3805328</v>
      </c>
      <c r="G2626" s="85">
        <v>0</v>
      </c>
      <c r="H2626" s="85">
        <v>0</v>
      </c>
      <c r="I2626" s="85">
        <v>0</v>
      </c>
      <c r="J2626" s="85">
        <v>1095532</v>
      </c>
      <c r="K2626" s="85">
        <v>1951601</v>
      </c>
      <c r="L2626" s="85">
        <v>0</v>
      </c>
      <c r="M2626" s="85">
        <v>0</v>
      </c>
      <c r="N2626" s="85">
        <v>0</v>
      </c>
      <c r="O2626" s="153">
        <v>584733</v>
      </c>
      <c r="P2626" s="153">
        <v>173462</v>
      </c>
      <c r="Q2626" s="153">
        <v>0</v>
      </c>
      <c r="R2626" s="153">
        <v>0</v>
      </c>
      <c r="S2626" s="153">
        <v>0</v>
      </c>
      <c r="T2626" s="86" t="s">
        <v>4364</v>
      </c>
      <c r="U2626" s="154" t="s">
        <v>4364</v>
      </c>
      <c r="V2626" s="154" t="s">
        <v>4364</v>
      </c>
      <c r="W2626" s="86">
        <v>2.3415404940310001E-2</v>
      </c>
      <c r="X2626" s="86">
        <v>1.000145503104E-2</v>
      </c>
      <c r="Y2626" s="86">
        <v>4.5798788436100003E-3</v>
      </c>
      <c r="Z2626" s="154" t="s">
        <v>4364</v>
      </c>
      <c r="AA2626" s="86">
        <v>0</v>
      </c>
      <c r="AB2626" s="86" t="s">
        <v>4364</v>
      </c>
      <c r="AC2626" s="86" t="s">
        <v>4364</v>
      </c>
      <c r="AD2626" s="154" t="s">
        <v>4364</v>
      </c>
      <c r="AE2626" s="154" t="s">
        <v>4364</v>
      </c>
      <c r="AF2626" s="154" t="s">
        <v>4364</v>
      </c>
      <c r="AG2626" s="86">
        <v>9.4432411304699992E-3</v>
      </c>
    </row>
    <row r="2627" spans="1:33" x14ac:dyDescent="0.35">
      <c r="A2627" s="84">
        <v>61068</v>
      </c>
      <c r="B2627" s="126">
        <v>46112</v>
      </c>
      <c r="C2627" s="84">
        <v>15442</v>
      </c>
      <c r="D2627" s="83" t="s">
        <v>2880</v>
      </c>
      <c r="E2627" s="85">
        <v>497401891</v>
      </c>
      <c r="F2627" s="85">
        <v>367806179</v>
      </c>
      <c r="G2627" s="85">
        <v>19824615</v>
      </c>
      <c r="H2627" s="85">
        <v>0</v>
      </c>
      <c r="I2627" s="85">
        <v>263</v>
      </c>
      <c r="J2627" s="85">
        <v>22617913</v>
      </c>
      <c r="K2627" s="85">
        <v>48117573</v>
      </c>
      <c r="L2627" s="85">
        <v>0</v>
      </c>
      <c r="M2627" s="85">
        <v>129557913</v>
      </c>
      <c r="N2627" s="85">
        <v>2174039</v>
      </c>
      <c r="O2627" s="153">
        <v>18383653</v>
      </c>
      <c r="P2627" s="153">
        <v>12337507</v>
      </c>
      <c r="Q2627" s="153">
        <v>65092425</v>
      </c>
      <c r="R2627" s="153">
        <v>49359546</v>
      </c>
      <c r="S2627" s="153">
        <v>340732</v>
      </c>
      <c r="T2627" s="154">
        <v>3.1811253007190003E-2</v>
      </c>
      <c r="U2627" s="154" t="s">
        <v>4364</v>
      </c>
      <c r="V2627" s="154">
        <v>0</v>
      </c>
      <c r="W2627" s="86">
        <v>7.8839790583489999E-2</v>
      </c>
      <c r="X2627" s="86">
        <v>3.5490898537200001E-3</v>
      </c>
      <c r="Y2627" s="86">
        <v>8.6450579844699997E-3</v>
      </c>
      <c r="Z2627" s="154" t="s">
        <v>4364</v>
      </c>
      <c r="AA2627" s="86">
        <v>1.9861656111500002E-3</v>
      </c>
      <c r="AB2627" s="86">
        <v>0</v>
      </c>
      <c r="AC2627" s="86">
        <v>-4.2556207369999998E-4</v>
      </c>
      <c r="AD2627" s="154">
        <v>0.36601997346819998</v>
      </c>
      <c r="AE2627" s="154">
        <v>3.1495432422999999E-4</v>
      </c>
      <c r="AF2627" s="154">
        <v>9.2593799723000008E-3</v>
      </c>
      <c r="AG2627" s="86">
        <v>9.8685347816800002E-3</v>
      </c>
    </row>
    <row r="2628" spans="1:33" x14ac:dyDescent="0.35">
      <c r="A2628" s="84">
        <v>61085</v>
      </c>
      <c r="B2628" s="126">
        <v>46112</v>
      </c>
      <c r="C2628" s="84">
        <v>15458</v>
      </c>
      <c r="D2628" s="83" t="s">
        <v>2881</v>
      </c>
      <c r="E2628" s="85">
        <v>33943440</v>
      </c>
      <c r="F2628" s="85">
        <v>8101095</v>
      </c>
      <c r="G2628" s="85">
        <v>0</v>
      </c>
      <c r="H2628" s="85">
        <v>0</v>
      </c>
      <c r="I2628" s="85">
        <v>0</v>
      </c>
      <c r="J2628" s="85">
        <v>3688049</v>
      </c>
      <c r="K2628" s="85">
        <v>2197845</v>
      </c>
      <c r="L2628" s="85">
        <v>0</v>
      </c>
      <c r="M2628" s="85">
        <v>0</v>
      </c>
      <c r="N2628" s="85">
        <v>0</v>
      </c>
      <c r="O2628" s="153">
        <v>1242078</v>
      </c>
      <c r="P2628" s="153">
        <v>240312</v>
      </c>
      <c r="Q2628" s="153">
        <v>624297</v>
      </c>
      <c r="R2628" s="153">
        <v>108514</v>
      </c>
      <c r="S2628" s="153">
        <v>0</v>
      </c>
      <c r="T2628" s="154" t="s">
        <v>4364</v>
      </c>
      <c r="U2628" s="154" t="s">
        <v>4364</v>
      </c>
      <c r="V2628" s="154" t="s">
        <v>4364</v>
      </c>
      <c r="W2628" s="86">
        <v>8.2442206450199992E-3</v>
      </c>
      <c r="X2628" s="86">
        <v>-3.8254034939999999E-4</v>
      </c>
      <c r="Y2628" s="86">
        <v>8.9814698660600004E-3</v>
      </c>
      <c r="Z2628" s="154" t="s">
        <v>4364</v>
      </c>
      <c r="AA2628" s="86">
        <v>1.1548664369050001E-2</v>
      </c>
      <c r="AB2628" s="154">
        <v>0</v>
      </c>
      <c r="AC2628" s="86">
        <v>0</v>
      </c>
      <c r="AD2628" s="154" t="s">
        <v>4364</v>
      </c>
      <c r="AE2628" s="154" t="s">
        <v>4364</v>
      </c>
      <c r="AF2628" s="154" t="s">
        <v>4364</v>
      </c>
      <c r="AG2628" s="86">
        <v>3.2065533368500002E-3</v>
      </c>
    </row>
    <row r="2629" spans="1:33" x14ac:dyDescent="0.35">
      <c r="A2629" s="84">
        <v>61088</v>
      </c>
      <c r="B2629" s="126">
        <v>46112</v>
      </c>
      <c r="C2629" s="84">
        <v>15461</v>
      </c>
      <c r="D2629" s="83" t="s">
        <v>2882</v>
      </c>
      <c r="E2629" s="85">
        <v>303509305</v>
      </c>
      <c r="F2629" s="85">
        <v>158810152</v>
      </c>
      <c r="G2629" s="85">
        <v>1829379</v>
      </c>
      <c r="H2629" s="85">
        <v>0</v>
      </c>
      <c r="I2629" s="85">
        <v>0</v>
      </c>
      <c r="J2629" s="85">
        <v>5826877</v>
      </c>
      <c r="K2629" s="85">
        <v>64592874</v>
      </c>
      <c r="L2629" s="85">
        <v>0</v>
      </c>
      <c r="M2629" s="85">
        <v>0</v>
      </c>
      <c r="N2629" s="85">
        <v>0</v>
      </c>
      <c r="O2629" s="153">
        <v>551144</v>
      </c>
      <c r="P2629" s="153">
        <v>3258894</v>
      </c>
      <c r="Q2629" s="153">
        <v>75824364</v>
      </c>
      <c r="R2629" s="153">
        <v>6926620</v>
      </c>
      <c r="S2629" s="153">
        <v>0</v>
      </c>
      <c r="T2629" s="86">
        <v>1.3840280679110001E-2</v>
      </c>
      <c r="U2629" s="154" t="s">
        <v>4364</v>
      </c>
      <c r="V2629" s="154" t="s">
        <v>4364</v>
      </c>
      <c r="W2629" s="86">
        <v>3.1175173383539999E-2</v>
      </c>
      <c r="X2629" s="86">
        <v>7.6293529724999996E-3</v>
      </c>
      <c r="Y2629" s="86">
        <v>2.3905076231709999E-2</v>
      </c>
      <c r="Z2629" s="154" t="s">
        <v>4364</v>
      </c>
      <c r="AA2629" s="86">
        <v>2.7888608028850001E-2</v>
      </c>
      <c r="AB2629" s="86">
        <v>1.023476267E-4</v>
      </c>
      <c r="AC2629" s="154">
        <v>-5.3156722603E-6</v>
      </c>
      <c r="AD2629" s="154" t="s">
        <v>4364</v>
      </c>
      <c r="AE2629" s="154" t="s">
        <v>4364</v>
      </c>
      <c r="AF2629" s="154" t="s">
        <v>4364</v>
      </c>
      <c r="AG2629" s="86">
        <v>1.4174847850750001E-2</v>
      </c>
    </row>
    <row r="2630" spans="1:33" x14ac:dyDescent="0.35">
      <c r="A2630" s="84">
        <v>61089</v>
      </c>
      <c r="B2630" s="126">
        <v>46112</v>
      </c>
      <c r="C2630" s="84">
        <v>15462</v>
      </c>
      <c r="D2630" s="83" t="s">
        <v>2883</v>
      </c>
      <c r="E2630" s="85">
        <v>617866863</v>
      </c>
      <c r="F2630" s="85">
        <v>169999722</v>
      </c>
      <c r="G2630" s="85">
        <v>15184849</v>
      </c>
      <c r="H2630" s="85">
        <v>0</v>
      </c>
      <c r="I2630" s="85">
        <v>0</v>
      </c>
      <c r="J2630" s="85">
        <v>39169652</v>
      </c>
      <c r="K2630" s="85">
        <v>44244777</v>
      </c>
      <c r="L2630" s="85">
        <v>0</v>
      </c>
      <c r="M2630" s="85">
        <v>1985203</v>
      </c>
      <c r="N2630" s="85">
        <v>0</v>
      </c>
      <c r="O2630" s="153">
        <v>12831262</v>
      </c>
      <c r="P2630" s="153">
        <v>6027231</v>
      </c>
      <c r="Q2630" s="153">
        <v>40339539</v>
      </c>
      <c r="R2630" s="153">
        <v>9963991</v>
      </c>
      <c r="S2630" s="153">
        <v>253218</v>
      </c>
      <c r="T2630" s="86">
        <v>2.5961265944249998E-2</v>
      </c>
      <c r="U2630" s="154" t="s">
        <v>4364</v>
      </c>
      <c r="V2630" s="154" t="s">
        <v>4364</v>
      </c>
      <c r="W2630" s="86">
        <v>3.3379112498129998E-2</v>
      </c>
      <c r="X2630" s="86">
        <v>1.0822741467000001E-3</v>
      </c>
      <c r="Y2630" s="86">
        <v>5.5891976221200002E-3</v>
      </c>
      <c r="Z2630" s="154" t="s">
        <v>4364</v>
      </c>
      <c r="AA2630" s="86">
        <v>5.4961819736699998E-3</v>
      </c>
      <c r="AB2630" s="86">
        <v>3.3436337785999997E-4</v>
      </c>
      <c r="AC2630" s="86">
        <v>-2.922819499E-4</v>
      </c>
      <c r="AD2630" s="154">
        <v>0</v>
      </c>
      <c r="AE2630" s="154">
        <v>0</v>
      </c>
      <c r="AF2630" s="154">
        <v>0</v>
      </c>
      <c r="AG2630" s="86">
        <v>6.9686606299E-3</v>
      </c>
    </row>
    <row r="2631" spans="1:33" x14ac:dyDescent="0.35">
      <c r="A2631" s="84">
        <v>61090</v>
      </c>
      <c r="B2631" s="126">
        <v>46112</v>
      </c>
      <c r="C2631" s="84">
        <v>15463</v>
      </c>
      <c r="D2631" s="83" t="s">
        <v>2884</v>
      </c>
      <c r="E2631" s="85">
        <v>721990591</v>
      </c>
      <c r="F2631" s="85">
        <v>508313775</v>
      </c>
      <c r="G2631" s="85">
        <v>10650661</v>
      </c>
      <c r="H2631" s="85">
        <v>0</v>
      </c>
      <c r="I2631" s="85">
        <v>0</v>
      </c>
      <c r="J2631" s="85">
        <v>100501816</v>
      </c>
      <c r="K2631" s="85">
        <v>122773861</v>
      </c>
      <c r="L2631" s="85">
        <v>0</v>
      </c>
      <c r="M2631" s="85">
        <v>23754476</v>
      </c>
      <c r="N2631" s="85">
        <v>449857</v>
      </c>
      <c r="O2631" s="153">
        <v>7108833</v>
      </c>
      <c r="P2631" s="153">
        <v>15745217</v>
      </c>
      <c r="Q2631" s="153">
        <v>181559331</v>
      </c>
      <c r="R2631" s="153">
        <v>45692790</v>
      </c>
      <c r="S2631" s="153">
        <v>76933</v>
      </c>
      <c r="T2631" s="154">
        <v>1.9919203946520001E-2</v>
      </c>
      <c r="U2631" s="154" t="s">
        <v>4364</v>
      </c>
      <c r="V2631" s="154" t="s">
        <v>4364</v>
      </c>
      <c r="W2631" s="86">
        <v>2.415908266676E-2</v>
      </c>
      <c r="X2631" s="86">
        <v>2.5182648815699998E-3</v>
      </c>
      <c r="Y2631" s="86">
        <v>3.4831323232799999E-3</v>
      </c>
      <c r="Z2631" s="154" t="s">
        <v>4364</v>
      </c>
      <c r="AA2631" s="86">
        <v>1.3910774534500001E-3</v>
      </c>
      <c r="AB2631" s="86">
        <v>-3.5975406299999999E-5</v>
      </c>
      <c r="AC2631" s="86">
        <v>-1.2838037927E-6</v>
      </c>
      <c r="AD2631" s="154">
        <v>-3.31793866902E-2</v>
      </c>
      <c r="AE2631" s="86">
        <v>0</v>
      </c>
      <c r="AF2631" s="86">
        <v>0.11179207932853</v>
      </c>
      <c r="AG2631" s="86">
        <v>2.2172200372100001E-3</v>
      </c>
    </row>
    <row r="2632" spans="1:33" x14ac:dyDescent="0.35">
      <c r="A2632" s="84">
        <v>61094</v>
      </c>
      <c r="B2632" s="126">
        <v>46112</v>
      </c>
      <c r="C2632" s="84">
        <v>15467</v>
      </c>
      <c r="D2632" s="83" t="s">
        <v>2518</v>
      </c>
      <c r="E2632" s="85">
        <v>96353848</v>
      </c>
      <c r="F2632" s="85">
        <v>46357782</v>
      </c>
      <c r="G2632" s="85">
        <v>1103970</v>
      </c>
      <c r="H2632" s="85">
        <v>0</v>
      </c>
      <c r="I2632" s="85">
        <v>0</v>
      </c>
      <c r="J2632" s="85">
        <v>3059229</v>
      </c>
      <c r="K2632" s="85">
        <v>8325025</v>
      </c>
      <c r="L2632" s="85">
        <v>0</v>
      </c>
      <c r="M2632" s="85">
        <v>16011367</v>
      </c>
      <c r="N2632" s="85">
        <v>233625</v>
      </c>
      <c r="O2632" s="153">
        <v>1630214</v>
      </c>
      <c r="P2632" s="153">
        <v>1523881</v>
      </c>
      <c r="Q2632" s="153">
        <v>8024334</v>
      </c>
      <c r="R2632" s="153">
        <v>6446132</v>
      </c>
      <c r="S2632" s="153">
        <v>0</v>
      </c>
      <c r="T2632" s="154">
        <v>1.4845085237339999E-2</v>
      </c>
      <c r="U2632" s="154" t="s">
        <v>4364</v>
      </c>
      <c r="V2632" s="154" t="s">
        <v>4364</v>
      </c>
      <c r="W2632" s="86">
        <v>1.343510824277E-2</v>
      </c>
      <c r="X2632" s="86">
        <v>7.9333613770000001E-5</v>
      </c>
      <c r="Y2632" s="86">
        <v>2.7022883470900001E-3</v>
      </c>
      <c r="Z2632" s="154" t="s">
        <v>4364</v>
      </c>
      <c r="AA2632" s="86">
        <v>0</v>
      </c>
      <c r="AB2632" s="154">
        <v>0</v>
      </c>
      <c r="AC2632" s="154">
        <v>-1.381664888E-3</v>
      </c>
      <c r="AD2632" s="154" t="s">
        <v>4364</v>
      </c>
      <c r="AE2632" s="154">
        <v>1.30174879523E-3</v>
      </c>
      <c r="AF2632" s="154">
        <v>0</v>
      </c>
      <c r="AG2632" s="86">
        <v>1.6794126675800001E-3</v>
      </c>
    </row>
    <row r="2633" spans="1:33" x14ac:dyDescent="0.35">
      <c r="A2633" s="84">
        <v>61101</v>
      </c>
      <c r="B2633" s="126">
        <v>46112</v>
      </c>
      <c r="C2633" s="84">
        <v>15474</v>
      </c>
      <c r="D2633" s="83" t="s">
        <v>900</v>
      </c>
      <c r="E2633" s="85">
        <v>67535491</v>
      </c>
      <c r="F2633" s="85">
        <v>32242245</v>
      </c>
      <c r="G2633" s="85">
        <v>1887396</v>
      </c>
      <c r="H2633" s="85">
        <v>0</v>
      </c>
      <c r="I2633" s="85">
        <v>238646</v>
      </c>
      <c r="J2633" s="85">
        <v>1479888</v>
      </c>
      <c r="K2633" s="85">
        <v>1688246</v>
      </c>
      <c r="L2633" s="85">
        <v>0</v>
      </c>
      <c r="M2633" s="85">
        <v>0</v>
      </c>
      <c r="N2633" s="85">
        <v>546366</v>
      </c>
      <c r="O2633" s="153">
        <v>1990303</v>
      </c>
      <c r="P2633" s="153">
        <v>39801</v>
      </c>
      <c r="Q2633" s="153">
        <v>22993655</v>
      </c>
      <c r="R2633" s="153">
        <v>1377932</v>
      </c>
      <c r="S2633" s="153">
        <v>0</v>
      </c>
      <c r="T2633" s="154">
        <v>7.8735893111199998E-3</v>
      </c>
      <c r="U2633" s="154" t="s">
        <v>4364</v>
      </c>
      <c r="V2633" s="154">
        <v>0</v>
      </c>
      <c r="W2633" s="86">
        <v>2.7749351281020001E-2</v>
      </c>
      <c r="X2633" s="86">
        <v>0</v>
      </c>
      <c r="Y2633" s="86">
        <v>-1.5067020176E-3</v>
      </c>
      <c r="Z2633" s="154" t="s">
        <v>4364</v>
      </c>
      <c r="AA2633" s="86">
        <v>0</v>
      </c>
      <c r="AB2633" s="154">
        <v>0</v>
      </c>
      <c r="AC2633" s="86">
        <v>0</v>
      </c>
      <c r="AD2633" s="154" t="s">
        <v>4364</v>
      </c>
      <c r="AE2633" s="154" t="s">
        <v>4364</v>
      </c>
      <c r="AF2633" s="154">
        <v>0</v>
      </c>
      <c r="AG2633" s="86">
        <v>2.4845447806E-3</v>
      </c>
    </row>
    <row r="2634" spans="1:33" x14ac:dyDescent="0.35">
      <c r="A2634" s="84">
        <v>61123</v>
      </c>
      <c r="B2634" s="126">
        <v>46112</v>
      </c>
      <c r="C2634" s="84">
        <v>15493</v>
      </c>
      <c r="D2634" s="83" t="s">
        <v>2885</v>
      </c>
      <c r="E2634" s="85">
        <v>47849885</v>
      </c>
      <c r="F2634" s="85">
        <v>23057634</v>
      </c>
      <c r="G2634" s="85">
        <v>1470236</v>
      </c>
      <c r="H2634" s="85">
        <v>0</v>
      </c>
      <c r="I2634" s="85">
        <v>0</v>
      </c>
      <c r="J2634" s="85">
        <v>1859681</v>
      </c>
      <c r="K2634" s="85">
        <v>7788212</v>
      </c>
      <c r="L2634" s="85">
        <v>0</v>
      </c>
      <c r="M2634" s="85">
        <v>0</v>
      </c>
      <c r="N2634" s="85">
        <v>0</v>
      </c>
      <c r="O2634" s="153">
        <v>433157</v>
      </c>
      <c r="P2634" s="153">
        <v>1310477</v>
      </c>
      <c r="Q2634" s="153">
        <v>7608017</v>
      </c>
      <c r="R2634" s="153">
        <v>2544893</v>
      </c>
      <c r="S2634" s="153">
        <v>42959</v>
      </c>
      <c r="T2634" s="154">
        <v>9.5794144285000007E-3</v>
      </c>
      <c r="U2634" s="154" t="s">
        <v>4364</v>
      </c>
      <c r="V2634" s="154" t="s">
        <v>4364</v>
      </c>
      <c r="W2634" s="86">
        <v>-6.1821221322E-3</v>
      </c>
      <c r="X2634" s="86">
        <v>-1.32084223E-5</v>
      </c>
      <c r="Y2634" s="86">
        <v>-1.896788986E-4</v>
      </c>
      <c r="Z2634" s="154" t="s">
        <v>4364</v>
      </c>
      <c r="AA2634" s="86">
        <v>9.6668768429000003E-4</v>
      </c>
      <c r="AB2634" s="86">
        <v>0</v>
      </c>
      <c r="AC2634" s="86">
        <v>0</v>
      </c>
      <c r="AD2634" s="86">
        <v>0</v>
      </c>
      <c r="AE2634" s="154" t="s">
        <v>4364</v>
      </c>
      <c r="AF2634" s="154" t="s">
        <v>4364</v>
      </c>
      <c r="AG2634" s="86">
        <v>4.5418456664E-4</v>
      </c>
    </row>
    <row r="2635" spans="1:33" x14ac:dyDescent="0.35">
      <c r="A2635" s="84">
        <v>61128</v>
      </c>
      <c r="B2635" s="126">
        <v>46112</v>
      </c>
      <c r="C2635" s="84">
        <v>15498</v>
      </c>
      <c r="D2635" s="83" t="s">
        <v>2886</v>
      </c>
      <c r="E2635" s="85">
        <v>64552138</v>
      </c>
      <c r="F2635" s="85">
        <v>31958243</v>
      </c>
      <c r="G2635" s="85">
        <v>0</v>
      </c>
      <c r="H2635" s="85">
        <v>0</v>
      </c>
      <c r="I2635" s="85">
        <v>0</v>
      </c>
      <c r="J2635" s="85">
        <v>4475180</v>
      </c>
      <c r="K2635" s="85">
        <v>9311884</v>
      </c>
      <c r="L2635" s="85">
        <v>0</v>
      </c>
      <c r="M2635" s="85">
        <v>0</v>
      </c>
      <c r="N2635" s="85">
        <v>0</v>
      </c>
      <c r="O2635" s="153">
        <v>1725662</v>
      </c>
      <c r="P2635" s="153">
        <v>3055229</v>
      </c>
      <c r="Q2635" s="153">
        <v>12711828</v>
      </c>
      <c r="R2635" s="153">
        <v>678460</v>
      </c>
      <c r="S2635" s="153">
        <v>0</v>
      </c>
      <c r="T2635" s="154" t="s">
        <v>4364</v>
      </c>
      <c r="U2635" s="154" t="s">
        <v>4364</v>
      </c>
      <c r="V2635" s="154" t="s">
        <v>4364</v>
      </c>
      <c r="W2635" s="86">
        <v>4.4883748423800003E-2</v>
      </c>
      <c r="X2635" s="86">
        <v>2.69209511601E-3</v>
      </c>
      <c r="Y2635" s="86">
        <v>2.94202125915E-3</v>
      </c>
      <c r="Z2635" s="154" t="s">
        <v>4364</v>
      </c>
      <c r="AA2635" s="86">
        <v>5.4063909148599999E-3</v>
      </c>
      <c r="AB2635" s="86">
        <v>0</v>
      </c>
      <c r="AC2635" s="86">
        <v>0</v>
      </c>
      <c r="AD2635" s="86" t="s">
        <v>4364</v>
      </c>
      <c r="AE2635" s="86" t="s">
        <v>4364</v>
      </c>
      <c r="AF2635" s="86" t="s">
        <v>4364</v>
      </c>
      <c r="AG2635" s="86">
        <v>4.2193260113899999E-3</v>
      </c>
    </row>
    <row r="2636" spans="1:33" x14ac:dyDescent="0.35">
      <c r="A2636" s="84">
        <v>61136</v>
      </c>
      <c r="B2636" s="126">
        <v>46112</v>
      </c>
      <c r="C2636" s="84">
        <v>15505</v>
      </c>
      <c r="D2636" s="83" t="s">
        <v>2887</v>
      </c>
      <c r="E2636" s="85">
        <v>16419754</v>
      </c>
      <c r="F2636" s="85">
        <v>6971239</v>
      </c>
      <c r="G2636" s="85">
        <v>0</v>
      </c>
      <c r="H2636" s="85">
        <v>0</v>
      </c>
      <c r="I2636" s="85">
        <v>0</v>
      </c>
      <c r="J2636" s="85">
        <v>2538547</v>
      </c>
      <c r="K2636" s="85">
        <v>3471801</v>
      </c>
      <c r="L2636" s="85">
        <v>0</v>
      </c>
      <c r="M2636" s="85">
        <v>0</v>
      </c>
      <c r="N2636" s="85">
        <v>0</v>
      </c>
      <c r="O2636" s="153">
        <v>419292</v>
      </c>
      <c r="P2636" s="153">
        <v>31709</v>
      </c>
      <c r="Q2636" s="153">
        <v>509889</v>
      </c>
      <c r="R2636" s="153">
        <v>0</v>
      </c>
      <c r="S2636" s="153">
        <v>0</v>
      </c>
      <c r="T2636" s="86" t="s">
        <v>4364</v>
      </c>
      <c r="U2636" s="154" t="s">
        <v>4364</v>
      </c>
      <c r="V2636" s="154" t="s">
        <v>4364</v>
      </c>
      <c r="W2636" s="86">
        <v>1.240311394777E-2</v>
      </c>
      <c r="X2636" s="86">
        <v>-2.0573899100999999E-3</v>
      </c>
      <c r="Y2636" s="86">
        <v>4.3926143253400001E-3</v>
      </c>
      <c r="Z2636" s="154" t="s">
        <v>4364</v>
      </c>
      <c r="AA2636" s="86">
        <v>0</v>
      </c>
      <c r="AB2636" s="86">
        <v>-2.5162432164E-3</v>
      </c>
      <c r="AC2636" s="86" t="s">
        <v>4364</v>
      </c>
      <c r="AD2636" s="154" t="s">
        <v>4364</v>
      </c>
      <c r="AE2636" s="86" t="s">
        <v>4364</v>
      </c>
      <c r="AF2636" s="86" t="s">
        <v>4364</v>
      </c>
      <c r="AG2636" s="86">
        <v>2.41622741765E-3</v>
      </c>
    </row>
    <row r="2637" spans="1:33" x14ac:dyDescent="0.35">
      <c r="A2637" s="84">
        <v>61150</v>
      </c>
      <c r="B2637" s="126">
        <v>46112</v>
      </c>
      <c r="C2637" s="84">
        <v>15517</v>
      </c>
      <c r="D2637" s="83" t="s">
        <v>2888</v>
      </c>
      <c r="E2637" s="85">
        <v>34100430</v>
      </c>
      <c r="F2637" s="85">
        <v>17528288</v>
      </c>
      <c r="G2637" s="85">
        <v>0</v>
      </c>
      <c r="H2637" s="85">
        <v>0</v>
      </c>
      <c r="I2637" s="85">
        <v>0</v>
      </c>
      <c r="J2637" s="85">
        <v>4345441</v>
      </c>
      <c r="K2637" s="85">
        <v>8259179</v>
      </c>
      <c r="L2637" s="85">
        <v>0</v>
      </c>
      <c r="M2637" s="85">
        <v>0</v>
      </c>
      <c r="N2637" s="85">
        <v>0</v>
      </c>
      <c r="O2637" s="153">
        <v>426129</v>
      </c>
      <c r="P2637" s="153">
        <v>1225043</v>
      </c>
      <c r="Q2637" s="153">
        <v>3272496</v>
      </c>
      <c r="R2637" s="153">
        <v>0</v>
      </c>
      <c r="S2637" s="153">
        <v>0</v>
      </c>
      <c r="T2637" s="154" t="s">
        <v>4364</v>
      </c>
      <c r="U2637" s="154" t="s">
        <v>4364</v>
      </c>
      <c r="V2637" s="154" t="s">
        <v>4364</v>
      </c>
      <c r="W2637" s="86">
        <v>1.474470822999E-2</v>
      </c>
      <c r="X2637" s="86">
        <v>5.4168985254000001E-4</v>
      </c>
      <c r="Y2637" s="86">
        <v>3.4300273589099998E-3</v>
      </c>
      <c r="Z2637" s="154" t="s">
        <v>4364</v>
      </c>
      <c r="AA2637" s="86">
        <v>0</v>
      </c>
      <c r="AB2637" s="154">
        <v>0</v>
      </c>
      <c r="AC2637" s="154">
        <v>0</v>
      </c>
      <c r="AD2637" s="154" t="s">
        <v>4364</v>
      </c>
      <c r="AE2637" s="154" t="s">
        <v>4364</v>
      </c>
      <c r="AF2637" s="154" t="s">
        <v>4364</v>
      </c>
      <c r="AG2637" s="86">
        <v>2.3501127626599999E-3</v>
      </c>
    </row>
    <row r="2638" spans="1:33" x14ac:dyDescent="0.35">
      <c r="A2638" s="84">
        <v>61152</v>
      </c>
      <c r="B2638" s="126">
        <v>46112</v>
      </c>
      <c r="C2638" s="84">
        <v>15518</v>
      </c>
      <c r="D2638" s="83" t="s">
        <v>2889</v>
      </c>
      <c r="E2638" s="85">
        <v>29021830</v>
      </c>
      <c r="F2638" s="85">
        <v>15176913</v>
      </c>
      <c r="G2638" s="85">
        <v>0</v>
      </c>
      <c r="H2638" s="85">
        <v>0</v>
      </c>
      <c r="I2638" s="85">
        <v>0</v>
      </c>
      <c r="J2638" s="85">
        <v>2942960</v>
      </c>
      <c r="K2638" s="85">
        <v>7952487</v>
      </c>
      <c r="L2638" s="85">
        <v>0</v>
      </c>
      <c r="M2638" s="85">
        <v>0</v>
      </c>
      <c r="N2638" s="85">
        <v>0</v>
      </c>
      <c r="O2638" s="153">
        <v>1673862</v>
      </c>
      <c r="P2638" s="153">
        <v>2607604</v>
      </c>
      <c r="Q2638" s="153">
        <v>0</v>
      </c>
      <c r="R2638" s="153">
        <v>0</v>
      </c>
      <c r="S2638" s="153">
        <v>0</v>
      </c>
      <c r="T2638" s="86" t="s">
        <v>4364</v>
      </c>
      <c r="U2638" s="154" t="s">
        <v>4364</v>
      </c>
      <c r="V2638" s="86" t="s">
        <v>4364</v>
      </c>
      <c r="W2638" s="86">
        <v>9.0081545026599995E-3</v>
      </c>
      <c r="X2638" s="86">
        <v>0</v>
      </c>
      <c r="Y2638" s="86">
        <v>3.3453008750300001E-3</v>
      </c>
      <c r="Z2638" s="154" t="s">
        <v>4364</v>
      </c>
      <c r="AA2638" s="86">
        <v>8.4015589200000002E-5</v>
      </c>
      <c r="AB2638" s="86" t="s">
        <v>4364</v>
      </c>
      <c r="AC2638" s="86">
        <v>0</v>
      </c>
      <c r="AD2638" s="154" t="s">
        <v>4364</v>
      </c>
      <c r="AE2638" s="86" t="s">
        <v>4364</v>
      </c>
      <c r="AF2638" s="86" t="s">
        <v>4364</v>
      </c>
      <c r="AG2638" s="86">
        <v>2.8510040037500002E-3</v>
      </c>
    </row>
    <row r="2639" spans="1:33" x14ac:dyDescent="0.35">
      <c r="A2639" s="84">
        <v>61157</v>
      </c>
      <c r="B2639" s="126">
        <v>46112</v>
      </c>
      <c r="C2639" s="84">
        <v>15521</v>
      </c>
      <c r="D2639" s="83" t="s">
        <v>2890</v>
      </c>
      <c r="E2639" s="85">
        <v>71177082</v>
      </c>
      <c r="F2639" s="85">
        <v>58202899</v>
      </c>
      <c r="G2639" s="85">
        <v>0</v>
      </c>
      <c r="H2639" s="85">
        <v>0</v>
      </c>
      <c r="I2639" s="85">
        <v>0</v>
      </c>
      <c r="J2639" s="85">
        <v>8435480</v>
      </c>
      <c r="K2639" s="85">
        <v>11994297</v>
      </c>
      <c r="L2639" s="85">
        <v>0</v>
      </c>
      <c r="M2639" s="85">
        <v>347563</v>
      </c>
      <c r="N2639" s="85">
        <v>0</v>
      </c>
      <c r="O2639" s="153">
        <v>214872</v>
      </c>
      <c r="P2639" s="153">
        <v>3658289</v>
      </c>
      <c r="Q2639" s="153">
        <v>33552398</v>
      </c>
      <c r="R2639" s="153">
        <v>0</v>
      </c>
      <c r="S2639" s="153">
        <v>0</v>
      </c>
      <c r="T2639" s="86" t="s">
        <v>4364</v>
      </c>
      <c r="U2639" s="154" t="s">
        <v>4364</v>
      </c>
      <c r="V2639" s="154" t="s">
        <v>4364</v>
      </c>
      <c r="W2639" s="86">
        <v>0</v>
      </c>
      <c r="X2639" s="86">
        <v>1.9805990594599998E-3</v>
      </c>
      <c r="Y2639" s="86">
        <v>4.2377467121599999E-3</v>
      </c>
      <c r="Z2639" s="154" t="s">
        <v>4364</v>
      </c>
      <c r="AA2639" s="86">
        <v>4.2814650861199999E-3</v>
      </c>
      <c r="AB2639" s="86">
        <v>0</v>
      </c>
      <c r="AC2639" s="86" t="s">
        <v>4364</v>
      </c>
      <c r="AD2639" s="154" t="s">
        <v>4364</v>
      </c>
      <c r="AE2639" s="154">
        <v>0</v>
      </c>
      <c r="AF2639" s="154" t="s">
        <v>4364</v>
      </c>
      <c r="AG2639" s="86">
        <v>1.52410909095E-3</v>
      </c>
    </row>
    <row r="2640" spans="1:33" x14ac:dyDescent="0.35">
      <c r="A2640" s="84">
        <v>61159</v>
      </c>
      <c r="B2640" s="126">
        <v>46112</v>
      </c>
      <c r="C2640" s="84">
        <v>15523</v>
      </c>
      <c r="D2640" s="83" t="s">
        <v>2891</v>
      </c>
      <c r="E2640" s="85">
        <v>637953155</v>
      </c>
      <c r="F2640" s="85">
        <v>505482422</v>
      </c>
      <c r="G2640" s="85">
        <v>13299280</v>
      </c>
      <c r="H2640" s="85">
        <v>0</v>
      </c>
      <c r="I2640" s="85">
        <v>51579</v>
      </c>
      <c r="J2640" s="85">
        <v>58363585</v>
      </c>
      <c r="K2640" s="85">
        <v>172255960</v>
      </c>
      <c r="L2640" s="85">
        <v>0</v>
      </c>
      <c r="M2640" s="85">
        <v>91913508</v>
      </c>
      <c r="N2640" s="85">
        <v>7308229</v>
      </c>
      <c r="O2640" s="153">
        <v>11374398</v>
      </c>
      <c r="P2640" s="153">
        <v>56015899</v>
      </c>
      <c r="Q2640" s="153">
        <v>67988272</v>
      </c>
      <c r="R2640" s="153">
        <v>26695115</v>
      </c>
      <c r="S2640" s="153">
        <v>216596</v>
      </c>
      <c r="T2640" s="86">
        <v>1.100621169644E-2</v>
      </c>
      <c r="U2640" s="154" t="s">
        <v>4364</v>
      </c>
      <c r="V2640" s="154">
        <v>7.6901237964839997E-2</v>
      </c>
      <c r="W2640" s="86">
        <v>1.2939663042809999E-2</v>
      </c>
      <c r="X2640" s="86">
        <v>2.2035542538999999E-3</v>
      </c>
      <c r="Y2640" s="86">
        <v>1.1691367293770001E-2</v>
      </c>
      <c r="Z2640" s="154" t="s">
        <v>4364</v>
      </c>
      <c r="AA2640" s="86">
        <v>5.9900193269799996E-3</v>
      </c>
      <c r="AB2640" s="86">
        <v>-8.22738439E-5</v>
      </c>
      <c r="AC2640" s="86">
        <v>2.11272597029E-3</v>
      </c>
      <c r="AD2640" s="154">
        <v>0.11947636070495</v>
      </c>
      <c r="AE2640" s="86">
        <v>4.0190854698200001E-3</v>
      </c>
      <c r="AF2640" s="86">
        <v>7.2342056579369998E-2</v>
      </c>
      <c r="AG2640" s="86">
        <v>7.9082661132300006E-3</v>
      </c>
    </row>
    <row r="2641" spans="1:33" x14ac:dyDescent="0.35">
      <c r="A2641" s="84">
        <v>61160</v>
      </c>
      <c r="B2641" s="126">
        <v>46112</v>
      </c>
      <c r="C2641" s="84">
        <v>15524</v>
      </c>
      <c r="D2641" s="83" t="s">
        <v>2892</v>
      </c>
      <c r="E2641" s="85">
        <v>310427802</v>
      </c>
      <c r="F2641" s="85">
        <v>136119057</v>
      </c>
      <c r="G2641" s="85">
        <v>14184347</v>
      </c>
      <c r="H2641" s="85">
        <v>0</v>
      </c>
      <c r="I2641" s="85">
        <v>0</v>
      </c>
      <c r="J2641" s="85">
        <v>15149007</v>
      </c>
      <c r="K2641" s="85">
        <v>44320630</v>
      </c>
      <c r="L2641" s="85">
        <v>0</v>
      </c>
      <c r="M2641" s="85">
        <v>0</v>
      </c>
      <c r="N2641" s="85">
        <v>0</v>
      </c>
      <c r="O2641" s="153">
        <v>2995861</v>
      </c>
      <c r="P2641" s="153">
        <v>4066120</v>
      </c>
      <c r="Q2641" s="153">
        <v>48817979</v>
      </c>
      <c r="R2641" s="153">
        <v>6585113</v>
      </c>
      <c r="S2641" s="153">
        <v>0</v>
      </c>
      <c r="T2641" s="86">
        <v>2.2428161420489999E-2</v>
      </c>
      <c r="U2641" s="154" t="s">
        <v>4364</v>
      </c>
      <c r="V2641" s="154" t="s">
        <v>4364</v>
      </c>
      <c r="W2641" s="86">
        <v>3.3820044383939998E-2</v>
      </c>
      <c r="X2641" s="86">
        <v>1.3590963491599999E-3</v>
      </c>
      <c r="Y2641" s="86">
        <v>4.9072871210899998E-3</v>
      </c>
      <c r="Z2641" s="154" t="s">
        <v>4364</v>
      </c>
      <c r="AA2641" s="154">
        <v>2.48743800094E-3</v>
      </c>
      <c r="AB2641" s="154">
        <v>-5.5651293138999998E-6</v>
      </c>
      <c r="AC2641" s="86">
        <v>-1.5149341210000001E-4</v>
      </c>
      <c r="AD2641" s="154" t="s">
        <v>4364</v>
      </c>
      <c r="AE2641" s="154" t="s">
        <v>4364</v>
      </c>
      <c r="AF2641" s="154" t="s">
        <v>4364</v>
      </c>
      <c r="AG2641" s="86">
        <v>4.9413257097099999E-3</v>
      </c>
    </row>
    <row r="2642" spans="1:33" x14ac:dyDescent="0.35">
      <c r="A2642" s="84">
        <v>61165</v>
      </c>
      <c r="B2642" s="126">
        <v>46112</v>
      </c>
      <c r="C2642" s="84">
        <v>15529</v>
      </c>
      <c r="D2642" s="83" t="s">
        <v>2893</v>
      </c>
      <c r="E2642" s="85">
        <v>32783573</v>
      </c>
      <c r="F2642" s="85">
        <v>20137515</v>
      </c>
      <c r="G2642" s="85">
        <v>851840</v>
      </c>
      <c r="H2642" s="85">
        <v>0</v>
      </c>
      <c r="I2642" s="85">
        <v>0</v>
      </c>
      <c r="J2642" s="85">
        <v>3146707</v>
      </c>
      <c r="K2642" s="85">
        <v>4425864</v>
      </c>
      <c r="L2642" s="85">
        <v>0</v>
      </c>
      <c r="M2642" s="85">
        <v>0</v>
      </c>
      <c r="N2642" s="85">
        <v>0</v>
      </c>
      <c r="O2642" s="153">
        <v>720754</v>
      </c>
      <c r="P2642" s="153">
        <v>2412769</v>
      </c>
      <c r="Q2642" s="153">
        <v>7960805</v>
      </c>
      <c r="R2642" s="153">
        <v>618776</v>
      </c>
      <c r="S2642" s="153">
        <v>0</v>
      </c>
      <c r="T2642" s="154">
        <v>1.9198913869289999E-2</v>
      </c>
      <c r="U2642" s="154" t="s">
        <v>4364</v>
      </c>
      <c r="V2642" s="154" t="s">
        <v>4364</v>
      </c>
      <c r="W2642" s="86">
        <v>1.9640728759019999E-2</v>
      </c>
      <c r="X2642" s="86">
        <v>2.6279302765400002E-3</v>
      </c>
      <c r="Y2642" s="86">
        <v>2.4965485857900002E-3</v>
      </c>
      <c r="Z2642" s="154" t="s">
        <v>4364</v>
      </c>
      <c r="AA2642" s="86">
        <v>1.4512163541500001E-3</v>
      </c>
      <c r="AB2642" s="154">
        <v>0</v>
      </c>
      <c r="AC2642" s="154">
        <v>0</v>
      </c>
      <c r="AD2642" s="154" t="s">
        <v>4364</v>
      </c>
      <c r="AE2642" s="154" t="s">
        <v>4364</v>
      </c>
      <c r="AF2642" s="154" t="s">
        <v>4364</v>
      </c>
      <c r="AG2642" s="86">
        <v>2.7289253054099999E-3</v>
      </c>
    </row>
    <row r="2643" spans="1:33" x14ac:dyDescent="0.35">
      <c r="A2643" s="84">
        <v>61186</v>
      </c>
      <c r="B2643" s="126">
        <v>46112</v>
      </c>
      <c r="C2643" s="84">
        <v>15550</v>
      </c>
      <c r="D2643" s="83" t="s">
        <v>2894</v>
      </c>
      <c r="E2643" s="85">
        <v>297016926</v>
      </c>
      <c r="F2643" s="85">
        <v>243663637</v>
      </c>
      <c r="G2643" s="85">
        <v>4995859</v>
      </c>
      <c r="H2643" s="85">
        <v>0</v>
      </c>
      <c r="I2643" s="85">
        <v>0</v>
      </c>
      <c r="J2643" s="85">
        <v>23037267</v>
      </c>
      <c r="K2643" s="85">
        <v>82460933</v>
      </c>
      <c r="L2643" s="85">
        <v>0</v>
      </c>
      <c r="M2643" s="85">
        <v>446888</v>
      </c>
      <c r="N2643" s="85">
        <v>164908</v>
      </c>
      <c r="O2643" s="153">
        <v>10768792</v>
      </c>
      <c r="P2643" s="153">
        <v>9549456</v>
      </c>
      <c r="Q2643" s="153">
        <v>100311556</v>
      </c>
      <c r="R2643" s="153">
        <v>11927978</v>
      </c>
      <c r="S2643" s="153">
        <v>0</v>
      </c>
      <c r="T2643" s="86">
        <v>6.1339505104300003E-3</v>
      </c>
      <c r="U2643" s="154" t="s">
        <v>4364</v>
      </c>
      <c r="V2643" s="154" t="s">
        <v>4364</v>
      </c>
      <c r="W2643" s="86">
        <v>2.0515186897510002E-2</v>
      </c>
      <c r="X2643" s="86">
        <v>6.0167106095999998E-4</v>
      </c>
      <c r="Y2643" s="86">
        <v>3.5472567467600001E-3</v>
      </c>
      <c r="Z2643" s="154" t="s">
        <v>4364</v>
      </c>
      <c r="AA2643" s="86">
        <v>1.44817043961E-3</v>
      </c>
      <c r="AB2643" s="154">
        <v>9.5428689210000006E-5</v>
      </c>
      <c r="AC2643" s="86">
        <v>0</v>
      </c>
      <c r="AD2643" s="154" t="s">
        <v>4364</v>
      </c>
      <c r="AE2643" s="154">
        <v>0</v>
      </c>
      <c r="AF2643" s="154">
        <v>0</v>
      </c>
      <c r="AG2643" s="86">
        <v>2.36019312823E-3</v>
      </c>
    </row>
    <row r="2644" spans="1:33" x14ac:dyDescent="0.35">
      <c r="A2644" s="84">
        <v>61189</v>
      </c>
      <c r="B2644" s="126">
        <v>46112</v>
      </c>
      <c r="C2644" s="84">
        <v>15553</v>
      </c>
      <c r="D2644" s="83" t="s">
        <v>2895</v>
      </c>
      <c r="E2644" s="85">
        <v>159519304</v>
      </c>
      <c r="F2644" s="85">
        <v>127218419</v>
      </c>
      <c r="G2644" s="85">
        <v>422829</v>
      </c>
      <c r="H2644" s="85">
        <v>0</v>
      </c>
      <c r="I2644" s="85">
        <v>0</v>
      </c>
      <c r="J2644" s="85">
        <v>1281333</v>
      </c>
      <c r="K2644" s="85">
        <v>8220155</v>
      </c>
      <c r="L2644" s="85">
        <v>0</v>
      </c>
      <c r="M2644" s="85">
        <v>14527743</v>
      </c>
      <c r="N2644" s="85">
        <v>3724026</v>
      </c>
      <c r="O2644" s="153">
        <v>888330</v>
      </c>
      <c r="P2644" s="153">
        <v>169381</v>
      </c>
      <c r="Q2644" s="153">
        <v>76884771</v>
      </c>
      <c r="R2644" s="153">
        <v>21099850</v>
      </c>
      <c r="S2644" s="153">
        <v>0</v>
      </c>
      <c r="T2644" s="86">
        <v>2.5218974960849998E-2</v>
      </c>
      <c r="U2644" s="154" t="s">
        <v>4364</v>
      </c>
      <c r="V2644" s="86" t="s">
        <v>4364</v>
      </c>
      <c r="W2644" s="86">
        <v>2.8331224855350001E-2</v>
      </c>
      <c r="X2644" s="86">
        <v>2.5920267646800002E-3</v>
      </c>
      <c r="Y2644" s="86">
        <v>3.5530543032700002E-3</v>
      </c>
      <c r="Z2644" s="154" t="s">
        <v>4364</v>
      </c>
      <c r="AA2644" s="86">
        <v>0</v>
      </c>
      <c r="AB2644" s="86">
        <v>2.3690280605000001E-4</v>
      </c>
      <c r="AC2644" s="86">
        <v>0</v>
      </c>
      <c r="AD2644" s="154">
        <v>0</v>
      </c>
      <c r="AE2644" s="86">
        <v>0</v>
      </c>
      <c r="AF2644" s="86">
        <v>0</v>
      </c>
      <c r="AG2644" s="86">
        <v>8.6021613676999997E-4</v>
      </c>
    </row>
    <row r="2645" spans="1:33" x14ac:dyDescent="0.35">
      <c r="A2645" s="84">
        <v>61209</v>
      </c>
      <c r="B2645" s="126">
        <v>46112</v>
      </c>
      <c r="C2645" s="84">
        <v>15572</v>
      </c>
      <c r="D2645" s="83" t="s">
        <v>2896</v>
      </c>
      <c r="E2645" s="85">
        <v>85136594</v>
      </c>
      <c r="F2645" s="85">
        <v>56667763</v>
      </c>
      <c r="G2645" s="85">
        <v>3744071</v>
      </c>
      <c r="H2645" s="85">
        <v>0</v>
      </c>
      <c r="I2645" s="85">
        <v>0</v>
      </c>
      <c r="J2645" s="85">
        <v>18523836</v>
      </c>
      <c r="K2645" s="85">
        <v>20057243</v>
      </c>
      <c r="L2645" s="85">
        <v>0</v>
      </c>
      <c r="M2645" s="85">
        <v>0</v>
      </c>
      <c r="N2645" s="85">
        <v>0</v>
      </c>
      <c r="O2645" s="153">
        <v>9739138</v>
      </c>
      <c r="P2645" s="153">
        <v>587267</v>
      </c>
      <c r="Q2645" s="153">
        <v>0</v>
      </c>
      <c r="R2645" s="153">
        <v>4016208</v>
      </c>
      <c r="S2645" s="153">
        <v>0</v>
      </c>
      <c r="T2645" s="154">
        <v>3.2883691787899999E-3</v>
      </c>
      <c r="U2645" s="154" t="s">
        <v>4364</v>
      </c>
      <c r="V2645" s="154" t="s">
        <v>4364</v>
      </c>
      <c r="W2645" s="86">
        <v>3.6851542134699999E-3</v>
      </c>
      <c r="X2645" s="86">
        <v>1.73675774046E-3</v>
      </c>
      <c r="Y2645" s="86">
        <v>-1.4350718710000001E-4</v>
      </c>
      <c r="Z2645" s="154" t="s">
        <v>4364</v>
      </c>
      <c r="AA2645" s="86">
        <v>0</v>
      </c>
      <c r="AB2645" s="154" t="s">
        <v>4364</v>
      </c>
      <c r="AC2645" s="154">
        <v>6.8059363235499996E-3</v>
      </c>
      <c r="AD2645" s="154" t="s">
        <v>4364</v>
      </c>
      <c r="AE2645" s="154" t="s">
        <v>4364</v>
      </c>
      <c r="AF2645" s="154" t="s">
        <v>4364</v>
      </c>
      <c r="AG2645" s="86">
        <v>1.88141435144E-3</v>
      </c>
    </row>
    <row r="2646" spans="1:33" x14ac:dyDescent="0.35">
      <c r="A2646" s="84">
        <v>61219</v>
      </c>
      <c r="B2646" s="126">
        <v>46112</v>
      </c>
      <c r="C2646" s="84">
        <v>15582</v>
      </c>
      <c r="D2646" s="83" t="s">
        <v>2897</v>
      </c>
      <c r="E2646" s="85">
        <v>290660736</v>
      </c>
      <c r="F2646" s="85">
        <v>223202359</v>
      </c>
      <c r="G2646" s="85">
        <v>14032218</v>
      </c>
      <c r="H2646" s="85">
        <v>0</v>
      </c>
      <c r="I2646" s="85">
        <v>0</v>
      </c>
      <c r="J2646" s="85">
        <v>18895596</v>
      </c>
      <c r="K2646" s="85">
        <v>76714752</v>
      </c>
      <c r="L2646" s="85">
        <v>0</v>
      </c>
      <c r="M2646" s="85">
        <v>17484532</v>
      </c>
      <c r="N2646" s="85">
        <v>2834194</v>
      </c>
      <c r="O2646" s="153">
        <v>5433684</v>
      </c>
      <c r="P2646" s="153">
        <v>18343409</v>
      </c>
      <c r="Q2646" s="153">
        <v>49979822</v>
      </c>
      <c r="R2646" s="153">
        <v>19452449</v>
      </c>
      <c r="S2646" s="153">
        <v>31703</v>
      </c>
      <c r="T2646" s="86">
        <v>2.6517721094369999E-2</v>
      </c>
      <c r="U2646" s="154" t="s">
        <v>4364</v>
      </c>
      <c r="V2646" s="154" t="s">
        <v>4364</v>
      </c>
      <c r="W2646" s="86">
        <v>2.9025367526220001E-2</v>
      </c>
      <c r="X2646" s="86">
        <v>3.4806487977099999E-3</v>
      </c>
      <c r="Y2646" s="86">
        <v>3.3116168465199998E-3</v>
      </c>
      <c r="Z2646" s="154" t="s">
        <v>4364</v>
      </c>
      <c r="AA2646" s="86">
        <v>7.32737882493E-3</v>
      </c>
      <c r="AB2646" s="86">
        <v>3.5442120545E-4</v>
      </c>
      <c r="AC2646" s="86">
        <v>0</v>
      </c>
      <c r="AD2646" s="154">
        <v>0</v>
      </c>
      <c r="AE2646" s="154">
        <v>0</v>
      </c>
      <c r="AF2646" s="86">
        <v>1.00178263202E-3</v>
      </c>
      <c r="AG2646" s="86">
        <v>4.7012607846599998E-3</v>
      </c>
    </row>
    <row r="2647" spans="1:33" x14ac:dyDescent="0.35">
      <c r="A2647" s="84">
        <v>61220</v>
      </c>
      <c r="B2647" s="126">
        <v>46112</v>
      </c>
      <c r="C2647" s="84">
        <v>15583</v>
      </c>
      <c r="D2647" s="83" t="s">
        <v>2898</v>
      </c>
      <c r="E2647" s="85">
        <v>107897562</v>
      </c>
      <c r="F2647" s="85">
        <v>72681252</v>
      </c>
      <c r="G2647" s="85">
        <v>1139374</v>
      </c>
      <c r="H2647" s="85">
        <v>0</v>
      </c>
      <c r="I2647" s="85">
        <v>0</v>
      </c>
      <c r="J2647" s="85">
        <v>1812111</v>
      </c>
      <c r="K2647" s="85">
        <v>2432032</v>
      </c>
      <c r="L2647" s="85">
        <v>0</v>
      </c>
      <c r="M2647" s="85">
        <v>4144102</v>
      </c>
      <c r="N2647" s="85">
        <v>5503782</v>
      </c>
      <c r="O2647" s="153">
        <v>650457</v>
      </c>
      <c r="P2647" s="153">
        <v>1614206</v>
      </c>
      <c r="Q2647" s="153">
        <v>39257053</v>
      </c>
      <c r="R2647" s="153">
        <v>16128135</v>
      </c>
      <c r="S2647" s="153">
        <v>0</v>
      </c>
      <c r="T2647" s="154">
        <v>1.7170174688E-4</v>
      </c>
      <c r="U2647" s="154" t="s">
        <v>4364</v>
      </c>
      <c r="V2647" s="154" t="s">
        <v>4364</v>
      </c>
      <c r="W2647" s="86">
        <v>4.5855050863620003E-2</v>
      </c>
      <c r="X2647" s="86">
        <v>3.7366942672000002E-4</v>
      </c>
      <c r="Y2647" s="86">
        <v>5.1281938770000002E-5</v>
      </c>
      <c r="Z2647" s="154" t="s">
        <v>4364</v>
      </c>
      <c r="AA2647" s="86">
        <v>5.2593396646400002E-3</v>
      </c>
      <c r="AB2647" s="154">
        <v>0</v>
      </c>
      <c r="AC2647" s="154">
        <v>0</v>
      </c>
      <c r="AD2647" s="154">
        <v>0</v>
      </c>
      <c r="AE2647" s="154">
        <v>0</v>
      </c>
      <c r="AF2647" s="154">
        <v>-2.5587653820000002E-4</v>
      </c>
      <c r="AG2647" s="86">
        <v>7.8113438117999995E-4</v>
      </c>
    </row>
    <row r="2648" spans="1:33" x14ac:dyDescent="0.35">
      <c r="A2648" s="84">
        <v>61230</v>
      </c>
      <c r="B2648" s="126">
        <v>46112</v>
      </c>
      <c r="C2648" s="84">
        <v>15591</v>
      </c>
      <c r="D2648" s="83" t="s">
        <v>2899</v>
      </c>
      <c r="E2648" s="85">
        <v>56469138</v>
      </c>
      <c r="F2648" s="85">
        <v>21489988</v>
      </c>
      <c r="G2648" s="85">
        <v>5809098</v>
      </c>
      <c r="H2648" s="85">
        <v>0</v>
      </c>
      <c r="I2648" s="85">
        <v>0</v>
      </c>
      <c r="J2648" s="85">
        <v>1906426</v>
      </c>
      <c r="K2648" s="85">
        <v>6279092</v>
      </c>
      <c r="L2648" s="85">
        <v>0</v>
      </c>
      <c r="M2648" s="85">
        <v>0</v>
      </c>
      <c r="N2648" s="85">
        <v>0</v>
      </c>
      <c r="O2648" s="153">
        <v>3305396</v>
      </c>
      <c r="P2648" s="153">
        <v>139515</v>
      </c>
      <c r="Q2648" s="153">
        <v>2968627</v>
      </c>
      <c r="R2648" s="153">
        <v>1081834</v>
      </c>
      <c r="S2648" s="153">
        <v>0</v>
      </c>
      <c r="T2648" s="154">
        <v>1.960708668849E-2</v>
      </c>
      <c r="U2648" s="154" t="s">
        <v>4364</v>
      </c>
      <c r="V2648" s="154" t="s">
        <v>4364</v>
      </c>
      <c r="W2648" s="86">
        <v>3.2424959574899999E-2</v>
      </c>
      <c r="X2648" s="86">
        <v>0</v>
      </c>
      <c r="Y2648" s="86">
        <v>7.1614424471700003E-3</v>
      </c>
      <c r="Z2648" s="154" t="s">
        <v>4364</v>
      </c>
      <c r="AA2648" s="86">
        <v>0</v>
      </c>
      <c r="AB2648" s="154">
        <v>0</v>
      </c>
      <c r="AC2648" s="154">
        <v>-1.8534822199E-2</v>
      </c>
      <c r="AD2648" s="154" t="s">
        <v>4364</v>
      </c>
      <c r="AE2648" s="154" t="s">
        <v>4364</v>
      </c>
      <c r="AF2648" s="154" t="s">
        <v>4364</v>
      </c>
      <c r="AG2648" s="86">
        <v>1.351900327258E-2</v>
      </c>
    </row>
    <row r="2649" spans="1:33" x14ac:dyDescent="0.35">
      <c r="A2649" s="84">
        <v>61231</v>
      </c>
      <c r="B2649" s="126">
        <v>46112</v>
      </c>
      <c r="C2649" s="84">
        <v>15592</v>
      </c>
      <c r="D2649" s="83" t="s">
        <v>2900</v>
      </c>
      <c r="E2649" s="85">
        <v>580230355</v>
      </c>
      <c r="F2649" s="85">
        <v>372480572</v>
      </c>
      <c r="G2649" s="85">
        <v>12199515</v>
      </c>
      <c r="H2649" s="85">
        <v>0</v>
      </c>
      <c r="I2649" s="85">
        <v>0</v>
      </c>
      <c r="J2649" s="85">
        <v>34345046</v>
      </c>
      <c r="K2649" s="85">
        <v>133878612</v>
      </c>
      <c r="L2649" s="85">
        <v>0</v>
      </c>
      <c r="M2649" s="85">
        <v>7637570</v>
      </c>
      <c r="N2649" s="85">
        <v>0</v>
      </c>
      <c r="O2649" s="153">
        <v>29044709</v>
      </c>
      <c r="P2649" s="153">
        <v>13057198</v>
      </c>
      <c r="Q2649" s="153">
        <v>132855224</v>
      </c>
      <c r="R2649" s="153">
        <v>9462698</v>
      </c>
      <c r="S2649" s="153">
        <v>0</v>
      </c>
      <c r="T2649" s="86">
        <v>1.242173301676E-2</v>
      </c>
      <c r="U2649" s="154" t="s">
        <v>4364</v>
      </c>
      <c r="V2649" s="154" t="s">
        <v>4364</v>
      </c>
      <c r="W2649" s="86">
        <v>1.8416464883980001E-2</v>
      </c>
      <c r="X2649" s="86">
        <v>2.3544248088299999E-3</v>
      </c>
      <c r="Y2649" s="86">
        <v>6.3429882178199998E-3</v>
      </c>
      <c r="Z2649" s="154" t="s">
        <v>4364</v>
      </c>
      <c r="AA2649" s="86">
        <v>7.7842138256899998E-3</v>
      </c>
      <c r="AB2649" s="86">
        <v>2.0837465991000001E-4</v>
      </c>
      <c r="AC2649" s="86">
        <v>0</v>
      </c>
      <c r="AD2649" s="154" t="s">
        <v>4364</v>
      </c>
      <c r="AE2649" s="154">
        <v>0</v>
      </c>
      <c r="AF2649" s="154" t="s">
        <v>4364</v>
      </c>
      <c r="AG2649" s="86">
        <v>4.9135630939300002E-3</v>
      </c>
    </row>
    <row r="2650" spans="1:33" x14ac:dyDescent="0.35">
      <c r="A2650" s="84">
        <v>61232</v>
      </c>
      <c r="B2650" s="126">
        <v>46112</v>
      </c>
      <c r="C2650" s="84">
        <v>15593</v>
      </c>
      <c r="D2650" s="83" t="s">
        <v>2901</v>
      </c>
      <c r="E2650" s="85">
        <v>6467480</v>
      </c>
      <c r="F2650" s="85">
        <v>4421506</v>
      </c>
      <c r="G2650" s="85">
        <v>0</v>
      </c>
      <c r="H2650" s="85">
        <v>0</v>
      </c>
      <c r="I2650" s="85">
        <v>0</v>
      </c>
      <c r="J2650" s="85">
        <v>1793655</v>
      </c>
      <c r="K2650" s="85">
        <v>2157302</v>
      </c>
      <c r="L2650" s="85">
        <v>0</v>
      </c>
      <c r="M2650" s="85">
        <v>0</v>
      </c>
      <c r="N2650" s="85">
        <v>0</v>
      </c>
      <c r="O2650" s="153">
        <v>460917</v>
      </c>
      <c r="P2650" s="153">
        <v>9632</v>
      </c>
      <c r="Q2650" s="153">
        <v>0</v>
      </c>
      <c r="R2650" s="153">
        <v>0</v>
      </c>
      <c r="S2650" s="153">
        <v>0</v>
      </c>
      <c r="T2650" s="86" t="s">
        <v>4364</v>
      </c>
      <c r="U2650" s="154" t="s">
        <v>4364</v>
      </c>
      <c r="V2650" s="154" t="s">
        <v>4364</v>
      </c>
      <c r="W2650" s="86">
        <v>-4.6852831459999996E-3</v>
      </c>
      <c r="X2650" s="86">
        <v>0</v>
      </c>
      <c r="Y2650" s="86">
        <v>1.64560216331E-3</v>
      </c>
      <c r="Z2650" s="154" t="s">
        <v>4364</v>
      </c>
      <c r="AA2650" s="86">
        <v>0.11024070907118</v>
      </c>
      <c r="AB2650" s="86" t="s">
        <v>4364</v>
      </c>
      <c r="AC2650" s="86" t="s">
        <v>4364</v>
      </c>
      <c r="AD2650" s="154" t="s">
        <v>4364</v>
      </c>
      <c r="AE2650" s="154" t="s">
        <v>4364</v>
      </c>
      <c r="AF2650" s="154" t="s">
        <v>4364</v>
      </c>
      <c r="AG2650" s="86">
        <v>8.9611418681999995E-4</v>
      </c>
    </row>
    <row r="2651" spans="1:33" x14ac:dyDescent="0.35">
      <c r="A2651" s="84">
        <v>61233</v>
      </c>
      <c r="B2651" s="126">
        <v>46112</v>
      </c>
      <c r="C2651" s="84">
        <v>15594</v>
      </c>
      <c r="D2651" s="83" t="s">
        <v>2902</v>
      </c>
      <c r="E2651" s="85">
        <v>13861633</v>
      </c>
      <c r="F2651" s="85">
        <v>3356730</v>
      </c>
      <c r="G2651" s="85">
        <v>317961</v>
      </c>
      <c r="H2651" s="85">
        <v>0</v>
      </c>
      <c r="I2651" s="85">
        <v>0</v>
      </c>
      <c r="J2651" s="85">
        <v>1027571</v>
      </c>
      <c r="K2651" s="85">
        <v>1639509</v>
      </c>
      <c r="L2651" s="85">
        <v>0</v>
      </c>
      <c r="M2651" s="85">
        <v>0</v>
      </c>
      <c r="N2651" s="85">
        <v>0</v>
      </c>
      <c r="O2651" s="153">
        <v>228744</v>
      </c>
      <c r="P2651" s="153">
        <v>142945</v>
      </c>
      <c r="Q2651" s="153">
        <v>0</v>
      </c>
      <c r="R2651" s="153">
        <v>0</v>
      </c>
      <c r="S2651" s="153">
        <v>0</v>
      </c>
      <c r="T2651" s="86">
        <v>1.8872140552709998E-2</v>
      </c>
      <c r="U2651" s="154" t="s">
        <v>4364</v>
      </c>
      <c r="V2651" s="154" t="s">
        <v>4364</v>
      </c>
      <c r="W2651" s="86">
        <v>1.8430174210339999E-2</v>
      </c>
      <c r="X2651" s="86">
        <v>0</v>
      </c>
      <c r="Y2651" s="86">
        <v>0</v>
      </c>
      <c r="Z2651" s="154" t="s">
        <v>4364</v>
      </c>
      <c r="AA2651" s="86">
        <v>4.4859940568E-4</v>
      </c>
      <c r="AB2651" s="86" t="s">
        <v>4364</v>
      </c>
      <c r="AC2651" s="86" t="s">
        <v>4364</v>
      </c>
      <c r="AD2651" s="154" t="s">
        <v>4364</v>
      </c>
      <c r="AE2651" s="154" t="s">
        <v>4364</v>
      </c>
      <c r="AF2651" s="154" t="s">
        <v>4364</v>
      </c>
      <c r="AG2651" s="86">
        <v>3.3568015891900001E-3</v>
      </c>
    </row>
    <row r="2652" spans="1:33" x14ac:dyDescent="0.35">
      <c r="A2652" s="84">
        <v>61239</v>
      </c>
      <c r="B2652" s="126">
        <v>46112</v>
      </c>
      <c r="C2652" s="84">
        <v>15599</v>
      </c>
      <c r="D2652" s="83" t="s">
        <v>2903</v>
      </c>
      <c r="E2652" s="85">
        <v>104533821</v>
      </c>
      <c r="F2652" s="85">
        <v>51216525</v>
      </c>
      <c r="G2652" s="85">
        <v>1976899</v>
      </c>
      <c r="H2652" s="85">
        <v>0</v>
      </c>
      <c r="I2652" s="85">
        <v>0</v>
      </c>
      <c r="J2652" s="85">
        <v>5670418</v>
      </c>
      <c r="K2652" s="85">
        <v>10695911</v>
      </c>
      <c r="L2652" s="85">
        <v>0</v>
      </c>
      <c r="M2652" s="85">
        <v>11947242</v>
      </c>
      <c r="N2652" s="85">
        <v>379968</v>
      </c>
      <c r="O2652" s="153">
        <v>8949986</v>
      </c>
      <c r="P2652" s="153">
        <v>6670560</v>
      </c>
      <c r="Q2652" s="153">
        <v>2838378</v>
      </c>
      <c r="R2652" s="153">
        <v>2087163</v>
      </c>
      <c r="S2652" s="153">
        <v>0</v>
      </c>
      <c r="T2652" s="86">
        <v>8.5771603883300004E-3</v>
      </c>
      <c r="U2652" s="154" t="s">
        <v>4364</v>
      </c>
      <c r="V2652" s="154" t="s">
        <v>4364</v>
      </c>
      <c r="W2652" s="86">
        <v>2.0341516886759999E-2</v>
      </c>
      <c r="X2652" s="86">
        <v>3.0033561873399998E-3</v>
      </c>
      <c r="Y2652" s="86">
        <v>7.3128725372000004E-4</v>
      </c>
      <c r="Z2652" s="154" t="s">
        <v>4364</v>
      </c>
      <c r="AA2652" s="86">
        <v>0</v>
      </c>
      <c r="AB2652" s="86">
        <v>0</v>
      </c>
      <c r="AC2652" s="86">
        <v>0</v>
      </c>
      <c r="AD2652" s="154" t="s">
        <v>4364</v>
      </c>
      <c r="AE2652" s="154">
        <v>8.4096839113000001E-4</v>
      </c>
      <c r="AF2652" s="86">
        <v>0</v>
      </c>
      <c r="AG2652" s="86">
        <v>3.62369903205E-3</v>
      </c>
    </row>
    <row r="2653" spans="1:33" x14ac:dyDescent="0.35">
      <c r="A2653" s="84">
        <v>61256</v>
      </c>
      <c r="B2653" s="126">
        <v>46112</v>
      </c>
      <c r="C2653" s="84">
        <v>15614</v>
      </c>
      <c r="D2653" s="83" t="s">
        <v>2904</v>
      </c>
      <c r="E2653" s="85">
        <v>183699942</v>
      </c>
      <c r="F2653" s="85">
        <v>109641235</v>
      </c>
      <c r="G2653" s="85">
        <v>10346713</v>
      </c>
      <c r="H2653" s="85">
        <v>0</v>
      </c>
      <c r="I2653" s="85">
        <v>130729</v>
      </c>
      <c r="J2653" s="85">
        <v>10284625</v>
      </c>
      <c r="K2653" s="85">
        <v>26616921</v>
      </c>
      <c r="L2653" s="85">
        <v>0</v>
      </c>
      <c r="M2653" s="85">
        <v>0</v>
      </c>
      <c r="N2653" s="85">
        <v>0</v>
      </c>
      <c r="O2653" s="153">
        <v>11692990</v>
      </c>
      <c r="P2653" s="153">
        <v>406979</v>
      </c>
      <c r="Q2653" s="153">
        <v>23518817</v>
      </c>
      <c r="R2653" s="153">
        <v>26643461</v>
      </c>
      <c r="S2653" s="153">
        <v>0</v>
      </c>
      <c r="T2653" s="86">
        <v>2.6379888320889999E-2</v>
      </c>
      <c r="U2653" s="154" t="s">
        <v>4364</v>
      </c>
      <c r="V2653" s="154">
        <v>0</v>
      </c>
      <c r="W2653" s="86">
        <v>1.169477828956E-2</v>
      </c>
      <c r="X2653" s="86">
        <v>0</v>
      </c>
      <c r="Y2653" s="86">
        <v>5.3716305462700002E-3</v>
      </c>
      <c r="Z2653" s="154" t="s">
        <v>4364</v>
      </c>
      <c r="AA2653" s="86">
        <v>0</v>
      </c>
      <c r="AB2653" s="86">
        <v>0</v>
      </c>
      <c r="AC2653" s="86">
        <v>-1.186998486E-4</v>
      </c>
      <c r="AD2653" s="154" t="s">
        <v>4364</v>
      </c>
      <c r="AE2653" s="86" t="s">
        <v>4364</v>
      </c>
      <c r="AF2653" s="86" t="s">
        <v>4364</v>
      </c>
      <c r="AG2653" s="86">
        <v>5.0231926940700004E-3</v>
      </c>
    </row>
    <row r="2654" spans="1:33" x14ac:dyDescent="0.35">
      <c r="A2654" s="84">
        <v>61257</v>
      </c>
      <c r="B2654" s="126">
        <v>46112</v>
      </c>
      <c r="C2654" s="84">
        <v>15615</v>
      </c>
      <c r="D2654" s="83" t="s">
        <v>2905</v>
      </c>
      <c r="E2654" s="85">
        <v>114306052</v>
      </c>
      <c r="F2654" s="85">
        <v>86772882</v>
      </c>
      <c r="G2654" s="85">
        <v>58757</v>
      </c>
      <c r="H2654" s="85">
        <v>0</v>
      </c>
      <c r="I2654" s="85">
        <v>0</v>
      </c>
      <c r="J2654" s="85">
        <v>2937889</v>
      </c>
      <c r="K2654" s="85">
        <v>11733317</v>
      </c>
      <c r="L2654" s="85">
        <v>0</v>
      </c>
      <c r="M2654" s="85">
        <v>2114833</v>
      </c>
      <c r="N2654" s="85">
        <v>724399</v>
      </c>
      <c r="O2654" s="153">
        <v>11721363</v>
      </c>
      <c r="P2654" s="153">
        <v>5902603</v>
      </c>
      <c r="Q2654" s="153">
        <v>49746505</v>
      </c>
      <c r="R2654" s="153">
        <v>1467157</v>
      </c>
      <c r="S2654" s="153">
        <v>366059</v>
      </c>
      <c r="T2654" s="86">
        <v>0</v>
      </c>
      <c r="U2654" s="154" t="s">
        <v>4364</v>
      </c>
      <c r="V2654" s="154" t="s">
        <v>4364</v>
      </c>
      <c r="W2654" s="86">
        <v>3.1965351257619998E-2</v>
      </c>
      <c r="X2654" s="86">
        <v>0</v>
      </c>
      <c r="Y2654" s="86">
        <v>2.424181935104E-2</v>
      </c>
      <c r="Z2654" s="154" t="s">
        <v>4364</v>
      </c>
      <c r="AA2654" s="86">
        <v>1.551200180253E-2</v>
      </c>
      <c r="AB2654" s="86">
        <v>9.9247572159999996E-5</v>
      </c>
      <c r="AC2654" s="86">
        <v>0</v>
      </c>
      <c r="AD2654" s="154">
        <v>0</v>
      </c>
      <c r="AE2654" s="154">
        <v>0</v>
      </c>
      <c r="AF2654" s="154">
        <v>0</v>
      </c>
      <c r="AG2654" s="86">
        <v>9.4420797110400002E-3</v>
      </c>
    </row>
    <row r="2655" spans="1:33" x14ac:dyDescent="0.35">
      <c r="A2655" s="84">
        <v>61260</v>
      </c>
      <c r="B2655" s="126">
        <v>46112</v>
      </c>
      <c r="C2655" s="84">
        <v>15618</v>
      </c>
      <c r="D2655" s="83" t="s">
        <v>4392</v>
      </c>
      <c r="E2655" s="85">
        <v>87246289</v>
      </c>
      <c r="F2655" s="85">
        <v>41772905</v>
      </c>
      <c r="G2655" s="85">
        <v>0</v>
      </c>
      <c r="H2655" s="85">
        <v>0</v>
      </c>
      <c r="I2655" s="85">
        <v>0</v>
      </c>
      <c r="J2655" s="85">
        <v>8026581</v>
      </c>
      <c r="K2655" s="85">
        <v>16953004</v>
      </c>
      <c r="L2655" s="85">
        <v>0</v>
      </c>
      <c r="M2655" s="85">
        <v>0</v>
      </c>
      <c r="N2655" s="85">
        <v>0</v>
      </c>
      <c r="O2655" s="153">
        <v>8006579</v>
      </c>
      <c r="P2655" s="153">
        <v>1395397</v>
      </c>
      <c r="Q2655" s="153">
        <v>1980866</v>
      </c>
      <c r="R2655" s="153">
        <v>5410478</v>
      </c>
      <c r="S2655" s="153">
        <v>0</v>
      </c>
      <c r="T2655" s="86" t="s">
        <v>4364</v>
      </c>
      <c r="U2655" s="154" t="s">
        <v>4364</v>
      </c>
      <c r="V2655" s="154" t="s">
        <v>4364</v>
      </c>
      <c r="W2655" s="86">
        <v>1.246703532933E-2</v>
      </c>
      <c r="X2655" s="86">
        <v>1.8139856718500001E-3</v>
      </c>
      <c r="Y2655" s="86">
        <v>5.7307632001600004E-3</v>
      </c>
      <c r="Z2655" s="154" t="s">
        <v>4364</v>
      </c>
      <c r="AA2655" s="86">
        <v>0</v>
      </c>
      <c r="AB2655" s="86">
        <v>0</v>
      </c>
      <c r="AC2655" s="86">
        <v>-7.0725531030000005E-4</v>
      </c>
      <c r="AD2655" s="154" t="s">
        <v>4364</v>
      </c>
      <c r="AE2655" s="154" t="s">
        <v>4364</v>
      </c>
      <c r="AF2655" s="154" t="s">
        <v>4364</v>
      </c>
      <c r="AG2655" s="86">
        <v>5.13950201761E-3</v>
      </c>
    </row>
    <row r="2656" spans="1:33" x14ac:dyDescent="0.35">
      <c r="A2656" s="84">
        <v>61261</v>
      </c>
      <c r="B2656" s="126">
        <v>46112</v>
      </c>
      <c r="C2656" s="84">
        <v>15619</v>
      </c>
      <c r="D2656" s="83" t="s">
        <v>2906</v>
      </c>
      <c r="E2656" s="85">
        <v>15409679</v>
      </c>
      <c r="F2656" s="85">
        <v>5968945</v>
      </c>
      <c r="G2656" s="85">
        <v>0</v>
      </c>
      <c r="H2656" s="85">
        <v>0</v>
      </c>
      <c r="I2656" s="85">
        <v>81238</v>
      </c>
      <c r="J2656" s="85">
        <v>1020178</v>
      </c>
      <c r="K2656" s="85">
        <v>2400282</v>
      </c>
      <c r="L2656" s="85">
        <v>0</v>
      </c>
      <c r="M2656" s="85">
        <v>0</v>
      </c>
      <c r="N2656" s="85">
        <v>0</v>
      </c>
      <c r="O2656" s="153">
        <v>380817</v>
      </c>
      <c r="P2656" s="153">
        <v>199549</v>
      </c>
      <c r="Q2656" s="153">
        <v>0</v>
      </c>
      <c r="R2656" s="153">
        <v>1886881</v>
      </c>
      <c r="S2656" s="153">
        <v>0</v>
      </c>
      <c r="T2656" s="86" t="s">
        <v>4364</v>
      </c>
      <c r="U2656" s="154" t="s">
        <v>4364</v>
      </c>
      <c r="V2656" s="154">
        <v>0</v>
      </c>
      <c r="W2656" s="86">
        <v>6.6508892647300002E-3</v>
      </c>
      <c r="X2656" s="86">
        <v>0</v>
      </c>
      <c r="Y2656" s="86">
        <v>-1.9602369599999999E-5</v>
      </c>
      <c r="Z2656" s="154" t="s">
        <v>4364</v>
      </c>
      <c r="AA2656" s="86">
        <v>0</v>
      </c>
      <c r="AB2656" s="86" t="s">
        <v>4364</v>
      </c>
      <c r="AC2656" s="86">
        <v>0</v>
      </c>
      <c r="AD2656" s="154" t="s">
        <v>4364</v>
      </c>
      <c r="AE2656" s="86" t="s">
        <v>4364</v>
      </c>
      <c r="AF2656" s="154" t="s">
        <v>4364</v>
      </c>
      <c r="AG2656" s="86">
        <v>4.4793784512999998E-4</v>
      </c>
    </row>
    <row r="2657" spans="1:33" x14ac:dyDescent="0.35">
      <c r="A2657" s="84">
        <v>61265</v>
      </c>
      <c r="B2657" s="126">
        <v>46112</v>
      </c>
      <c r="C2657" s="84">
        <v>15623</v>
      </c>
      <c r="D2657" s="83" t="s">
        <v>2907</v>
      </c>
      <c r="E2657" s="85">
        <v>697721</v>
      </c>
      <c r="F2657" s="85">
        <v>315687</v>
      </c>
      <c r="G2657" s="85">
        <v>0</v>
      </c>
      <c r="H2657" s="85">
        <v>0</v>
      </c>
      <c r="I2657" s="85">
        <v>0</v>
      </c>
      <c r="J2657" s="85">
        <v>0</v>
      </c>
      <c r="K2657" s="85">
        <v>119420</v>
      </c>
      <c r="L2657" s="85">
        <v>0</v>
      </c>
      <c r="M2657" s="85">
        <v>0</v>
      </c>
      <c r="N2657" s="85">
        <v>0</v>
      </c>
      <c r="O2657" s="153">
        <v>158265</v>
      </c>
      <c r="P2657" s="153">
        <v>35906</v>
      </c>
      <c r="Q2657" s="153">
        <v>0</v>
      </c>
      <c r="R2657" s="153">
        <v>2096</v>
      </c>
      <c r="S2657" s="153">
        <v>0</v>
      </c>
      <c r="T2657" s="86" t="s">
        <v>4364</v>
      </c>
      <c r="U2657" s="154" t="s">
        <v>4364</v>
      </c>
      <c r="V2657" s="154" t="s">
        <v>4364</v>
      </c>
      <c r="W2657" s="86">
        <v>2.9997329119279999E-2</v>
      </c>
      <c r="X2657" s="86">
        <v>0</v>
      </c>
      <c r="Y2657" s="86">
        <v>0</v>
      </c>
      <c r="Z2657" s="154" t="s">
        <v>4364</v>
      </c>
      <c r="AA2657" s="86">
        <v>0</v>
      </c>
      <c r="AB2657" s="86">
        <v>0</v>
      </c>
      <c r="AC2657" s="86">
        <v>0</v>
      </c>
      <c r="AD2657" s="154" t="s">
        <v>4364</v>
      </c>
      <c r="AE2657" s="154" t="s">
        <v>4364</v>
      </c>
      <c r="AF2657" s="154" t="s">
        <v>4364</v>
      </c>
      <c r="AG2657" s="86">
        <v>1.463821930176E-2</v>
      </c>
    </row>
    <row r="2658" spans="1:33" x14ac:dyDescent="0.35">
      <c r="A2658" s="84">
        <v>61267</v>
      </c>
      <c r="B2658" s="126">
        <v>46112</v>
      </c>
      <c r="C2658" s="84">
        <v>15625</v>
      </c>
      <c r="D2658" s="83" t="s">
        <v>2908</v>
      </c>
      <c r="E2658" s="85">
        <v>9749908</v>
      </c>
      <c r="F2658" s="85">
        <v>7241633</v>
      </c>
      <c r="G2658" s="85">
        <v>0</v>
      </c>
      <c r="H2658" s="85">
        <v>0</v>
      </c>
      <c r="I2658" s="85">
        <v>0</v>
      </c>
      <c r="J2658" s="85">
        <v>1215775</v>
      </c>
      <c r="K2658" s="85">
        <v>1802855</v>
      </c>
      <c r="L2658" s="85">
        <v>0</v>
      </c>
      <c r="M2658" s="85">
        <v>0</v>
      </c>
      <c r="N2658" s="85">
        <v>0</v>
      </c>
      <c r="O2658" s="153">
        <v>1769299</v>
      </c>
      <c r="P2658" s="153">
        <v>468208</v>
      </c>
      <c r="Q2658" s="153">
        <v>1766556</v>
      </c>
      <c r="R2658" s="153">
        <v>218937</v>
      </c>
      <c r="S2658" s="153">
        <v>0</v>
      </c>
      <c r="T2658" s="86" t="s">
        <v>4364</v>
      </c>
      <c r="U2658" s="154" t="s">
        <v>4364</v>
      </c>
      <c r="V2658" s="154" t="s">
        <v>4364</v>
      </c>
      <c r="W2658" s="86">
        <v>7.5044581567299998E-2</v>
      </c>
      <c r="X2658" s="86">
        <v>0</v>
      </c>
      <c r="Y2658" s="86">
        <v>1.5523625588469999E-2</v>
      </c>
      <c r="Z2658" s="154" t="s">
        <v>4364</v>
      </c>
      <c r="AA2658" s="86">
        <v>-1.57638314298E-2</v>
      </c>
      <c r="AB2658" s="86">
        <v>0</v>
      </c>
      <c r="AC2658" s="86">
        <v>0</v>
      </c>
      <c r="AD2658" s="86" t="s">
        <v>4364</v>
      </c>
      <c r="AE2658" s="86" t="s">
        <v>4364</v>
      </c>
      <c r="AF2658" s="86" t="s">
        <v>4364</v>
      </c>
      <c r="AG2658" s="86">
        <v>2.324121043832E-2</v>
      </c>
    </row>
    <row r="2659" spans="1:33" x14ac:dyDescent="0.35">
      <c r="A2659" s="84">
        <v>61268</v>
      </c>
      <c r="B2659" s="126">
        <v>46112</v>
      </c>
      <c r="C2659" s="84">
        <v>15626</v>
      </c>
      <c r="D2659" s="83" t="s">
        <v>2909</v>
      </c>
      <c r="E2659" s="85">
        <v>1653262</v>
      </c>
      <c r="F2659" s="85">
        <v>1368964</v>
      </c>
      <c r="G2659" s="85">
        <v>0</v>
      </c>
      <c r="H2659" s="85">
        <v>0</v>
      </c>
      <c r="I2659" s="85">
        <v>0</v>
      </c>
      <c r="J2659" s="85">
        <v>390783</v>
      </c>
      <c r="K2659" s="85">
        <v>589366</v>
      </c>
      <c r="L2659" s="85">
        <v>0</v>
      </c>
      <c r="M2659" s="85">
        <v>0</v>
      </c>
      <c r="N2659" s="85">
        <v>0</v>
      </c>
      <c r="O2659" s="153">
        <v>110617</v>
      </c>
      <c r="P2659" s="153">
        <v>278198</v>
      </c>
      <c r="Q2659" s="153">
        <v>0</v>
      </c>
      <c r="R2659" s="153">
        <v>0</v>
      </c>
      <c r="S2659" s="153">
        <v>0</v>
      </c>
      <c r="T2659" s="86" t="s">
        <v>4364</v>
      </c>
      <c r="U2659" s="154" t="s">
        <v>4364</v>
      </c>
      <c r="V2659" s="154" t="s">
        <v>4364</v>
      </c>
      <c r="W2659" s="86">
        <v>0</v>
      </c>
      <c r="X2659" s="86">
        <v>0</v>
      </c>
      <c r="Y2659" s="86">
        <v>0</v>
      </c>
      <c r="Z2659" s="154" t="s">
        <v>4364</v>
      </c>
      <c r="AA2659" s="86">
        <v>0</v>
      </c>
      <c r="AB2659" s="86" t="s">
        <v>4364</v>
      </c>
      <c r="AC2659" s="86" t="s">
        <v>4364</v>
      </c>
      <c r="AD2659" s="86" t="s">
        <v>4364</v>
      </c>
      <c r="AE2659" s="154" t="s">
        <v>4364</v>
      </c>
      <c r="AF2659" s="154" t="s">
        <v>4364</v>
      </c>
      <c r="AG2659" s="86">
        <v>0</v>
      </c>
    </row>
    <row r="2660" spans="1:33" x14ac:dyDescent="0.35">
      <c r="A2660" s="84">
        <v>61277</v>
      </c>
      <c r="B2660" s="126">
        <v>46112</v>
      </c>
      <c r="C2660" s="84">
        <v>15634</v>
      </c>
      <c r="D2660" s="83" t="s">
        <v>2091</v>
      </c>
      <c r="E2660" s="85">
        <v>5345551</v>
      </c>
      <c r="F2660" s="85">
        <v>2710503</v>
      </c>
      <c r="G2660" s="85">
        <v>0</v>
      </c>
      <c r="H2660" s="85">
        <v>0</v>
      </c>
      <c r="I2660" s="85">
        <v>0</v>
      </c>
      <c r="J2660" s="85">
        <v>899148</v>
      </c>
      <c r="K2660" s="85">
        <v>864925</v>
      </c>
      <c r="L2660" s="85">
        <v>0</v>
      </c>
      <c r="M2660" s="85">
        <v>0</v>
      </c>
      <c r="N2660" s="85">
        <v>0</v>
      </c>
      <c r="O2660" s="153">
        <v>332630</v>
      </c>
      <c r="P2660" s="153">
        <v>613800</v>
      </c>
      <c r="Q2660" s="153">
        <v>0</v>
      </c>
      <c r="R2660" s="153">
        <v>0</v>
      </c>
      <c r="S2660" s="153">
        <v>0</v>
      </c>
      <c r="T2660" s="86" t="s">
        <v>4364</v>
      </c>
      <c r="U2660" s="154" t="s">
        <v>4364</v>
      </c>
      <c r="V2660" s="154" t="s">
        <v>4364</v>
      </c>
      <c r="W2660" s="86">
        <v>1.595718907585E-2</v>
      </c>
      <c r="X2660" s="86">
        <v>0</v>
      </c>
      <c r="Y2660" s="86">
        <v>-2.1749111205E-3</v>
      </c>
      <c r="Z2660" s="154" t="s">
        <v>4364</v>
      </c>
      <c r="AA2660" s="86">
        <v>0</v>
      </c>
      <c r="AB2660" s="86" t="s">
        <v>4364</v>
      </c>
      <c r="AC2660" s="86" t="s">
        <v>4364</v>
      </c>
      <c r="AD2660" s="154" t="s">
        <v>4364</v>
      </c>
      <c r="AE2660" s="154" t="s">
        <v>4364</v>
      </c>
      <c r="AF2660" s="154" t="s">
        <v>4364</v>
      </c>
      <c r="AG2660" s="86">
        <v>1.2001488830499999E-3</v>
      </c>
    </row>
    <row r="2661" spans="1:33" x14ac:dyDescent="0.35">
      <c r="A2661" s="84">
        <v>61286</v>
      </c>
      <c r="B2661" s="126">
        <v>46112</v>
      </c>
      <c r="C2661" s="84">
        <v>15640</v>
      </c>
      <c r="D2661" s="83" t="s">
        <v>2910</v>
      </c>
      <c r="E2661" s="85">
        <v>110446185</v>
      </c>
      <c r="F2661" s="85">
        <v>14043768</v>
      </c>
      <c r="G2661" s="85">
        <v>461136</v>
      </c>
      <c r="H2661" s="85">
        <v>0</v>
      </c>
      <c r="I2661" s="85">
        <v>0</v>
      </c>
      <c r="J2661" s="85">
        <v>5152037</v>
      </c>
      <c r="K2661" s="85">
        <v>5966572</v>
      </c>
      <c r="L2661" s="85">
        <v>0</v>
      </c>
      <c r="M2661" s="85">
        <v>0</v>
      </c>
      <c r="N2661" s="85">
        <v>0</v>
      </c>
      <c r="O2661" s="153">
        <v>1003543</v>
      </c>
      <c r="P2661" s="153">
        <v>926899</v>
      </c>
      <c r="Q2661" s="153">
        <v>454719</v>
      </c>
      <c r="R2661" s="153">
        <v>78862</v>
      </c>
      <c r="S2661" s="153">
        <v>0</v>
      </c>
      <c r="T2661" s="86">
        <v>1.7547222180140001E-2</v>
      </c>
      <c r="U2661" s="154" t="s">
        <v>4364</v>
      </c>
      <c r="V2661" s="154" t="s">
        <v>4364</v>
      </c>
      <c r="W2661" s="86">
        <v>1.20002176396E-2</v>
      </c>
      <c r="X2661" s="86">
        <v>0</v>
      </c>
      <c r="Y2661" s="86">
        <v>3.4214176339700001E-3</v>
      </c>
      <c r="Z2661" s="154" t="s">
        <v>4364</v>
      </c>
      <c r="AA2661" s="86">
        <v>5.3991291360199999E-3</v>
      </c>
      <c r="AB2661" s="86">
        <v>0</v>
      </c>
      <c r="AC2661" s="86">
        <v>0</v>
      </c>
      <c r="AD2661" s="154" t="s">
        <v>4364</v>
      </c>
      <c r="AE2661" s="154" t="s">
        <v>4364</v>
      </c>
      <c r="AF2661" s="86" t="s">
        <v>4364</v>
      </c>
      <c r="AG2661" s="86">
        <v>3.1511755692099999E-3</v>
      </c>
    </row>
    <row r="2662" spans="1:33" x14ac:dyDescent="0.35">
      <c r="A2662" s="84">
        <v>61290</v>
      </c>
      <c r="B2662" s="126">
        <v>46112</v>
      </c>
      <c r="C2662" s="84">
        <v>15644</v>
      </c>
      <c r="D2662" s="83" t="s">
        <v>2911</v>
      </c>
      <c r="E2662" s="85">
        <v>18530797</v>
      </c>
      <c r="F2662" s="85">
        <v>9754579</v>
      </c>
      <c r="G2662" s="85">
        <v>0</v>
      </c>
      <c r="H2662" s="85">
        <v>0</v>
      </c>
      <c r="I2662" s="85">
        <v>0</v>
      </c>
      <c r="J2662" s="85">
        <v>4422152</v>
      </c>
      <c r="K2662" s="85">
        <v>4049685</v>
      </c>
      <c r="L2662" s="85">
        <v>0</v>
      </c>
      <c r="M2662" s="85">
        <v>0</v>
      </c>
      <c r="N2662" s="85">
        <v>0</v>
      </c>
      <c r="O2662" s="153">
        <v>1071832</v>
      </c>
      <c r="P2662" s="153">
        <v>210910</v>
      </c>
      <c r="Q2662" s="153">
        <v>0</v>
      </c>
      <c r="R2662" s="153">
        <v>0</v>
      </c>
      <c r="S2662" s="153">
        <v>0</v>
      </c>
      <c r="T2662" s="86" t="s">
        <v>4364</v>
      </c>
      <c r="U2662" s="154" t="s">
        <v>4364</v>
      </c>
      <c r="V2662" s="154" t="s">
        <v>4364</v>
      </c>
      <c r="W2662" s="86">
        <v>5.9293032490999997E-3</v>
      </c>
      <c r="X2662" s="86">
        <v>2.8706785965000001E-4</v>
      </c>
      <c r="Y2662" s="86">
        <v>7.9756158349999996E-4</v>
      </c>
      <c r="Z2662" s="154" t="s">
        <v>4364</v>
      </c>
      <c r="AA2662" s="154">
        <v>0</v>
      </c>
      <c r="AB2662" s="86" t="s">
        <v>4364</v>
      </c>
      <c r="AC2662" s="86" t="s">
        <v>4364</v>
      </c>
      <c r="AD2662" s="154" t="s">
        <v>4364</v>
      </c>
      <c r="AE2662" s="154" t="s">
        <v>4364</v>
      </c>
      <c r="AF2662" s="154" t="s">
        <v>4364</v>
      </c>
      <c r="AG2662" s="86">
        <v>9.6957744058E-4</v>
      </c>
    </row>
    <row r="2663" spans="1:33" x14ac:dyDescent="0.35">
      <c r="A2663" s="84">
        <v>61306</v>
      </c>
      <c r="B2663" s="126">
        <v>46112</v>
      </c>
      <c r="C2663" s="84">
        <v>15658</v>
      </c>
      <c r="D2663" s="83" t="s">
        <v>2912</v>
      </c>
      <c r="E2663" s="85">
        <v>92403460</v>
      </c>
      <c r="F2663" s="85">
        <v>64777639</v>
      </c>
      <c r="G2663" s="85">
        <v>553502</v>
      </c>
      <c r="H2663" s="85">
        <v>0</v>
      </c>
      <c r="I2663" s="85">
        <v>0</v>
      </c>
      <c r="J2663" s="85">
        <v>25932587</v>
      </c>
      <c r="K2663" s="85">
        <v>13870308</v>
      </c>
      <c r="L2663" s="85">
        <v>0</v>
      </c>
      <c r="M2663" s="85">
        <v>110727</v>
      </c>
      <c r="N2663" s="85">
        <v>2655960</v>
      </c>
      <c r="O2663" s="153">
        <v>5462800</v>
      </c>
      <c r="P2663" s="153">
        <v>3646663</v>
      </c>
      <c r="Q2663" s="153">
        <v>12545092</v>
      </c>
      <c r="R2663" s="153">
        <v>0</v>
      </c>
      <c r="S2663" s="153">
        <v>0</v>
      </c>
      <c r="T2663" s="154">
        <v>7.3425400416400003E-3</v>
      </c>
      <c r="U2663" s="154" t="s">
        <v>4364</v>
      </c>
      <c r="V2663" s="154" t="s">
        <v>4364</v>
      </c>
      <c r="W2663" s="86">
        <v>4.66999700332E-3</v>
      </c>
      <c r="X2663" s="86">
        <v>7.3497018563999995E-4</v>
      </c>
      <c r="Y2663" s="86">
        <v>1.8067757012900001E-3</v>
      </c>
      <c r="Z2663" s="154" t="s">
        <v>4364</v>
      </c>
      <c r="AA2663" s="86">
        <v>3.3594548475E-4</v>
      </c>
      <c r="AB2663" s="86">
        <v>0</v>
      </c>
      <c r="AC2663" s="86" t="s">
        <v>4364</v>
      </c>
      <c r="AD2663" s="154" t="s">
        <v>4364</v>
      </c>
      <c r="AE2663" s="154">
        <v>0</v>
      </c>
      <c r="AF2663" s="154">
        <v>0</v>
      </c>
      <c r="AG2663" s="86">
        <v>1.14700813462E-3</v>
      </c>
    </row>
    <row r="2664" spans="1:33" x14ac:dyDescent="0.35">
      <c r="A2664" s="84">
        <v>61318</v>
      </c>
      <c r="B2664" s="126">
        <v>46112</v>
      </c>
      <c r="C2664" s="84">
        <v>15670</v>
      </c>
      <c r="D2664" s="83" t="s">
        <v>2913</v>
      </c>
      <c r="E2664" s="85">
        <v>220551180</v>
      </c>
      <c r="F2664" s="85">
        <v>117959828</v>
      </c>
      <c r="G2664" s="85">
        <v>4344746</v>
      </c>
      <c r="H2664" s="85">
        <v>0</v>
      </c>
      <c r="I2664" s="85">
        <v>0</v>
      </c>
      <c r="J2664" s="85">
        <v>3912504</v>
      </c>
      <c r="K2664" s="85">
        <v>32124571</v>
      </c>
      <c r="L2664" s="85">
        <v>0</v>
      </c>
      <c r="M2664" s="85">
        <v>9400095</v>
      </c>
      <c r="N2664" s="85">
        <v>96489</v>
      </c>
      <c r="O2664" s="153">
        <v>4112546</v>
      </c>
      <c r="P2664" s="153">
        <v>2614470</v>
      </c>
      <c r="Q2664" s="153">
        <v>47877951</v>
      </c>
      <c r="R2664" s="153">
        <v>13411681</v>
      </c>
      <c r="S2664" s="153">
        <v>64775</v>
      </c>
      <c r="T2664" s="154">
        <v>9.3954291739700001E-3</v>
      </c>
      <c r="U2664" s="154" t="s">
        <v>4364</v>
      </c>
      <c r="V2664" s="154" t="s">
        <v>4364</v>
      </c>
      <c r="W2664" s="86">
        <v>2.5840324501929999E-2</v>
      </c>
      <c r="X2664" s="86">
        <v>-2.58773456E-5</v>
      </c>
      <c r="Y2664" s="86">
        <v>8.9800703116999999E-4</v>
      </c>
      <c r="Z2664" s="154" t="s">
        <v>4364</v>
      </c>
      <c r="AA2664" s="86">
        <v>4.5567058959799997E-3</v>
      </c>
      <c r="AB2664" s="86">
        <v>0</v>
      </c>
      <c r="AC2664" s="86">
        <v>1.17908512757E-3</v>
      </c>
      <c r="AD2664" s="154">
        <v>0</v>
      </c>
      <c r="AE2664" s="86">
        <v>0</v>
      </c>
      <c r="AF2664" s="154">
        <v>0</v>
      </c>
      <c r="AG2664" s="86">
        <v>2.09476258004E-3</v>
      </c>
    </row>
    <row r="2665" spans="1:33" x14ac:dyDescent="0.35">
      <c r="A2665" s="84">
        <v>61324</v>
      </c>
      <c r="B2665" s="126">
        <v>46112</v>
      </c>
      <c r="C2665" s="84">
        <v>15676</v>
      </c>
      <c r="D2665" s="83" t="s">
        <v>2914</v>
      </c>
      <c r="E2665" s="85">
        <v>124419490</v>
      </c>
      <c r="F2665" s="85">
        <v>74873933</v>
      </c>
      <c r="G2665" s="85">
        <v>0</v>
      </c>
      <c r="H2665" s="85">
        <v>0</v>
      </c>
      <c r="I2665" s="85">
        <v>0</v>
      </c>
      <c r="J2665" s="85">
        <v>19195265</v>
      </c>
      <c r="K2665" s="85">
        <v>40986589</v>
      </c>
      <c r="L2665" s="85">
        <v>0</v>
      </c>
      <c r="M2665" s="85">
        <v>5821579</v>
      </c>
      <c r="N2665" s="85">
        <v>684206</v>
      </c>
      <c r="O2665" s="153">
        <v>639720</v>
      </c>
      <c r="P2665" s="153">
        <v>1445546</v>
      </c>
      <c r="Q2665" s="153">
        <v>4794719</v>
      </c>
      <c r="R2665" s="153">
        <v>1306309</v>
      </c>
      <c r="S2665" s="153">
        <v>0</v>
      </c>
      <c r="T2665" s="154" t="s">
        <v>4364</v>
      </c>
      <c r="U2665" s="154" t="s">
        <v>4364</v>
      </c>
      <c r="V2665" s="154" t="s">
        <v>4364</v>
      </c>
      <c r="W2665" s="86">
        <v>2.0829337812200001E-3</v>
      </c>
      <c r="X2665" s="86">
        <v>1.73253819566E-3</v>
      </c>
      <c r="Y2665" s="86">
        <v>3.2939312698799998E-3</v>
      </c>
      <c r="Z2665" s="154" t="s">
        <v>4364</v>
      </c>
      <c r="AA2665" s="86">
        <v>0</v>
      </c>
      <c r="AB2665" s="154">
        <v>0</v>
      </c>
      <c r="AC2665" s="154">
        <v>0</v>
      </c>
      <c r="AD2665" s="154" t="s">
        <v>4364</v>
      </c>
      <c r="AE2665" s="154">
        <v>0</v>
      </c>
      <c r="AF2665" s="154">
        <v>0</v>
      </c>
      <c r="AG2665" s="86">
        <v>2.3100848204599999E-3</v>
      </c>
    </row>
    <row r="2666" spans="1:33" x14ac:dyDescent="0.35">
      <c r="A2666" s="84">
        <v>61336</v>
      </c>
      <c r="B2666" s="126">
        <v>46112</v>
      </c>
      <c r="C2666" s="84">
        <v>15686</v>
      </c>
      <c r="D2666" s="83" t="s">
        <v>1068</v>
      </c>
      <c r="E2666" s="85">
        <v>173386610</v>
      </c>
      <c r="F2666" s="85">
        <v>31343903</v>
      </c>
      <c r="G2666" s="85">
        <v>463482</v>
      </c>
      <c r="H2666" s="85">
        <v>0</v>
      </c>
      <c r="I2666" s="85">
        <v>0</v>
      </c>
      <c r="J2666" s="85">
        <v>536546</v>
      </c>
      <c r="K2666" s="85">
        <v>1486964</v>
      </c>
      <c r="L2666" s="85">
        <v>0</v>
      </c>
      <c r="M2666" s="85">
        <v>17736982</v>
      </c>
      <c r="N2666" s="85">
        <v>6764097</v>
      </c>
      <c r="O2666" s="153">
        <v>99835</v>
      </c>
      <c r="P2666" s="153">
        <v>1348273</v>
      </c>
      <c r="Q2666" s="153">
        <v>2860836</v>
      </c>
      <c r="R2666" s="153">
        <v>46888</v>
      </c>
      <c r="S2666" s="153">
        <v>0</v>
      </c>
      <c r="T2666" s="86">
        <v>0</v>
      </c>
      <c r="U2666" s="154" t="s">
        <v>4364</v>
      </c>
      <c r="V2666" s="154" t="s">
        <v>4364</v>
      </c>
      <c r="W2666" s="86">
        <v>4.0915708299689997E-2</v>
      </c>
      <c r="X2666" s="86">
        <v>0</v>
      </c>
      <c r="Y2666" s="86">
        <v>1.65073989659E-3</v>
      </c>
      <c r="Z2666" s="154" t="s">
        <v>4364</v>
      </c>
      <c r="AA2666" s="86">
        <v>0</v>
      </c>
      <c r="AB2666" s="86">
        <v>0</v>
      </c>
      <c r="AC2666" s="86">
        <v>0</v>
      </c>
      <c r="AD2666" s="154" t="s">
        <v>4364</v>
      </c>
      <c r="AE2666" s="86">
        <v>0</v>
      </c>
      <c r="AF2666" s="86">
        <v>0</v>
      </c>
      <c r="AG2666" s="86">
        <v>1.6419158143999999E-4</v>
      </c>
    </row>
    <row r="2667" spans="1:33" x14ac:dyDescent="0.35">
      <c r="A2667" s="84">
        <v>61339</v>
      </c>
      <c r="B2667" s="126">
        <v>46112</v>
      </c>
      <c r="C2667" s="84">
        <v>15689</v>
      </c>
      <c r="D2667" s="83" t="s">
        <v>2915</v>
      </c>
      <c r="E2667" s="85">
        <v>15503051</v>
      </c>
      <c r="F2667" s="85">
        <v>3649210</v>
      </c>
      <c r="G2667" s="85">
        <v>0</v>
      </c>
      <c r="H2667" s="85">
        <v>0</v>
      </c>
      <c r="I2667" s="85">
        <v>0</v>
      </c>
      <c r="J2667" s="85">
        <v>1048168</v>
      </c>
      <c r="K2667" s="85">
        <v>673209</v>
      </c>
      <c r="L2667" s="85">
        <v>0</v>
      </c>
      <c r="M2667" s="85">
        <v>0</v>
      </c>
      <c r="N2667" s="85">
        <v>0</v>
      </c>
      <c r="O2667" s="153">
        <v>120706</v>
      </c>
      <c r="P2667" s="153">
        <v>115415</v>
      </c>
      <c r="Q2667" s="153">
        <v>1691712</v>
      </c>
      <c r="R2667" s="153">
        <v>0</v>
      </c>
      <c r="S2667" s="153">
        <v>0</v>
      </c>
      <c r="T2667" s="86" t="s">
        <v>4364</v>
      </c>
      <c r="U2667" s="154" t="s">
        <v>4364</v>
      </c>
      <c r="V2667" s="154" t="s">
        <v>4364</v>
      </c>
      <c r="W2667" s="86">
        <v>-4.6850728223999999E-3</v>
      </c>
      <c r="X2667" s="86">
        <v>-1.6283827241999999E-3</v>
      </c>
      <c r="Y2667" s="86">
        <v>0</v>
      </c>
      <c r="Z2667" s="154" t="s">
        <v>4364</v>
      </c>
      <c r="AA2667" s="86">
        <v>0</v>
      </c>
      <c r="AB2667" s="86">
        <v>0</v>
      </c>
      <c r="AC2667" s="86" t="s">
        <v>4364</v>
      </c>
      <c r="AD2667" s="86" t="s">
        <v>4364</v>
      </c>
      <c r="AE2667" s="86" t="s">
        <v>4364</v>
      </c>
      <c r="AF2667" s="86" t="s">
        <v>4364</v>
      </c>
      <c r="AG2667" s="86">
        <v>-7.8644776749999998E-4</v>
      </c>
    </row>
    <row r="2668" spans="1:33" x14ac:dyDescent="0.35">
      <c r="A2668" s="84">
        <v>61368</v>
      </c>
      <c r="B2668" s="126">
        <v>46112</v>
      </c>
      <c r="C2668" s="84">
        <v>15716</v>
      </c>
      <c r="D2668" s="83" t="s">
        <v>2916</v>
      </c>
      <c r="E2668" s="85">
        <v>40683120</v>
      </c>
      <c r="F2668" s="85">
        <v>15923076</v>
      </c>
      <c r="G2668" s="85">
        <v>656825</v>
      </c>
      <c r="H2668" s="85">
        <v>0</v>
      </c>
      <c r="I2668" s="85">
        <v>0</v>
      </c>
      <c r="J2668" s="85">
        <v>4882166</v>
      </c>
      <c r="K2668" s="85">
        <v>5928348</v>
      </c>
      <c r="L2668" s="85">
        <v>0</v>
      </c>
      <c r="M2668" s="85">
        <v>0</v>
      </c>
      <c r="N2668" s="85">
        <v>0</v>
      </c>
      <c r="O2668" s="153">
        <v>690846</v>
      </c>
      <c r="P2668" s="153">
        <v>139207</v>
      </c>
      <c r="Q2668" s="153">
        <v>3521182</v>
      </c>
      <c r="R2668" s="153">
        <v>104502</v>
      </c>
      <c r="S2668" s="153">
        <v>0</v>
      </c>
      <c r="T2668" s="86">
        <v>3.137312715506E-2</v>
      </c>
      <c r="U2668" s="154" t="s">
        <v>4364</v>
      </c>
      <c r="V2668" s="154" t="s">
        <v>4364</v>
      </c>
      <c r="W2668" s="86">
        <v>4.3870318483840001E-2</v>
      </c>
      <c r="X2668" s="86">
        <v>0</v>
      </c>
      <c r="Y2668" s="86">
        <v>8.9280521687099997E-3</v>
      </c>
      <c r="Z2668" s="154" t="s">
        <v>4364</v>
      </c>
      <c r="AA2668" s="86">
        <v>0</v>
      </c>
      <c r="AB2668" s="86">
        <v>0</v>
      </c>
      <c r="AC2668" s="154">
        <v>0</v>
      </c>
      <c r="AD2668" s="154" t="s">
        <v>4364</v>
      </c>
      <c r="AE2668" s="86" t="s">
        <v>4364</v>
      </c>
      <c r="AF2668" s="154" t="s">
        <v>4364</v>
      </c>
      <c r="AG2668" s="86">
        <v>7.6853435862999997E-3</v>
      </c>
    </row>
    <row r="2669" spans="1:33" x14ac:dyDescent="0.35">
      <c r="A2669" s="84">
        <v>61383</v>
      </c>
      <c r="B2669" s="126">
        <v>46112</v>
      </c>
      <c r="C2669" s="84">
        <v>15730</v>
      </c>
      <c r="D2669" s="83" t="s">
        <v>2513</v>
      </c>
      <c r="E2669" s="85">
        <v>43123642</v>
      </c>
      <c r="F2669" s="85">
        <v>22066723</v>
      </c>
      <c r="G2669" s="85">
        <v>1046632</v>
      </c>
      <c r="H2669" s="85">
        <v>0</v>
      </c>
      <c r="I2669" s="85">
        <v>0</v>
      </c>
      <c r="J2669" s="85">
        <v>2619234</v>
      </c>
      <c r="K2669" s="85">
        <v>9001888</v>
      </c>
      <c r="L2669" s="85">
        <v>0</v>
      </c>
      <c r="M2669" s="85">
        <v>0</v>
      </c>
      <c r="N2669" s="85">
        <v>0</v>
      </c>
      <c r="O2669" s="153">
        <v>279428</v>
      </c>
      <c r="P2669" s="153">
        <v>255107</v>
      </c>
      <c r="Q2669" s="153">
        <v>7077547</v>
      </c>
      <c r="R2669" s="153">
        <v>1786887</v>
      </c>
      <c r="S2669" s="153">
        <v>0</v>
      </c>
      <c r="T2669" s="154">
        <v>3.1702647416900001E-2</v>
      </c>
      <c r="U2669" s="154" t="s">
        <v>4364</v>
      </c>
      <c r="V2669" s="154" t="s">
        <v>4364</v>
      </c>
      <c r="W2669" s="86">
        <v>2.6056695348100001E-2</v>
      </c>
      <c r="X2669" s="86">
        <v>1.61995406714E-3</v>
      </c>
      <c r="Y2669" s="86">
        <v>9.4230814567899997E-3</v>
      </c>
      <c r="Z2669" s="154" t="s">
        <v>4364</v>
      </c>
      <c r="AA2669" s="86">
        <v>8.1218325140400005E-3</v>
      </c>
      <c r="AB2669" s="154">
        <v>0</v>
      </c>
      <c r="AC2669" s="154">
        <v>0</v>
      </c>
      <c r="AD2669" s="154" t="s">
        <v>4364</v>
      </c>
      <c r="AE2669" s="154" t="s">
        <v>4364</v>
      </c>
      <c r="AF2669" s="154" t="s">
        <v>4364</v>
      </c>
      <c r="AG2669" s="86">
        <v>6.4448548888899997E-3</v>
      </c>
    </row>
    <row r="2670" spans="1:33" x14ac:dyDescent="0.35">
      <c r="A2670" s="84">
        <v>61387</v>
      </c>
      <c r="B2670" s="126">
        <v>46112</v>
      </c>
      <c r="C2670" s="84">
        <v>15733</v>
      </c>
      <c r="D2670" s="83" t="s">
        <v>2917</v>
      </c>
      <c r="E2670" s="85">
        <v>268024499</v>
      </c>
      <c r="F2670" s="85">
        <v>191747839</v>
      </c>
      <c r="G2670" s="85">
        <v>2804299</v>
      </c>
      <c r="H2670" s="85">
        <v>0</v>
      </c>
      <c r="I2670" s="85">
        <v>786531</v>
      </c>
      <c r="J2670" s="85">
        <v>1909716</v>
      </c>
      <c r="K2670" s="85">
        <v>5802873</v>
      </c>
      <c r="L2670" s="85">
        <v>0</v>
      </c>
      <c r="M2670" s="85">
        <v>44967202</v>
      </c>
      <c r="N2670" s="85">
        <v>4545293</v>
      </c>
      <c r="O2670" s="153">
        <v>2913106</v>
      </c>
      <c r="P2670" s="153">
        <v>845430</v>
      </c>
      <c r="Q2670" s="153">
        <v>93912386</v>
      </c>
      <c r="R2670" s="153">
        <v>32837996</v>
      </c>
      <c r="S2670" s="153">
        <v>423007</v>
      </c>
      <c r="T2670" s="86">
        <v>2.2691793610339999E-2</v>
      </c>
      <c r="U2670" s="154" t="s">
        <v>4364</v>
      </c>
      <c r="V2670" s="154">
        <v>1.5834202097820001E-2</v>
      </c>
      <c r="W2670" s="86">
        <v>1.6930342009529999E-2</v>
      </c>
      <c r="X2670" s="86">
        <v>3.60381306673E-3</v>
      </c>
      <c r="Y2670" s="86">
        <v>2.10545391307E-3</v>
      </c>
      <c r="Z2670" s="86" t="s">
        <v>4364</v>
      </c>
      <c r="AA2670" s="86">
        <v>1.98170509704E-3</v>
      </c>
      <c r="AB2670" s="86">
        <v>-8.3160629740999995E-6</v>
      </c>
      <c r="AC2670" s="154">
        <v>-1.343659321E-4</v>
      </c>
      <c r="AD2670" s="154">
        <v>0</v>
      </c>
      <c r="AE2670" s="86">
        <v>0</v>
      </c>
      <c r="AF2670" s="154">
        <v>3.7872735621900001E-3</v>
      </c>
      <c r="AG2670" s="86">
        <v>1.04601482765E-3</v>
      </c>
    </row>
    <row r="2671" spans="1:33" x14ac:dyDescent="0.35">
      <c r="A2671" s="84">
        <v>61391</v>
      </c>
      <c r="B2671" s="126">
        <v>46112</v>
      </c>
      <c r="C2671" s="84">
        <v>15737</v>
      </c>
      <c r="D2671" s="83" t="s">
        <v>2918</v>
      </c>
      <c r="E2671" s="85">
        <v>36804191</v>
      </c>
      <c r="F2671" s="85">
        <v>13647575</v>
      </c>
      <c r="G2671" s="85">
        <v>978160</v>
      </c>
      <c r="H2671" s="85">
        <v>0</v>
      </c>
      <c r="I2671" s="85">
        <v>0</v>
      </c>
      <c r="J2671" s="85">
        <v>1675959</v>
      </c>
      <c r="K2671" s="85">
        <v>6656015</v>
      </c>
      <c r="L2671" s="85">
        <v>0</v>
      </c>
      <c r="M2671" s="85">
        <v>0</v>
      </c>
      <c r="N2671" s="85">
        <v>0</v>
      </c>
      <c r="O2671" s="153">
        <v>1481367</v>
      </c>
      <c r="P2671" s="153">
        <v>62488</v>
      </c>
      <c r="Q2671" s="153">
        <v>2783537</v>
      </c>
      <c r="R2671" s="153">
        <v>10049</v>
      </c>
      <c r="S2671" s="153">
        <v>0</v>
      </c>
      <c r="T2671" s="86">
        <v>3.8730475130709999E-2</v>
      </c>
      <c r="U2671" s="154" t="s">
        <v>4364</v>
      </c>
      <c r="V2671" s="86" t="s">
        <v>4364</v>
      </c>
      <c r="W2671" s="86">
        <v>3.6252614578929997E-2</v>
      </c>
      <c r="X2671" s="86">
        <v>-7.2557780599999996E-4</v>
      </c>
      <c r="Y2671" s="86">
        <v>6.2057274999000002E-3</v>
      </c>
      <c r="Z2671" s="154" t="s">
        <v>4364</v>
      </c>
      <c r="AA2671" s="86">
        <v>0</v>
      </c>
      <c r="AB2671" s="86">
        <v>0</v>
      </c>
      <c r="AC2671" s="86">
        <v>0</v>
      </c>
      <c r="AD2671" s="86" t="s">
        <v>4364</v>
      </c>
      <c r="AE2671" s="86" t="s">
        <v>4364</v>
      </c>
      <c r="AF2671" s="154" t="s">
        <v>4364</v>
      </c>
      <c r="AG2671" s="86">
        <v>9.8317433539899992E-3</v>
      </c>
    </row>
    <row r="2672" spans="1:33" x14ac:dyDescent="0.35">
      <c r="A2672" s="84">
        <v>61393</v>
      </c>
      <c r="B2672" s="126">
        <v>46112</v>
      </c>
      <c r="C2672" s="84">
        <v>15739</v>
      </c>
      <c r="D2672" s="83" t="s">
        <v>2919</v>
      </c>
      <c r="E2672" s="85">
        <v>3209529</v>
      </c>
      <c r="F2672" s="85">
        <v>1800149</v>
      </c>
      <c r="G2672" s="85">
        <v>0</v>
      </c>
      <c r="H2672" s="85">
        <v>0</v>
      </c>
      <c r="I2672" s="85">
        <v>0</v>
      </c>
      <c r="J2672" s="85">
        <v>159936</v>
      </c>
      <c r="K2672" s="85">
        <v>1354347</v>
      </c>
      <c r="L2672" s="85">
        <v>0</v>
      </c>
      <c r="M2672" s="85">
        <v>0</v>
      </c>
      <c r="N2672" s="85">
        <v>0</v>
      </c>
      <c r="O2672" s="153">
        <v>84231</v>
      </c>
      <c r="P2672" s="153">
        <v>201635</v>
      </c>
      <c r="Q2672" s="153">
        <v>0</v>
      </c>
      <c r="R2672" s="153">
        <v>0</v>
      </c>
      <c r="S2672" s="153">
        <v>0</v>
      </c>
      <c r="T2672" s="86" t="s">
        <v>4364</v>
      </c>
      <c r="U2672" s="154" t="s">
        <v>4364</v>
      </c>
      <c r="V2672" s="154" t="s">
        <v>4364</v>
      </c>
      <c r="W2672" s="86">
        <v>-1.8667624703E-3</v>
      </c>
      <c r="X2672" s="86">
        <v>0</v>
      </c>
      <c r="Y2672" s="86">
        <v>1.182554091558E-2</v>
      </c>
      <c r="Z2672" s="154" t="s">
        <v>4364</v>
      </c>
      <c r="AA2672" s="86">
        <v>0</v>
      </c>
      <c r="AB2672" s="86" t="s">
        <v>4364</v>
      </c>
      <c r="AC2672" s="86" t="s">
        <v>4364</v>
      </c>
      <c r="AD2672" s="154" t="s">
        <v>4364</v>
      </c>
      <c r="AE2672" s="154" t="s">
        <v>4364</v>
      </c>
      <c r="AF2672" s="154" t="s">
        <v>4364</v>
      </c>
      <c r="AG2672" s="86">
        <v>8.7285227734599999E-3</v>
      </c>
    </row>
    <row r="2673" spans="1:33" x14ac:dyDescent="0.35">
      <c r="A2673" s="84">
        <v>61404</v>
      </c>
      <c r="B2673" s="126">
        <v>46112</v>
      </c>
      <c r="C2673" s="84">
        <v>15748</v>
      </c>
      <c r="D2673" s="83" t="s">
        <v>2920</v>
      </c>
      <c r="E2673" s="85">
        <v>467041553</v>
      </c>
      <c r="F2673" s="85">
        <v>253328739</v>
      </c>
      <c r="G2673" s="85">
        <v>4158482</v>
      </c>
      <c r="H2673" s="85">
        <v>0</v>
      </c>
      <c r="I2673" s="85">
        <v>0</v>
      </c>
      <c r="J2673" s="85">
        <v>17481733</v>
      </c>
      <c r="K2673" s="85">
        <v>53211152</v>
      </c>
      <c r="L2673" s="85">
        <v>0</v>
      </c>
      <c r="M2673" s="85">
        <v>3483415</v>
      </c>
      <c r="N2673" s="85">
        <v>0</v>
      </c>
      <c r="O2673" s="153">
        <v>4318074</v>
      </c>
      <c r="P2673" s="153">
        <v>11032670</v>
      </c>
      <c r="Q2673" s="153">
        <v>91242561</v>
      </c>
      <c r="R2673" s="153">
        <v>68400650</v>
      </c>
      <c r="S2673" s="153">
        <v>0</v>
      </c>
      <c r="T2673" s="86">
        <v>1.455226036641E-2</v>
      </c>
      <c r="U2673" s="154" t="s">
        <v>4364</v>
      </c>
      <c r="V2673" s="86" t="s">
        <v>4364</v>
      </c>
      <c r="W2673" s="86">
        <v>1.43172418667E-2</v>
      </c>
      <c r="X2673" s="86">
        <v>7.4595422794000005E-4</v>
      </c>
      <c r="Y2673" s="86">
        <v>2.8760981012699999E-3</v>
      </c>
      <c r="Z2673" s="154" t="s">
        <v>4364</v>
      </c>
      <c r="AA2673" s="86">
        <v>1.76869648822E-3</v>
      </c>
      <c r="AB2673" s="86">
        <v>0</v>
      </c>
      <c r="AC2673" s="86">
        <v>-8.3006142460999999E-6</v>
      </c>
      <c r="AD2673" s="86">
        <v>0</v>
      </c>
      <c r="AE2673" s="86">
        <v>1.7721033044799999E-3</v>
      </c>
      <c r="AF2673" s="154" t="s">
        <v>4364</v>
      </c>
      <c r="AG2673" s="86">
        <v>1.42485365749E-3</v>
      </c>
    </row>
    <row r="2674" spans="1:33" x14ac:dyDescent="0.35">
      <c r="A2674" s="84">
        <v>61405</v>
      </c>
      <c r="B2674" s="126">
        <v>46112</v>
      </c>
      <c r="C2674" s="84">
        <v>15749</v>
      </c>
      <c r="D2674" s="83" t="s">
        <v>2921</v>
      </c>
      <c r="E2674" s="85">
        <v>51192701</v>
      </c>
      <c r="F2674" s="85">
        <v>28970582</v>
      </c>
      <c r="G2674" s="85">
        <v>1300970</v>
      </c>
      <c r="H2674" s="85">
        <v>0</v>
      </c>
      <c r="I2674" s="85">
        <v>0</v>
      </c>
      <c r="J2674" s="85">
        <v>1362694</v>
      </c>
      <c r="K2674" s="85">
        <v>8429675</v>
      </c>
      <c r="L2674" s="85">
        <v>0</v>
      </c>
      <c r="M2674" s="85">
        <v>0</v>
      </c>
      <c r="N2674" s="85">
        <v>0</v>
      </c>
      <c r="O2674" s="153">
        <v>2197289</v>
      </c>
      <c r="P2674" s="153">
        <v>1059885</v>
      </c>
      <c r="Q2674" s="153">
        <v>12671129</v>
      </c>
      <c r="R2674" s="153">
        <v>1701531</v>
      </c>
      <c r="S2674" s="153">
        <v>247409</v>
      </c>
      <c r="T2674" s="154">
        <v>7.8349461351900004E-3</v>
      </c>
      <c r="U2674" s="154" t="s">
        <v>4364</v>
      </c>
      <c r="V2674" s="154" t="s">
        <v>4364</v>
      </c>
      <c r="W2674" s="86">
        <v>1.419426170106E-2</v>
      </c>
      <c r="X2674" s="86">
        <v>-1.2219797643E-3</v>
      </c>
      <c r="Y2674" s="86">
        <v>9.8498220596999995E-3</v>
      </c>
      <c r="Z2674" s="154" t="s">
        <v>4364</v>
      </c>
      <c r="AA2674" s="86">
        <v>0</v>
      </c>
      <c r="AB2674" s="86">
        <v>0</v>
      </c>
      <c r="AC2674" s="86">
        <v>0</v>
      </c>
      <c r="AD2674" s="86">
        <v>0</v>
      </c>
      <c r="AE2674" s="86" t="s">
        <v>4364</v>
      </c>
      <c r="AF2674" s="86" t="s">
        <v>4364</v>
      </c>
      <c r="AG2674" s="86">
        <v>4.2513472993600003E-3</v>
      </c>
    </row>
    <row r="2675" spans="1:33" x14ac:dyDescent="0.35">
      <c r="A2675" s="84">
        <v>61425</v>
      </c>
      <c r="B2675" s="126">
        <v>46112</v>
      </c>
      <c r="C2675" s="84">
        <v>15766</v>
      </c>
      <c r="D2675" s="83" t="s">
        <v>2922</v>
      </c>
      <c r="E2675" s="85">
        <v>2782929</v>
      </c>
      <c r="F2675" s="85">
        <v>1267106</v>
      </c>
      <c r="G2675" s="85">
        <v>127022</v>
      </c>
      <c r="H2675" s="85">
        <v>0</v>
      </c>
      <c r="I2675" s="85">
        <v>0</v>
      </c>
      <c r="J2675" s="85">
        <v>281794</v>
      </c>
      <c r="K2675" s="85">
        <v>493356</v>
      </c>
      <c r="L2675" s="85">
        <v>0</v>
      </c>
      <c r="M2675" s="85">
        <v>0</v>
      </c>
      <c r="N2675" s="85">
        <v>0</v>
      </c>
      <c r="O2675" s="153">
        <v>150594</v>
      </c>
      <c r="P2675" s="153">
        <v>214340</v>
      </c>
      <c r="Q2675" s="153">
        <v>0</v>
      </c>
      <c r="R2675" s="153">
        <v>0</v>
      </c>
      <c r="S2675" s="153">
        <v>0</v>
      </c>
      <c r="T2675" s="86">
        <v>1.7732513081039999E-2</v>
      </c>
      <c r="U2675" s="154" t="s">
        <v>4364</v>
      </c>
      <c r="V2675" s="86" t="s">
        <v>4364</v>
      </c>
      <c r="W2675" s="86">
        <v>-3.1039845261000001E-3</v>
      </c>
      <c r="X2675" s="86">
        <v>0</v>
      </c>
      <c r="Y2675" s="86">
        <v>-2.2122951662999998E-3</v>
      </c>
      <c r="Z2675" s="154" t="s">
        <v>4364</v>
      </c>
      <c r="AA2675" s="86">
        <v>0</v>
      </c>
      <c r="AB2675" s="86" t="s">
        <v>4364</v>
      </c>
      <c r="AC2675" s="86" t="s">
        <v>4364</v>
      </c>
      <c r="AD2675" s="154" t="s">
        <v>4364</v>
      </c>
      <c r="AE2675" s="154" t="s">
        <v>4364</v>
      </c>
      <c r="AF2675" s="86" t="s">
        <v>4364</v>
      </c>
      <c r="AG2675" s="86">
        <v>5.2698059199000002E-4</v>
      </c>
    </row>
    <row r="2676" spans="1:33" x14ac:dyDescent="0.35">
      <c r="A2676" s="84">
        <v>61447</v>
      </c>
      <c r="B2676" s="126">
        <v>46112</v>
      </c>
      <c r="C2676" s="84">
        <v>15786</v>
      </c>
      <c r="D2676" s="83" t="s">
        <v>2923</v>
      </c>
      <c r="E2676" s="85">
        <v>884882535</v>
      </c>
      <c r="F2676" s="85">
        <v>638643746</v>
      </c>
      <c r="G2676" s="85">
        <v>0</v>
      </c>
      <c r="H2676" s="85">
        <v>0</v>
      </c>
      <c r="I2676" s="85">
        <v>0</v>
      </c>
      <c r="J2676" s="85">
        <v>50397208</v>
      </c>
      <c r="K2676" s="85">
        <v>192127861</v>
      </c>
      <c r="L2676" s="85">
        <v>0</v>
      </c>
      <c r="M2676" s="85">
        <v>75273401</v>
      </c>
      <c r="N2676" s="85">
        <v>14934544</v>
      </c>
      <c r="O2676" s="153">
        <v>20045831</v>
      </c>
      <c r="P2676" s="153">
        <v>145658177</v>
      </c>
      <c r="Q2676" s="153">
        <v>70558418</v>
      </c>
      <c r="R2676" s="153">
        <v>69648306</v>
      </c>
      <c r="S2676" s="153">
        <v>0</v>
      </c>
      <c r="T2676" s="86" t="s">
        <v>4364</v>
      </c>
      <c r="U2676" s="154" t="s">
        <v>4364</v>
      </c>
      <c r="V2676" s="154" t="s">
        <v>4364</v>
      </c>
      <c r="W2676" s="86">
        <v>2.580529314353E-2</v>
      </c>
      <c r="X2676" s="86">
        <v>3.8535904676499999E-3</v>
      </c>
      <c r="Y2676" s="86">
        <v>5.3612017149399999E-3</v>
      </c>
      <c r="Z2676" s="154" t="s">
        <v>4364</v>
      </c>
      <c r="AA2676" s="86">
        <v>1.0516524185300001E-3</v>
      </c>
      <c r="AB2676" s="86">
        <v>8.1417106590000006E-5</v>
      </c>
      <c r="AC2676" s="86">
        <v>2.8071997015999999E-4</v>
      </c>
      <c r="AD2676" s="154">
        <v>0</v>
      </c>
      <c r="AE2676" s="86">
        <v>-9.9998842817999995E-6</v>
      </c>
      <c r="AF2676" s="86">
        <v>2.9010559556000002E-3</v>
      </c>
      <c r="AG2676" s="86">
        <v>3.09870742161E-3</v>
      </c>
    </row>
    <row r="2677" spans="1:33" x14ac:dyDescent="0.35">
      <c r="A2677" s="84">
        <v>61448</v>
      </c>
      <c r="B2677" s="126">
        <v>46112</v>
      </c>
      <c r="C2677" s="84">
        <v>15787</v>
      </c>
      <c r="D2677" s="83" t="s">
        <v>2924</v>
      </c>
      <c r="E2677" s="85">
        <v>1228286</v>
      </c>
      <c r="F2677" s="85">
        <v>877825</v>
      </c>
      <c r="G2677" s="85">
        <v>322822</v>
      </c>
      <c r="H2677" s="85">
        <v>0</v>
      </c>
      <c r="I2677" s="85">
        <v>0</v>
      </c>
      <c r="J2677" s="85">
        <v>73410</v>
      </c>
      <c r="K2677" s="85">
        <v>368145</v>
      </c>
      <c r="L2677" s="85">
        <v>0</v>
      </c>
      <c r="M2677" s="85">
        <v>0</v>
      </c>
      <c r="N2677" s="85">
        <v>0</v>
      </c>
      <c r="O2677" s="153">
        <v>113449</v>
      </c>
      <c r="P2677" s="153">
        <v>0</v>
      </c>
      <c r="Q2677" s="153">
        <v>0</v>
      </c>
      <c r="R2677" s="153">
        <v>0</v>
      </c>
      <c r="S2677" s="153">
        <v>0</v>
      </c>
      <c r="T2677" s="86">
        <v>1.2075192829700001E-3</v>
      </c>
      <c r="U2677" s="154" t="s">
        <v>4364</v>
      </c>
      <c r="V2677" s="154" t="s">
        <v>4364</v>
      </c>
      <c r="W2677" s="86">
        <v>4.3208173209600001E-3</v>
      </c>
      <c r="X2677" s="86">
        <v>0</v>
      </c>
      <c r="Y2677" s="86">
        <v>0</v>
      </c>
      <c r="Z2677" s="154" t="s">
        <v>4364</v>
      </c>
      <c r="AA2677" s="86" t="s">
        <v>4364</v>
      </c>
      <c r="AB2677" s="86" t="s">
        <v>4364</v>
      </c>
      <c r="AC2677" s="86" t="s">
        <v>4364</v>
      </c>
      <c r="AD2677" s="86" t="s">
        <v>4364</v>
      </c>
      <c r="AE2677" s="154" t="s">
        <v>4364</v>
      </c>
      <c r="AF2677" s="154" t="s">
        <v>4364</v>
      </c>
      <c r="AG2677" s="86">
        <v>8.1900211946999996E-4</v>
      </c>
    </row>
    <row r="2678" spans="1:33" x14ac:dyDescent="0.35">
      <c r="A2678" s="84">
        <v>61453</v>
      </c>
      <c r="B2678" s="126">
        <v>46112</v>
      </c>
      <c r="C2678" s="84">
        <v>15792</v>
      </c>
      <c r="D2678" s="83" t="s">
        <v>2925</v>
      </c>
      <c r="E2678" s="85">
        <v>40545254</v>
      </c>
      <c r="F2678" s="85">
        <v>32730228</v>
      </c>
      <c r="G2678" s="85">
        <v>561970</v>
      </c>
      <c r="H2678" s="85">
        <v>0</v>
      </c>
      <c r="I2678" s="85">
        <v>0</v>
      </c>
      <c r="J2678" s="85">
        <v>2690971</v>
      </c>
      <c r="K2678" s="85">
        <v>4583056</v>
      </c>
      <c r="L2678" s="85">
        <v>0</v>
      </c>
      <c r="M2678" s="85">
        <v>213254</v>
      </c>
      <c r="N2678" s="85">
        <v>0</v>
      </c>
      <c r="O2678" s="153">
        <v>103369</v>
      </c>
      <c r="P2678" s="153">
        <v>164688</v>
      </c>
      <c r="Q2678" s="153">
        <v>23883356</v>
      </c>
      <c r="R2678" s="153">
        <v>529564</v>
      </c>
      <c r="S2678" s="153">
        <v>0</v>
      </c>
      <c r="T2678" s="86">
        <v>8.5754210263199997E-3</v>
      </c>
      <c r="U2678" s="154" t="s">
        <v>4364</v>
      </c>
      <c r="V2678" s="154" t="s">
        <v>4364</v>
      </c>
      <c r="W2678" s="86">
        <v>1.86716147898E-3</v>
      </c>
      <c r="X2678" s="86">
        <v>0</v>
      </c>
      <c r="Y2678" s="86">
        <v>6.15166751205E-3</v>
      </c>
      <c r="Z2678" s="154" t="s">
        <v>4364</v>
      </c>
      <c r="AA2678" s="86">
        <v>0</v>
      </c>
      <c r="AB2678" s="86">
        <v>0</v>
      </c>
      <c r="AC2678" s="86">
        <v>0</v>
      </c>
      <c r="AD2678" s="86" t="s">
        <v>4364</v>
      </c>
      <c r="AE2678" s="86">
        <v>0</v>
      </c>
      <c r="AF2678" s="86">
        <v>0</v>
      </c>
      <c r="AG2678" s="86">
        <v>1.0563608901700001E-3</v>
      </c>
    </row>
    <row r="2679" spans="1:33" x14ac:dyDescent="0.35">
      <c r="A2679" s="84">
        <v>61457</v>
      </c>
      <c r="B2679" s="126">
        <v>46112</v>
      </c>
      <c r="C2679" s="84">
        <v>15796</v>
      </c>
      <c r="D2679" s="83" t="s">
        <v>4263</v>
      </c>
      <c r="E2679" s="85">
        <v>189618285</v>
      </c>
      <c r="F2679" s="85">
        <v>142166426</v>
      </c>
      <c r="G2679" s="85">
        <v>1725349</v>
      </c>
      <c r="H2679" s="85">
        <v>0</v>
      </c>
      <c r="I2679" s="85">
        <v>0</v>
      </c>
      <c r="J2679" s="85">
        <v>29428796</v>
      </c>
      <c r="K2679" s="85">
        <v>63784843</v>
      </c>
      <c r="L2679" s="85">
        <v>0</v>
      </c>
      <c r="M2679" s="85">
        <v>0</v>
      </c>
      <c r="N2679" s="85">
        <v>0</v>
      </c>
      <c r="O2679" s="153">
        <v>12467060</v>
      </c>
      <c r="P2679" s="153">
        <v>2536032</v>
      </c>
      <c r="Q2679" s="153">
        <v>23861725</v>
      </c>
      <c r="R2679" s="153">
        <v>8362621</v>
      </c>
      <c r="S2679" s="153">
        <v>0</v>
      </c>
      <c r="T2679" s="154">
        <v>4.6172046212870001E-2</v>
      </c>
      <c r="U2679" s="154" t="s">
        <v>4364</v>
      </c>
      <c r="V2679" s="154" t="s">
        <v>4364</v>
      </c>
      <c r="W2679" s="86">
        <v>4.538179147226E-2</v>
      </c>
      <c r="X2679" s="86">
        <v>5.0824855625699996E-3</v>
      </c>
      <c r="Y2679" s="86">
        <v>2.462782622128E-2</v>
      </c>
      <c r="Z2679" s="154" t="s">
        <v>4364</v>
      </c>
      <c r="AA2679" s="86">
        <v>5.3229683632500004E-3</v>
      </c>
      <c r="AB2679" s="86">
        <v>0</v>
      </c>
      <c r="AC2679" s="154">
        <v>0</v>
      </c>
      <c r="AD2679" s="154" t="s">
        <v>4364</v>
      </c>
      <c r="AE2679" s="154" t="s">
        <v>4364</v>
      </c>
      <c r="AF2679" s="154" t="s">
        <v>4364</v>
      </c>
      <c r="AG2679" s="86">
        <v>1.8362010603010001E-2</v>
      </c>
    </row>
    <row r="2680" spans="1:33" x14ac:dyDescent="0.35">
      <c r="A2680" s="84">
        <v>61474</v>
      </c>
      <c r="B2680" s="126">
        <v>46112</v>
      </c>
      <c r="C2680" s="84">
        <v>15811</v>
      </c>
      <c r="D2680" s="83" t="s">
        <v>2926</v>
      </c>
      <c r="E2680" s="85">
        <v>20111200</v>
      </c>
      <c r="F2680" s="85">
        <v>5923790</v>
      </c>
      <c r="G2680" s="85">
        <v>0</v>
      </c>
      <c r="H2680" s="85">
        <v>0</v>
      </c>
      <c r="I2680" s="85">
        <v>0</v>
      </c>
      <c r="J2680" s="85">
        <v>1175440</v>
      </c>
      <c r="K2680" s="85">
        <v>1027343</v>
      </c>
      <c r="L2680" s="85">
        <v>0</v>
      </c>
      <c r="M2680" s="85">
        <v>0</v>
      </c>
      <c r="N2680" s="85">
        <v>0</v>
      </c>
      <c r="O2680" s="153">
        <v>411092</v>
      </c>
      <c r="P2680" s="153">
        <v>468250</v>
      </c>
      <c r="Q2680" s="153">
        <v>2661774</v>
      </c>
      <c r="R2680" s="153">
        <v>179891</v>
      </c>
      <c r="S2680" s="153">
        <v>0</v>
      </c>
      <c r="T2680" s="86" t="s">
        <v>4364</v>
      </c>
      <c r="U2680" s="154" t="s">
        <v>4364</v>
      </c>
      <c r="V2680" s="154" t="s">
        <v>4364</v>
      </c>
      <c r="W2680" s="86">
        <v>1.080635846525E-2</v>
      </c>
      <c r="X2680" s="86">
        <v>3.06726550087E-3</v>
      </c>
      <c r="Y2680" s="86">
        <v>0</v>
      </c>
      <c r="Z2680" s="154" t="s">
        <v>4364</v>
      </c>
      <c r="AA2680" s="86">
        <v>0</v>
      </c>
      <c r="AB2680" s="86">
        <v>0</v>
      </c>
      <c r="AC2680" s="154">
        <v>0</v>
      </c>
      <c r="AD2680" s="154" t="s">
        <v>4364</v>
      </c>
      <c r="AE2680" s="154" t="s">
        <v>4364</v>
      </c>
      <c r="AF2680" s="154" t="s">
        <v>4364</v>
      </c>
      <c r="AG2680" s="86">
        <v>1.4717998181999999E-3</v>
      </c>
    </row>
    <row r="2681" spans="1:33" x14ac:dyDescent="0.35">
      <c r="A2681" s="84">
        <v>61495</v>
      </c>
      <c r="B2681" s="126">
        <v>46112</v>
      </c>
      <c r="C2681" s="84">
        <v>15831</v>
      </c>
      <c r="D2681" s="83" t="s">
        <v>2927</v>
      </c>
      <c r="E2681" s="85">
        <v>63136609</v>
      </c>
      <c r="F2681" s="85">
        <v>36742416</v>
      </c>
      <c r="G2681" s="85">
        <v>1882319</v>
      </c>
      <c r="H2681" s="85">
        <v>0</v>
      </c>
      <c r="I2681" s="85">
        <v>0</v>
      </c>
      <c r="J2681" s="85">
        <v>241785</v>
      </c>
      <c r="K2681" s="85">
        <v>6335628</v>
      </c>
      <c r="L2681" s="85">
        <v>0</v>
      </c>
      <c r="M2681" s="85">
        <v>0</v>
      </c>
      <c r="N2681" s="85">
        <v>0</v>
      </c>
      <c r="O2681" s="153">
        <v>10584955</v>
      </c>
      <c r="P2681" s="153">
        <v>4891506</v>
      </c>
      <c r="Q2681" s="153">
        <v>7022247</v>
      </c>
      <c r="R2681" s="153">
        <v>5783977</v>
      </c>
      <c r="S2681" s="153">
        <v>0</v>
      </c>
      <c r="T2681" s="86">
        <v>4.5683789668410003E-2</v>
      </c>
      <c r="U2681" s="154" t="s">
        <v>4364</v>
      </c>
      <c r="V2681" s="154" t="s">
        <v>4364</v>
      </c>
      <c r="W2681" s="86">
        <v>4.8990890906999998E-2</v>
      </c>
      <c r="X2681" s="86">
        <v>-2.7982782771E-3</v>
      </c>
      <c r="Y2681" s="86">
        <v>6.1585149577060003E-2</v>
      </c>
      <c r="Z2681" s="154" t="s">
        <v>4364</v>
      </c>
      <c r="AA2681" s="86">
        <v>0</v>
      </c>
      <c r="AB2681" s="86">
        <v>0</v>
      </c>
      <c r="AC2681" s="154">
        <v>5.8243534585800004E-3</v>
      </c>
      <c r="AD2681" s="86" t="s">
        <v>4364</v>
      </c>
      <c r="AE2681" s="154" t="s">
        <v>4364</v>
      </c>
      <c r="AF2681" s="154" t="s">
        <v>4364</v>
      </c>
      <c r="AG2681" s="86">
        <v>3.0823422307019999E-2</v>
      </c>
    </row>
    <row r="2682" spans="1:33" x14ac:dyDescent="0.35">
      <c r="A2682" s="84">
        <v>61515</v>
      </c>
      <c r="B2682" s="126">
        <v>46112</v>
      </c>
      <c r="C2682" s="84">
        <v>15849</v>
      </c>
      <c r="D2682" s="83" t="s">
        <v>2928</v>
      </c>
      <c r="E2682" s="85">
        <v>21231930</v>
      </c>
      <c r="F2682" s="85">
        <v>8172130</v>
      </c>
      <c r="G2682" s="85">
        <v>0</v>
      </c>
      <c r="H2682" s="85">
        <v>0</v>
      </c>
      <c r="I2682" s="85">
        <v>0</v>
      </c>
      <c r="J2682" s="85">
        <v>1965422</v>
      </c>
      <c r="K2682" s="85">
        <v>3755372</v>
      </c>
      <c r="L2682" s="85">
        <v>0</v>
      </c>
      <c r="M2682" s="85">
        <v>0</v>
      </c>
      <c r="N2682" s="85">
        <v>0</v>
      </c>
      <c r="O2682" s="153">
        <v>1519070</v>
      </c>
      <c r="P2682" s="153">
        <v>259724</v>
      </c>
      <c r="Q2682" s="153">
        <v>508056</v>
      </c>
      <c r="R2682" s="153">
        <v>164486</v>
      </c>
      <c r="S2682" s="153">
        <v>0</v>
      </c>
      <c r="T2682" s="86" t="s">
        <v>4364</v>
      </c>
      <c r="U2682" s="154" t="s">
        <v>4364</v>
      </c>
      <c r="V2682" s="154" t="s">
        <v>4364</v>
      </c>
      <c r="W2682" s="86">
        <v>4.12719311525E-3</v>
      </c>
      <c r="X2682" s="86">
        <v>0</v>
      </c>
      <c r="Y2682" s="86">
        <v>9.9814322419000006E-4</v>
      </c>
      <c r="Z2682" s="154" t="s">
        <v>4364</v>
      </c>
      <c r="AA2682" s="86">
        <v>0</v>
      </c>
      <c r="AB2682" s="86">
        <v>0</v>
      </c>
      <c r="AC2682" s="86">
        <v>0</v>
      </c>
      <c r="AD2682" s="86" t="s">
        <v>4364</v>
      </c>
      <c r="AE2682" s="86" t="s">
        <v>4364</v>
      </c>
      <c r="AF2682" s="86" t="s">
        <v>4364</v>
      </c>
      <c r="AG2682" s="86">
        <v>1.2523955605800001E-3</v>
      </c>
    </row>
    <row r="2683" spans="1:33" x14ac:dyDescent="0.35">
      <c r="A2683" s="84">
        <v>61518</v>
      </c>
      <c r="B2683" s="126">
        <v>46112</v>
      </c>
      <c r="C2683" s="84">
        <v>15852</v>
      </c>
      <c r="D2683" s="83" t="s">
        <v>2929</v>
      </c>
      <c r="E2683" s="85">
        <v>3065785</v>
      </c>
      <c r="F2683" s="85">
        <v>1639930</v>
      </c>
      <c r="G2683" s="85">
        <v>0</v>
      </c>
      <c r="H2683" s="85">
        <v>0</v>
      </c>
      <c r="I2683" s="85">
        <v>0</v>
      </c>
      <c r="J2683" s="85">
        <v>397648</v>
      </c>
      <c r="K2683" s="85">
        <v>978016</v>
      </c>
      <c r="L2683" s="85">
        <v>0</v>
      </c>
      <c r="M2683" s="85">
        <v>0</v>
      </c>
      <c r="N2683" s="85">
        <v>0</v>
      </c>
      <c r="O2683" s="153">
        <v>264266</v>
      </c>
      <c r="P2683" s="153">
        <v>0</v>
      </c>
      <c r="Q2683" s="153">
        <v>0</v>
      </c>
      <c r="R2683" s="153">
        <v>0</v>
      </c>
      <c r="S2683" s="153">
        <v>0</v>
      </c>
      <c r="T2683" s="154" t="s">
        <v>4364</v>
      </c>
      <c r="U2683" s="154" t="s">
        <v>4364</v>
      </c>
      <c r="V2683" s="154" t="s">
        <v>4364</v>
      </c>
      <c r="W2683" s="86">
        <v>5.1648278167799998E-3</v>
      </c>
      <c r="X2683" s="86">
        <v>0</v>
      </c>
      <c r="Y2683" s="86">
        <v>0</v>
      </c>
      <c r="Z2683" s="154" t="s">
        <v>4364</v>
      </c>
      <c r="AA2683" s="86" t="s">
        <v>4364</v>
      </c>
      <c r="AB2683" s="86" t="s">
        <v>4364</v>
      </c>
      <c r="AC2683" s="86" t="s">
        <v>4364</v>
      </c>
      <c r="AD2683" s="154" t="s">
        <v>4364</v>
      </c>
      <c r="AE2683" s="154" t="s">
        <v>4364</v>
      </c>
      <c r="AF2683" s="154" t="s">
        <v>4364</v>
      </c>
      <c r="AG2683" s="86">
        <v>5.3728907195000003E-4</v>
      </c>
    </row>
    <row r="2684" spans="1:33" x14ac:dyDescent="0.35">
      <c r="A2684" s="84">
        <v>61525</v>
      </c>
      <c r="B2684" s="126">
        <v>46112</v>
      </c>
      <c r="C2684" s="84">
        <v>15858</v>
      </c>
      <c r="D2684" s="83" t="s">
        <v>2930</v>
      </c>
      <c r="E2684" s="85">
        <v>702031426</v>
      </c>
      <c r="F2684" s="85">
        <v>462793976</v>
      </c>
      <c r="G2684" s="85">
        <v>14936863</v>
      </c>
      <c r="H2684" s="85">
        <v>0</v>
      </c>
      <c r="I2684" s="85">
        <v>189348</v>
      </c>
      <c r="J2684" s="85">
        <v>33424835</v>
      </c>
      <c r="K2684" s="85">
        <v>72188756</v>
      </c>
      <c r="L2684" s="85">
        <v>25508047</v>
      </c>
      <c r="M2684" s="85">
        <v>1676810</v>
      </c>
      <c r="N2684" s="85">
        <v>92510925</v>
      </c>
      <c r="O2684" s="153">
        <v>7628652</v>
      </c>
      <c r="P2684" s="153">
        <v>92909457</v>
      </c>
      <c r="Q2684" s="153">
        <v>62500482</v>
      </c>
      <c r="R2684" s="153">
        <v>59319801</v>
      </c>
      <c r="S2684" s="153">
        <v>0</v>
      </c>
      <c r="T2684" s="86">
        <v>5.3639986978029998E-2</v>
      </c>
      <c r="U2684" s="154" t="s">
        <v>4364</v>
      </c>
      <c r="V2684" s="154">
        <v>-6.5932424697999995E-2</v>
      </c>
      <c r="W2684" s="86">
        <v>4.0877361869940003E-2</v>
      </c>
      <c r="X2684" s="86">
        <v>1.863196103265E-2</v>
      </c>
      <c r="Y2684" s="86">
        <v>3.0085851425579999E-2</v>
      </c>
      <c r="Z2684" s="154">
        <v>4.2264832846100001E-3</v>
      </c>
      <c r="AA2684" s="86">
        <v>3.9953243286699998E-3</v>
      </c>
      <c r="AB2684" s="86">
        <v>0</v>
      </c>
      <c r="AC2684" s="86">
        <v>2.1113677531999999E-4</v>
      </c>
      <c r="AD2684" s="154" t="s">
        <v>4364</v>
      </c>
      <c r="AE2684" s="86">
        <v>0</v>
      </c>
      <c r="AF2684" s="86">
        <v>-2.0272318950000001E-4</v>
      </c>
      <c r="AG2684" s="86">
        <v>1.18643987753E-2</v>
      </c>
    </row>
    <row r="2685" spans="1:33" x14ac:dyDescent="0.35">
      <c r="A2685" s="84">
        <v>61527</v>
      </c>
      <c r="B2685" s="126">
        <v>46112</v>
      </c>
      <c r="C2685" s="84">
        <v>15860</v>
      </c>
      <c r="D2685" s="83" t="s">
        <v>2931</v>
      </c>
      <c r="E2685" s="85">
        <v>307645621</v>
      </c>
      <c r="F2685" s="85">
        <v>263452313</v>
      </c>
      <c r="G2685" s="85">
        <v>0</v>
      </c>
      <c r="H2685" s="85">
        <v>0</v>
      </c>
      <c r="I2685" s="85">
        <v>0</v>
      </c>
      <c r="J2685" s="85">
        <v>56092323</v>
      </c>
      <c r="K2685" s="85">
        <v>47613590</v>
      </c>
      <c r="L2685" s="85">
        <v>0</v>
      </c>
      <c r="M2685" s="85">
        <v>20149552</v>
      </c>
      <c r="N2685" s="85">
        <v>19139190</v>
      </c>
      <c r="O2685" s="153">
        <v>16180953</v>
      </c>
      <c r="P2685" s="153">
        <v>13110874</v>
      </c>
      <c r="Q2685" s="153">
        <v>88063587</v>
      </c>
      <c r="R2685" s="153">
        <v>3102244</v>
      </c>
      <c r="S2685" s="153">
        <v>0</v>
      </c>
      <c r="T2685" s="86" t="s">
        <v>4364</v>
      </c>
      <c r="U2685" s="154" t="s">
        <v>4364</v>
      </c>
      <c r="V2685" s="86" t="s">
        <v>4364</v>
      </c>
      <c r="W2685" s="86">
        <v>3.1716138194200001E-2</v>
      </c>
      <c r="X2685" s="86">
        <v>3.42201695893E-3</v>
      </c>
      <c r="Y2685" s="86">
        <v>9.8624319339099993E-3</v>
      </c>
      <c r="Z2685" s="154" t="s">
        <v>4364</v>
      </c>
      <c r="AA2685" s="86">
        <v>-1.35787181E-5</v>
      </c>
      <c r="AB2685" s="86">
        <v>1.7657256360000001E-4</v>
      </c>
      <c r="AC2685" s="86">
        <v>0</v>
      </c>
      <c r="AD2685" s="86" t="s">
        <v>4364</v>
      </c>
      <c r="AE2685" s="86">
        <v>0</v>
      </c>
      <c r="AF2685" s="86">
        <v>4.5825650166299997E-3</v>
      </c>
      <c r="AG2685" s="86">
        <v>5.18335932455E-3</v>
      </c>
    </row>
    <row r="2686" spans="1:33" x14ac:dyDescent="0.35">
      <c r="A2686" s="84">
        <v>61532</v>
      </c>
      <c r="B2686" s="126">
        <v>46112</v>
      </c>
      <c r="C2686" s="84">
        <v>15865</v>
      </c>
      <c r="D2686" s="83" t="s">
        <v>2932</v>
      </c>
      <c r="E2686" s="85">
        <v>11119979</v>
      </c>
      <c r="F2686" s="85">
        <v>8686832</v>
      </c>
      <c r="G2686" s="85">
        <v>0</v>
      </c>
      <c r="H2686" s="85">
        <v>0</v>
      </c>
      <c r="I2686" s="85">
        <v>0</v>
      </c>
      <c r="J2686" s="85">
        <v>4794163</v>
      </c>
      <c r="K2686" s="85">
        <v>1639742</v>
      </c>
      <c r="L2686" s="85">
        <v>0</v>
      </c>
      <c r="M2686" s="85">
        <v>53329</v>
      </c>
      <c r="N2686" s="85">
        <v>0</v>
      </c>
      <c r="O2686" s="153">
        <v>1345718</v>
      </c>
      <c r="P2686" s="153">
        <v>765670</v>
      </c>
      <c r="Q2686" s="153">
        <v>88210</v>
      </c>
      <c r="R2686" s="153">
        <v>0</v>
      </c>
      <c r="S2686" s="153">
        <v>0</v>
      </c>
      <c r="T2686" s="86" t="s">
        <v>4364</v>
      </c>
      <c r="U2686" s="154" t="s">
        <v>4364</v>
      </c>
      <c r="V2686" s="154" t="s">
        <v>4364</v>
      </c>
      <c r="W2686" s="86">
        <v>8.2015587893400008E-3</v>
      </c>
      <c r="X2686" s="86">
        <v>0</v>
      </c>
      <c r="Y2686" s="86">
        <v>-1.2566430480000001E-4</v>
      </c>
      <c r="Z2686" s="154" t="s">
        <v>4364</v>
      </c>
      <c r="AA2686" s="86">
        <v>0</v>
      </c>
      <c r="AB2686" s="86">
        <v>0</v>
      </c>
      <c r="AC2686" s="86" t="s">
        <v>4364</v>
      </c>
      <c r="AD2686" s="154" t="s">
        <v>4364</v>
      </c>
      <c r="AE2686" s="154">
        <v>0</v>
      </c>
      <c r="AF2686" s="154" t="s">
        <v>4364</v>
      </c>
      <c r="AG2686" s="86">
        <v>1.4199033249800001E-3</v>
      </c>
    </row>
    <row r="2687" spans="1:33" x14ac:dyDescent="0.35">
      <c r="A2687" s="84">
        <v>61540</v>
      </c>
      <c r="B2687" s="126">
        <v>46112</v>
      </c>
      <c r="C2687" s="84">
        <v>15871</v>
      </c>
      <c r="D2687" s="83" t="s">
        <v>4454</v>
      </c>
      <c r="E2687" s="85">
        <v>14363360</v>
      </c>
      <c r="F2687" s="85">
        <v>9182420</v>
      </c>
      <c r="G2687" s="85">
        <v>386811</v>
      </c>
      <c r="H2687" s="85">
        <v>0</v>
      </c>
      <c r="I2687" s="85">
        <v>0</v>
      </c>
      <c r="J2687" s="85">
        <v>3215068</v>
      </c>
      <c r="K2687" s="85">
        <v>3073196</v>
      </c>
      <c r="L2687" s="85">
        <v>0</v>
      </c>
      <c r="M2687" s="85">
        <v>0</v>
      </c>
      <c r="N2687" s="85">
        <v>0</v>
      </c>
      <c r="O2687" s="153">
        <v>1944991</v>
      </c>
      <c r="P2687" s="153">
        <v>562354</v>
      </c>
      <c r="Q2687" s="153">
        <v>0</v>
      </c>
      <c r="R2687" s="153">
        <v>0</v>
      </c>
      <c r="S2687" s="153">
        <v>0</v>
      </c>
      <c r="T2687" s="86">
        <v>0</v>
      </c>
      <c r="U2687" s="154" t="s">
        <v>4364</v>
      </c>
      <c r="V2687" s="154" t="s">
        <v>4364</v>
      </c>
      <c r="W2687" s="86">
        <v>6.6795510365300001E-3</v>
      </c>
      <c r="X2687" s="86">
        <v>0</v>
      </c>
      <c r="Y2687" s="86">
        <v>0</v>
      </c>
      <c r="Z2687" s="154" t="s">
        <v>4364</v>
      </c>
      <c r="AA2687" s="86">
        <v>0</v>
      </c>
      <c r="AB2687" s="86" t="s">
        <v>4364</v>
      </c>
      <c r="AC2687" s="86" t="s">
        <v>4364</v>
      </c>
      <c r="AD2687" s="154" t="s">
        <v>4364</v>
      </c>
      <c r="AE2687" s="154" t="s">
        <v>4364</v>
      </c>
      <c r="AF2687" s="154" t="s">
        <v>4364</v>
      </c>
      <c r="AG2687" s="86">
        <v>1.8161119348900001E-3</v>
      </c>
    </row>
    <row r="2688" spans="1:33" x14ac:dyDescent="0.35">
      <c r="A2688" s="84">
        <v>61559</v>
      </c>
      <c r="B2688" s="126">
        <v>46112</v>
      </c>
      <c r="C2688" s="84">
        <v>15888</v>
      </c>
      <c r="D2688" s="83" t="s">
        <v>2933</v>
      </c>
      <c r="E2688" s="85">
        <v>5525399</v>
      </c>
      <c r="F2688" s="85">
        <v>2160826</v>
      </c>
      <c r="G2688" s="85">
        <v>0</v>
      </c>
      <c r="H2688" s="85">
        <v>0</v>
      </c>
      <c r="I2688" s="85">
        <v>0</v>
      </c>
      <c r="J2688" s="85">
        <v>421758</v>
      </c>
      <c r="K2688" s="85">
        <v>759706</v>
      </c>
      <c r="L2688" s="85">
        <v>0</v>
      </c>
      <c r="M2688" s="85">
        <v>0</v>
      </c>
      <c r="N2688" s="85">
        <v>0</v>
      </c>
      <c r="O2688" s="153">
        <v>845261</v>
      </c>
      <c r="P2688" s="153">
        <v>134102</v>
      </c>
      <c r="Q2688" s="153">
        <v>0</v>
      </c>
      <c r="R2688" s="153">
        <v>0</v>
      </c>
      <c r="S2688" s="153">
        <v>0</v>
      </c>
      <c r="T2688" s="86" t="s">
        <v>4364</v>
      </c>
      <c r="U2688" s="154" t="s">
        <v>4364</v>
      </c>
      <c r="V2688" s="154" t="s">
        <v>4364</v>
      </c>
      <c r="W2688" s="86">
        <v>1.942577771238E-2</v>
      </c>
      <c r="X2688" s="86">
        <v>0</v>
      </c>
      <c r="Y2688" s="86">
        <v>1.9133039942E-3</v>
      </c>
      <c r="Z2688" s="154" t="s">
        <v>4364</v>
      </c>
      <c r="AA2688" s="86">
        <v>0</v>
      </c>
      <c r="AB2688" s="86" t="s">
        <v>4364</v>
      </c>
      <c r="AC2688" s="86" t="s">
        <v>4364</v>
      </c>
      <c r="AD2688" s="86" t="s">
        <v>4364</v>
      </c>
      <c r="AE2688" s="86" t="s">
        <v>4364</v>
      </c>
      <c r="AF2688" s="86" t="s">
        <v>4364</v>
      </c>
      <c r="AG2688" s="86">
        <v>7.4936401383800004E-3</v>
      </c>
    </row>
    <row r="2689" spans="1:33" x14ac:dyDescent="0.35">
      <c r="A2689" s="84">
        <v>61560</v>
      </c>
      <c r="B2689" s="126">
        <v>46112</v>
      </c>
      <c r="C2689" s="84">
        <v>15889</v>
      </c>
      <c r="D2689" s="83" t="s">
        <v>2934</v>
      </c>
      <c r="E2689" s="85">
        <v>10514149</v>
      </c>
      <c r="F2689" s="85">
        <v>6713712</v>
      </c>
      <c r="G2689" s="85">
        <v>0</v>
      </c>
      <c r="H2689" s="85">
        <v>0</v>
      </c>
      <c r="I2689" s="85">
        <v>0</v>
      </c>
      <c r="J2689" s="85">
        <v>1324873</v>
      </c>
      <c r="K2689" s="85">
        <v>1777746</v>
      </c>
      <c r="L2689" s="85">
        <v>0</v>
      </c>
      <c r="M2689" s="85">
        <v>0</v>
      </c>
      <c r="N2689" s="85">
        <v>0</v>
      </c>
      <c r="O2689" s="153">
        <v>3474141</v>
      </c>
      <c r="P2689" s="153">
        <v>136952</v>
      </c>
      <c r="Q2689" s="153">
        <v>0</v>
      </c>
      <c r="R2689" s="153">
        <v>0</v>
      </c>
      <c r="S2689" s="153">
        <v>0</v>
      </c>
      <c r="T2689" s="86" t="s">
        <v>4364</v>
      </c>
      <c r="U2689" s="154" t="s">
        <v>4364</v>
      </c>
      <c r="V2689" s="154" t="s">
        <v>4364</v>
      </c>
      <c r="W2689" s="86">
        <v>4.1006334777799998E-3</v>
      </c>
      <c r="X2689" s="86">
        <v>0</v>
      </c>
      <c r="Y2689" s="86">
        <v>2.4051241838899998E-3</v>
      </c>
      <c r="Z2689" s="154" t="s">
        <v>4364</v>
      </c>
      <c r="AA2689" s="86">
        <v>0</v>
      </c>
      <c r="AB2689" s="86" t="s">
        <v>4364</v>
      </c>
      <c r="AC2689" s="86" t="s">
        <v>4364</v>
      </c>
      <c r="AD2689" s="154" t="s">
        <v>4364</v>
      </c>
      <c r="AE2689" s="86" t="s">
        <v>4364</v>
      </c>
      <c r="AF2689" s="154" t="s">
        <v>4364</v>
      </c>
      <c r="AG2689" s="86">
        <v>2.75251829923E-3</v>
      </c>
    </row>
    <row r="2690" spans="1:33" x14ac:dyDescent="0.35">
      <c r="A2690" s="84">
        <v>61566</v>
      </c>
      <c r="B2690" s="126">
        <v>46112</v>
      </c>
      <c r="C2690" s="84">
        <v>15895</v>
      </c>
      <c r="D2690" s="83" t="s">
        <v>2935</v>
      </c>
      <c r="E2690" s="85">
        <v>504703</v>
      </c>
      <c r="F2690" s="85">
        <v>100239</v>
      </c>
      <c r="G2690" s="85">
        <v>0</v>
      </c>
      <c r="H2690" s="85">
        <v>0</v>
      </c>
      <c r="I2690" s="85">
        <v>0</v>
      </c>
      <c r="J2690" s="85">
        <v>35054</v>
      </c>
      <c r="K2690" s="85">
        <v>43522</v>
      </c>
      <c r="L2690" s="85">
        <v>0</v>
      </c>
      <c r="M2690" s="85">
        <v>0</v>
      </c>
      <c r="N2690" s="85">
        <v>0</v>
      </c>
      <c r="O2690" s="153">
        <v>21663</v>
      </c>
      <c r="P2690" s="153">
        <v>0</v>
      </c>
      <c r="Q2690" s="153">
        <v>0</v>
      </c>
      <c r="R2690" s="153">
        <v>0</v>
      </c>
      <c r="S2690" s="153">
        <v>0</v>
      </c>
      <c r="T2690" s="86" t="s">
        <v>4364</v>
      </c>
      <c r="U2690" s="154" t="s">
        <v>4364</v>
      </c>
      <c r="V2690" s="154" t="s">
        <v>4364</v>
      </c>
      <c r="W2690" s="86">
        <v>2.643524311668E-2</v>
      </c>
      <c r="X2690" s="86">
        <v>0</v>
      </c>
      <c r="Y2690" s="86">
        <v>4.938597649544E-2</v>
      </c>
      <c r="Z2690" s="154" t="s">
        <v>4364</v>
      </c>
      <c r="AA2690" s="86">
        <v>0</v>
      </c>
      <c r="AB2690" s="154" t="s">
        <v>4364</v>
      </c>
      <c r="AC2690" s="86" t="s">
        <v>4364</v>
      </c>
      <c r="AD2690" s="154" t="s">
        <v>4364</v>
      </c>
      <c r="AE2690" s="154" t="s">
        <v>4364</v>
      </c>
      <c r="AF2690" s="154" t="s">
        <v>4364</v>
      </c>
      <c r="AG2690" s="86">
        <v>2.9433082051400002E-2</v>
      </c>
    </row>
    <row r="2691" spans="1:33" x14ac:dyDescent="0.35">
      <c r="A2691" s="84">
        <v>61604</v>
      </c>
      <c r="B2691" s="126">
        <v>46112</v>
      </c>
      <c r="C2691" s="84">
        <v>15929</v>
      </c>
      <c r="D2691" s="83" t="s">
        <v>2936</v>
      </c>
      <c r="E2691" s="85">
        <v>176613198</v>
      </c>
      <c r="F2691" s="85">
        <v>128324535</v>
      </c>
      <c r="G2691" s="85">
        <v>2824873</v>
      </c>
      <c r="H2691" s="85">
        <v>0</v>
      </c>
      <c r="I2691" s="85">
        <v>0</v>
      </c>
      <c r="J2691" s="85">
        <v>13322240</v>
      </c>
      <c r="K2691" s="85">
        <v>50043358</v>
      </c>
      <c r="L2691" s="85">
        <v>0</v>
      </c>
      <c r="M2691" s="85">
        <v>0</v>
      </c>
      <c r="N2691" s="85">
        <v>0</v>
      </c>
      <c r="O2691" s="153">
        <v>7655589</v>
      </c>
      <c r="P2691" s="153">
        <v>2106104</v>
      </c>
      <c r="Q2691" s="153">
        <v>39992281</v>
      </c>
      <c r="R2691" s="153">
        <v>12380090</v>
      </c>
      <c r="S2691" s="153">
        <v>0</v>
      </c>
      <c r="T2691" s="154">
        <v>2.676961726181E-2</v>
      </c>
      <c r="U2691" s="154" t="s">
        <v>4364</v>
      </c>
      <c r="V2691" s="154" t="s">
        <v>4364</v>
      </c>
      <c r="W2691" s="86">
        <v>2.0539399099670001E-2</v>
      </c>
      <c r="X2691" s="86">
        <v>3.1931848091700001E-3</v>
      </c>
      <c r="Y2691" s="86">
        <v>2.76723161432E-3</v>
      </c>
      <c r="Z2691" s="154" t="s">
        <v>4364</v>
      </c>
      <c r="AA2691" s="86">
        <v>0</v>
      </c>
      <c r="AB2691" s="154">
        <v>0</v>
      </c>
      <c r="AC2691" s="154">
        <v>0</v>
      </c>
      <c r="AD2691" s="154" t="s">
        <v>4364</v>
      </c>
      <c r="AE2691" s="154" t="s">
        <v>4364</v>
      </c>
      <c r="AF2691" s="154" t="s">
        <v>4364</v>
      </c>
      <c r="AG2691" s="86">
        <v>3.27177546247E-3</v>
      </c>
    </row>
    <row r="2692" spans="1:33" x14ac:dyDescent="0.35">
      <c r="A2692" s="84">
        <v>61619</v>
      </c>
      <c r="B2692" s="126">
        <v>46112</v>
      </c>
      <c r="C2692" s="84">
        <v>15941</v>
      </c>
      <c r="D2692" s="83" t="s">
        <v>4393</v>
      </c>
      <c r="E2692" s="85">
        <v>139894725</v>
      </c>
      <c r="F2692" s="85">
        <v>82511826</v>
      </c>
      <c r="G2692" s="85">
        <v>3785168</v>
      </c>
      <c r="H2692" s="85">
        <v>0</v>
      </c>
      <c r="I2692" s="85">
        <v>0</v>
      </c>
      <c r="J2692" s="85">
        <v>2758198</v>
      </c>
      <c r="K2692" s="85">
        <v>22885888</v>
      </c>
      <c r="L2692" s="85">
        <v>0</v>
      </c>
      <c r="M2692" s="85">
        <v>3862518</v>
      </c>
      <c r="N2692" s="85">
        <v>0</v>
      </c>
      <c r="O2692" s="153">
        <v>4085612</v>
      </c>
      <c r="P2692" s="153">
        <v>3435308</v>
      </c>
      <c r="Q2692" s="153">
        <v>35737058</v>
      </c>
      <c r="R2692" s="153">
        <v>5845754</v>
      </c>
      <c r="S2692" s="153">
        <v>116322</v>
      </c>
      <c r="T2692" s="86">
        <v>1.2881170974960001E-2</v>
      </c>
      <c r="U2692" s="154" t="s">
        <v>4364</v>
      </c>
      <c r="V2692" s="86" t="s">
        <v>4364</v>
      </c>
      <c r="W2692" s="86">
        <v>2.165938886122E-2</v>
      </c>
      <c r="X2692" s="86">
        <v>-8.7702937399999998E-5</v>
      </c>
      <c r="Y2692" s="86">
        <v>2.7471640327099999E-3</v>
      </c>
      <c r="Z2692" s="154" t="s">
        <v>4364</v>
      </c>
      <c r="AA2692" s="86">
        <v>3.3432208542100001E-3</v>
      </c>
      <c r="AB2692" s="86">
        <v>6.6841676800000001E-5</v>
      </c>
      <c r="AC2692" s="86">
        <v>0</v>
      </c>
      <c r="AD2692" s="154">
        <v>0</v>
      </c>
      <c r="AE2692" s="86">
        <v>0</v>
      </c>
      <c r="AF2692" s="154">
        <v>0</v>
      </c>
      <c r="AG2692" s="86">
        <v>2.4861620297100002E-3</v>
      </c>
    </row>
    <row r="2693" spans="1:33" x14ac:dyDescent="0.35">
      <c r="A2693" s="84">
        <v>61620</v>
      </c>
      <c r="B2693" s="126">
        <v>46112</v>
      </c>
      <c r="C2693" s="84">
        <v>15942</v>
      </c>
      <c r="D2693" s="83" t="s">
        <v>2937</v>
      </c>
      <c r="E2693" s="85">
        <v>44896563</v>
      </c>
      <c r="F2693" s="85">
        <v>26377741</v>
      </c>
      <c r="G2693" s="85">
        <v>0</v>
      </c>
      <c r="H2693" s="85">
        <v>0</v>
      </c>
      <c r="I2693" s="85">
        <v>0</v>
      </c>
      <c r="J2693" s="85">
        <v>5089385</v>
      </c>
      <c r="K2693" s="85">
        <v>9604544</v>
      </c>
      <c r="L2693" s="85">
        <v>0</v>
      </c>
      <c r="M2693" s="85">
        <v>0</v>
      </c>
      <c r="N2693" s="85">
        <v>0</v>
      </c>
      <c r="O2693" s="153">
        <v>321582</v>
      </c>
      <c r="P2693" s="153">
        <v>1830072</v>
      </c>
      <c r="Q2693" s="153">
        <v>4884890</v>
      </c>
      <c r="R2693" s="153">
        <v>4647268</v>
      </c>
      <c r="S2693" s="153">
        <v>0</v>
      </c>
      <c r="T2693" s="86" t="s">
        <v>4364</v>
      </c>
      <c r="U2693" s="154" t="s">
        <v>4364</v>
      </c>
      <c r="V2693" s="154" t="s">
        <v>4364</v>
      </c>
      <c r="W2693" s="86">
        <v>-3.3424795404000001E-3</v>
      </c>
      <c r="X2693" s="86">
        <v>0</v>
      </c>
      <c r="Y2693" s="86">
        <v>0</v>
      </c>
      <c r="Z2693" s="154" t="s">
        <v>4364</v>
      </c>
      <c r="AA2693" s="86">
        <v>0</v>
      </c>
      <c r="AB2693" s="86">
        <v>0</v>
      </c>
      <c r="AC2693" s="86">
        <v>0</v>
      </c>
      <c r="AD2693" s="154" t="s">
        <v>4364</v>
      </c>
      <c r="AE2693" s="86" t="s">
        <v>4364</v>
      </c>
      <c r="AF2693" s="86" t="s">
        <v>4364</v>
      </c>
      <c r="AG2693" s="86">
        <v>-5.1945405300000001E-5</v>
      </c>
    </row>
    <row r="2694" spans="1:33" x14ac:dyDescent="0.35">
      <c r="A2694" s="84">
        <v>61624</v>
      </c>
      <c r="B2694" s="126">
        <v>46112</v>
      </c>
      <c r="C2694" s="84">
        <v>15946</v>
      </c>
      <c r="D2694" s="83" t="s">
        <v>4264</v>
      </c>
      <c r="E2694" s="85">
        <v>284909300</v>
      </c>
      <c r="F2694" s="85">
        <v>170234647</v>
      </c>
      <c r="G2694" s="85">
        <v>866349</v>
      </c>
      <c r="H2694" s="85">
        <v>0</v>
      </c>
      <c r="I2694" s="85">
        <v>535559</v>
      </c>
      <c r="J2694" s="85">
        <v>3667946</v>
      </c>
      <c r="K2694" s="85">
        <v>14795021</v>
      </c>
      <c r="L2694" s="85">
        <v>0</v>
      </c>
      <c r="M2694" s="85">
        <v>56008612</v>
      </c>
      <c r="N2694" s="85">
        <v>58535081</v>
      </c>
      <c r="O2694" s="153">
        <v>1599527</v>
      </c>
      <c r="P2694" s="153">
        <v>11785054</v>
      </c>
      <c r="Q2694" s="153">
        <v>21031497</v>
      </c>
      <c r="R2694" s="153">
        <v>895106</v>
      </c>
      <c r="S2694" s="153">
        <v>514895</v>
      </c>
      <c r="T2694" s="86">
        <v>1.187142030432E-2</v>
      </c>
      <c r="U2694" s="154" t="s">
        <v>4364</v>
      </c>
      <c r="V2694" s="154">
        <v>0</v>
      </c>
      <c r="W2694" s="86">
        <v>2.537476402197E-2</v>
      </c>
      <c r="X2694" s="86">
        <v>0</v>
      </c>
      <c r="Y2694" s="86">
        <v>1.6183763272600001E-3</v>
      </c>
      <c r="Z2694" s="86" t="s">
        <v>4364</v>
      </c>
      <c r="AA2694" s="86">
        <v>4.16388310543E-3</v>
      </c>
      <c r="AB2694" s="86">
        <v>3.0589231134E-4</v>
      </c>
      <c r="AC2694" s="86">
        <v>0</v>
      </c>
      <c r="AD2694" s="154">
        <v>0</v>
      </c>
      <c r="AE2694" s="86">
        <v>0</v>
      </c>
      <c r="AF2694" s="86">
        <v>3.53013994758E-3</v>
      </c>
      <c r="AG2694" s="86">
        <v>2.0095311250200002E-3</v>
      </c>
    </row>
    <row r="2695" spans="1:33" x14ac:dyDescent="0.35">
      <c r="A2695" s="84">
        <v>61631</v>
      </c>
      <c r="B2695" s="126">
        <v>46112</v>
      </c>
      <c r="C2695" s="84">
        <v>15953</v>
      </c>
      <c r="D2695" s="83" t="s">
        <v>2938</v>
      </c>
      <c r="E2695" s="85">
        <v>26374914</v>
      </c>
      <c r="F2695" s="85">
        <v>23441210</v>
      </c>
      <c r="G2695" s="85">
        <v>614224</v>
      </c>
      <c r="H2695" s="85">
        <v>0</v>
      </c>
      <c r="I2695" s="85">
        <v>0</v>
      </c>
      <c r="J2695" s="85">
        <v>180736</v>
      </c>
      <c r="K2695" s="85">
        <v>3449611</v>
      </c>
      <c r="L2695" s="85">
        <v>0</v>
      </c>
      <c r="M2695" s="85">
        <v>334596</v>
      </c>
      <c r="N2695" s="85">
        <v>0</v>
      </c>
      <c r="O2695" s="153">
        <v>1878392</v>
      </c>
      <c r="P2695" s="153">
        <v>618946</v>
      </c>
      <c r="Q2695" s="153">
        <v>12738361</v>
      </c>
      <c r="R2695" s="153">
        <v>3626344</v>
      </c>
      <c r="S2695" s="153">
        <v>0</v>
      </c>
      <c r="T2695" s="86">
        <v>2.6304403236400001E-2</v>
      </c>
      <c r="U2695" s="154" t="s">
        <v>4364</v>
      </c>
      <c r="V2695" s="154" t="s">
        <v>4364</v>
      </c>
      <c r="W2695" s="86">
        <v>5.6186335317250001E-2</v>
      </c>
      <c r="X2695" s="86">
        <v>9.4288145311999996E-3</v>
      </c>
      <c r="Y2695" s="86">
        <v>1.817283944505E-2</v>
      </c>
      <c r="Z2695" s="154" t="s">
        <v>4364</v>
      </c>
      <c r="AA2695" s="86">
        <v>3.4577429379999999E-3</v>
      </c>
      <c r="AB2695" s="86">
        <v>2.816012711E-5</v>
      </c>
      <c r="AC2695" s="86">
        <v>0</v>
      </c>
      <c r="AD2695" s="154" t="s">
        <v>4364</v>
      </c>
      <c r="AE2695" s="154">
        <v>0</v>
      </c>
      <c r="AF2695" s="154">
        <v>0.18151678245944</v>
      </c>
      <c r="AG2695" s="86">
        <v>9.3796443891100006E-3</v>
      </c>
    </row>
    <row r="2696" spans="1:33" x14ac:dyDescent="0.35">
      <c r="A2696" s="84">
        <v>61633</v>
      </c>
      <c r="B2696" s="126">
        <v>46112</v>
      </c>
      <c r="C2696" s="84">
        <v>15955</v>
      </c>
      <c r="D2696" s="83" t="s">
        <v>2939</v>
      </c>
      <c r="E2696" s="85">
        <v>164964589</v>
      </c>
      <c r="F2696" s="85">
        <v>94853783</v>
      </c>
      <c r="G2696" s="85">
        <v>4156162</v>
      </c>
      <c r="H2696" s="85">
        <v>0</v>
      </c>
      <c r="I2696" s="85">
        <v>0</v>
      </c>
      <c r="J2696" s="85">
        <v>5591031</v>
      </c>
      <c r="K2696" s="85">
        <v>42123573</v>
      </c>
      <c r="L2696" s="85">
        <v>0</v>
      </c>
      <c r="M2696" s="85">
        <v>3098621</v>
      </c>
      <c r="N2696" s="85">
        <v>0</v>
      </c>
      <c r="O2696" s="153">
        <v>1589838</v>
      </c>
      <c r="P2696" s="153">
        <v>8893885</v>
      </c>
      <c r="Q2696" s="153">
        <v>26116012</v>
      </c>
      <c r="R2696" s="153">
        <v>3284661</v>
      </c>
      <c r="S2696" s="153">
        <v>0</v>
      </c>
      <c r="T2696" s="154">
        <v>8.8268182934799991E-3</v>
      </c>
      <c r="U2696" s="154" t="s">
        <v>4364</v>
      </c>
      <c r="V2696" s="154" t="s">
        <v>4364</v>
      </c>
      <c r="W2696" s="86">
        <v>1.749356454256E-2</v>
      </c>
      <c r="X2696" s="86">
        <v>0</v>
      </c>
      <c r="Y2696" s="86">
        <v>3.7883044309499998E-3</v>
      </c>
      <c r="Z2696" s="154" t="s">
        <v>4364</v>
      </c>
      <c r="AA2696" s="86">
        <v>4.4154789809000002E-4</v>
      </c>
      <c r="AB2696" s="154">
        <v>0</v>
      </c>
      <c r="AC2696" s="154">
        <v>0</v>
      </c>
      <c r="AD2696" s="154" t="s">
        <v>4364</v>
      </c>
      <c r="AE2696" s="154">
        <v>9.6346554481399997E-3</v>
      </c>
      <c r="AF2696" s="154" t="s">
        <v>4364</v>
      </c>
      <c r="AG2696" s="86">
        <v>2.7590535518399999E-3</v>
      </c>
    </row>
    <row r="2697" spans="1:33" x14ac:dyDescent="0.35">
      <c r="A2697" s="84">
        <v>61636</v>
      </c>
      <c r="B2697" s="126">
        <v>46112</v>
      </c>
      <c r="C2697" s="84">
        <v>15958</v>
      </c>
      <c r="D2697" s="83" t="s">
        <v>2940</v>
      </c>
      <c r="E2697" s="85">
        <v>44613292</v>
      </c>
      <c r="F2697" s="85">
        <v>15405167</v>
      </c>
      <c r="G2697" s="85">
        <v>1611137</v>
      </c>
      <c r="H2697" s="85">
        <v>0</v>
      </c>
      <c r="I2697" s="85">
        <v>0</v>
      </c>
      <c r="J2697" s="85">
        <v>1387716</v>
      </c>
      <c r="K2697" s="85">
        <v>3120321</v>
      </c>
      <c r="L2697" s="85">
        <v>0</v>
      </c>
      <c r="M2697" s="85">
        <v>0</v>
      </c>
      <c r="N2697" s="85">
        <v>0</v>
      </c>
      <c r="O2697" s="153">
        <v>873786</v>
      </c>
      <c r="P2697" s="153">
        <v>6021</v>
      </c>
      <c r="Q2697" s="153">
        <v>1531542</v>
      </c>
      <c r="R2697" s="153">
        <v>6874644</v>
      </c>
      <c r="S2697" s="153">
        <v>0</v>
      </c>
      <c r="T2697" s="86">
        <v>3.6817798403799999E-2</v>
      </c>
      <c r="U2697" s="154" t="s">
        <v>4364</v>
      </c>
      <c r="V2697" s="154" t="s">
        <v>4364</v>
      </c>
      <c r="W2697" s="86">
        <v>8.2873325438460002E-2</v>
      </c>
      <c r="X2697" s="86">
        <v>4.7554973315500002E-3</v>
      </c>
      <c r="Y2697" s="86">
        <v>7.7582782569499999E-3</v>
      </c>
      <c r="Z2697" s="154" t="s">
        <v>4364</v>
      </c>
      <c r="AA2697" s="86">
        <v>9.4887983266500001E-3</v>
      </c>
      <c r="AB2697" s="86">
        <v>-8.9985553285999997E-3</v>
      </c>
      <c r="AC2697" s="86">
        <v>4.4046890556599999E-3</v>
      </c>
      <c r="AD2697" s="86" t="s">
        <v>4364</v>
      </c>
      <c r="AE2697" s="154" t="s">
        <v>4364</v>
      </c>
      <c r="AF2697" s="154" t="s">
        <v>4364</v>
      </c>
      <c r="AG2697" s="86">
        <v>1.2753665207199999E-2</v>
      </c>
    </row>
    <row r="2698" spans="1:33" x14ac:dyDescent="0.35">
      <c r="A2698" s="84">
        <v>61637</v>
      </c>
      <c r="B2698" s="126">
        <v>46112</v>
      </c>
      <c r="C2698" s="84">
        <v>15959</v>
      </c>
      <c r="D2698" s="83" t="s">
        <v>2736</v>
      </c>
      <c r="E2698" s="85">
        <v>889582855</v>
      </c>
      <c r="F2698" s="85">
        <v>676508136</v>
      </c>
      <c r="G2698" s="85">
        <v>8935336</v>
      </c>
      <c r="H2698" s="85">
        <v>0</v>
      </c>
      <c r="I2698" s="85">
        <v>0</v>
      </c>
      <c r="J2698" s="85">
        <v>16233394</v>
      </c>
      <c r="K2698" s="85">
        <v>57028739</v>
      </c>
      <c r="L2698" s="85">
        <v>0</v>
      </c>
      <c r="M2698" s="85">
        <v>243870483</v>
      </c>
      <c r="N2698" s="85">
        <v>74373269</v>
      </c>
      <c r="O2698" s="153">
        <v>6275024</v>
      </c>
      <c r="P2698" s="153">
        <v>40317632</v>
      </c>
      <c r="Q2698" s="153">
        <v>170954210</v>
      </c>
      <c r="R2698" s="153">
        <v>56461156</v>
      </c>
      <c r="S2698" s="153">
        <v>2058893</v>
      </c>
      <c r="T2698" s="154">
        <v>1.496570356286E-2</v>
      </c>
      <c r="U2698" s="154" t="s">
        <v>4364</v>
      </c>
      <c r="V2698" s="154" t="s">
        <v>4364</v>
      </c>
      <c r="W2698" s="86">
        <v>1.6445942185729999E-2</v>
      </c>
      <c r="X2698" s="86">
        <v>3.5833303766000002E-4</v>
      </c>
      <c r="Y2698" s="86">
        <v>2.6915416963899999E-3</v>
      </c>
      <c r="Z2698" s="154" t="s">
        <v>4364</v>
      </c>
      <c r="AA2698" s="86">
        <v>9.9213640002E-4</v>
      </c>
      <c r="AB2698" s="86">
        <v>1.2994732104E-4</v>
      </c>
      <c r="AC2698" s="86">
        <v>7.2997373109000003E-4</v>
      </c>
      <c r="AD2698" s="154">
        <v>0</v>
      </c>
      <c r="AE2698" s="154">
        <v>2.6489994156000002E-4</v>
      </c>
      <c r="AF2698" s="154">
        <v>3.7955974436860003E-2</v>
      </c>
      <c r="AG2698" s="86">
        <v>4.3767903826600002E-3</v>
      </c>
    </row>
    <row r="2699" spans="1:33" x14ac:dyDescent="0.35">
      <c r="A2699" s="84">
        <v>61638</v>
      </c>
      <c r="B2699" s="126">
        <v>46112</v>
      </c>
      <c r="C2699" s="84">
        <v>15960</v>
      </c>
      <c r="D2699" s="83" t="s">
        <v>2941</v>
      </c>
      <c r="E2699" s="85">
        <v>80413086</v>
      </c>
      <c r="F2699" s="85">
        <v>60871257</v>
      </c>
      <c r="G2699" s="85">
        <v>1787028</v>
      </c>
      <c r="H2699" s="85">
        <v>0</v>
      </c>
      <c r="I2699" s="85">
        <v>0</v>
      </c>
      <c r="J2699" s="85">
        <v>3511423</v>
      </c>
      <c r="K2699" s="85">
        <v>14981988</v>
      </c>
      <c r="L2699" s="85">
        <v>0</v>
      </c>
      <c r="M2699" s="85">
        <v>0</v>
      </c>
      <c r="N2699" s="85">
        <v>0</v>
      </c>
      <c r="O2699" s="153">
        <v>2137152</v>
      </c>
      <c r="P2699" s="153">
        <v>3693738</v>
      </c>
      <c r="Q2699" s="153">
        <v>31985003</v>
      </c>
      <c r="R2699" s="153">
        <v>2774925</v>
      </c>
      <c r="S2699" s="153">
        <v>0</v>
      </c>
      <c r="T2699" s="86">
        <v>1.305355191936E-2</v>
      </c>
      <c r="U2699" s="154" t="s">
        <v>4364</v>
      </c>
      <c r="V2699" s="86" t="s">
        <v>4364</v>
      </c>
      <c r="W2699" s="86">
        <v>8.7482307027300001E-3</v>
      </c>
      <c r="X2699" s="86">
        <v>-7.2673898373999998E-6</v>
      </c>
      <c r="Y2699" s="86">
        <v>8.8903410740699997E-3</v>
      </c>
      <c r="Z2699" s="154" t="s">
        <v>4364</v>
      </c>
      <c r="AA2699" s="86">
        <v>8.6316028600500003E-3</v>
      </c>
      <c r="AB2699" s="86">
        <v>8.2861783330000005E-5</v>
      </c>
      <c r="AC2699" s="86">
        <v>0</v>
      </c>
      <c r="AD2699" s="86" t="s">
        <v>4364</v>
      </c>
      <c r="AE2699" s="154" t="s">
        <v>4364</v>
      </c>
      <c r="AF2699" s="154" t="s">
        <v>4364</v>
      </c>
      <c r="AG2699" s="86">
        <v>3.8381995319300001E-3</v>
      </c>
    </row>
    <row r="2700" spans="1:33" x14ac:dyDescent="0.35">
      <c r="A2700" s="84">
        <v>61643</v>
      </c>
      <c r="B2700" s="126">
        <v>46112</v>
      </c>
      <c r="C2700" s="84">
        <v>15965</v>
      </c>
      <c r="D2700" s="83" t="s">
        <v>2942</v>
      </c>
      <c r="E2700" s="85">
        <v>37983687</v>
      </c>
      <c r="F2700" s="85">
        <v>17836758</v>
      </c>
      <c r="G2700" s="85">
        <v>471023</v>
      </c>
      <c r="H2700" s="85">
        <v>0</v>
      </c>
      <c r="I2700" s="85">
        <v>2922931</v>
      </c>
      <c r="J2700" s="85">
        <v>1057392</v>
      </c>
      <c r="K2700" s="85">
        <v>3643118</v>
      </c>
      <c r="L2700" s="85">
        <v>0</v>
      </c>
      <c r="M2700" s="85">
        <v>0</v>
      </c>
      <c r="N2700" s="85">
        <v>0</v>
      </c>
      <c r="O2700" s="153">
        <v>555727</v>
      </c>
      <c r="P2700" s="153">
        <v>34919</v>
      </c>
      <c r="Q2700" s="153">
        <v>7342404</v>
      </c>
      <c r="R2700" s="153">
        <v>1809244</v>
      </c>
      <c r="S2700" s="153">
        <v>0</v>
      </c>
      <c r="T2700" s="86">
        <v>4.5024213189020001E-2</v>
      </c>
      <c r="U2700" s="154" t="s">
        <v>4364</v>
      </c>
      <c r="V2700" s="154">
        <v>1.1619372748090001E-2</v>
      </c>
      <c r="W2700" s="86">
        <v>1.0674403203479999E-2</v>
      </c>
      <c r="X2700" s="86">
        <v>0</v>
      </c>
      <c r="Y2700" s="86">
        <v>5.7790504210899997E-3</v>
      </c>
      <c r="Z2700" s="154" t="s">
        <v>4364</v>
      </c>
      <c r="AA2700" s="86">
        <v>0</v>
      </c>
      <c r="AB2700" s="154">
        <v>0</v>
      </c>
      <c r="AC2700" s="154">
        <v>0</v>
      </c>
      <c r="AD2700" s="154" t="s">
        <v>4364</v>
      </c>
      <c r="AE2700" s="154" t="s">
        <v>4364</v>
      </c>
      <c r="AF2700" s="154" t="s">
        <v>4364</v>
      </c>
      <c r="AG2700" s="86">
        <v>5.0198309556500004E-3</v>
      </c>
    </row>
    <row r="2701" spans="1:33" x14ac:dyDescent="0.35">
      <c r="A2701" s="84">
        <v>61648</v>
      </c>
      <c r="B2701" s="126">
        <v>46112</v>
      </c>
      <c r="C2701" s="84">
        <v>15970</v>
      </c>
      <c r="D2701" s="83" t="s">
        <v>546</v>
      </c>
      <c r="E2701" s="85">
        <v>212941357</v>
      </c>
      <c r="F2701" s="85">
        <v>174799777</v>
      </c>
      <c r="G2701" s="85">
        <v>331722</v>
      </c>
      <c r="H2701" s="85">
        <v>0</v>
      </c>
      <c r="I2701" s="85">
        <v>0</v>
      </c>
      <c r="J2701" s="85">
        <v>361196</v>
      </c>
      <c r="K2701" s="85">
        <v>4576830</v>
      </c>
      <c r="L2701" s="85">
        <v>0</v>
      </c>
      <c r="M2701" s="85">
        <v>68151612</v>
      </c>
      <c r="N2701" s="85">
        <v>74672841</v>
      </c>
      <c r="O2701" s="153">
        <v>72650</v>
      </c>
      <c r="P2701" s="153">
        <v>5359926</v>
      </c>
      <c r="Q2701" s="153">
        <v>18800735</v>
      </c>
      <c r="R2701" s="153">
        <v>1494461</v>
      </c>
      <c r="S2701" s="153">
        <v>977804</v>
      </c>
      <c r="T2701" s="154">
        <v>4.0134526908000004E-3</v>
      </c>
      <c r="U2701" s="154" t="s">
        <v>4364</v>
      </c>
      <c r="V2701" s="154" t="s">
        <v>4364</v>
      </c>
      <c r="W2701" s="86">
        <v>1.9127032546990001E-2</v>
      </c>
      <c r="X2701" s="86">
        <v>0</v>
      </c>
      <c r="Y2701" s="86">
        <v>1.8845510124E-3</v>
      </c>
      <c r="Z2701" s="154" t="s">
        <v>4364</v>
      </c>
      <c r="AA2701" s="86">
        <v>5.4213095920000002E-5</v>
      </c>
      <c r="AB2701" s="154">
        <v>1.9264982664E-4</v>
      </c>
      <c r="AC2701" s="154">
        <v>0</v>
      </c>
      <c r="AD2701" s="154">
        <v>0</v>
      </c>
      <c r="AE2701" s="154">
        <v>0</v>
      </c>
      <c r="AF2701" s="154">
        <v>-5.3032553829999995E-4</v>
      </c>
      <c r="AG2701" s="86">
        <v>-1.1805953390000001E-4</v>
      </c>
    </row>
    <row r="2702" spans="1:33" x14ac:dyDescent="0.35">
      <c r="A2702" s="84">
        <v>61657</v>
      </c>
      <c r="B2702" s="126">
        <v>46112</v>
      </c>
      <c r="C2702" s="84">
        <v>15979</v>
      </c>
      <c r="D2702" s="83" t="s">
        <v>2943</v>
      </c>
      <c r="E2702" s="85">
        <v>342889625</v>
      </c>
      <c r="F2702" s="85">
        <v>213581113</v>
      </c>
      <c r="G2702" s="85">
        <v>239584</v>
      </c>
      <c r="H2702" s="85">
        <v>0</v>
      </c>
      <c r="I2702" s="85">
        <v>0</v>
      </c>
      <c r="J2702" s="85">
        <v>11961625</v>
      </c>
      <c r="K2702" s="85">
        <v>54779202</v>
      </c>
      <c r="L2702" s="85">
        <v>0</v>
      </c>
      <c r="M2702" s="85">
        <v>13296853</v>
      </c>
      <c r="N2702" s="85">
        <v>355280</v>
      </c>
      <c r="O2702" s="153">
        <v>7668826</v>
      </c>
      <c r="P2702" s="153">
        <v>15316078</v>
      </c>
      <c r="Q2702" s="153">
        <v>97317667</v>
      </c>
      <c r="R2702" s="153">
        <v>12645998</v>
      </c>
      <c r="S2702" s="153">
        <v>0</v>
      </c>
      <c r="T2702" s="86">
        <v>0</v>
      </c>
      <c r="U2702" s="154" t="s">
        <v>4364</v>
      </c>
      <c r="V2702" s="154" t="s">
        <v>4364</v>
      </c>
      <c r="W2702" s="86">
        <v>2.849474372711E-2</v>
      </c>
      <c r="X2702" s="86">
        <v>3.6461354589999999E-3</v>
      </c>
      <c r="Y2702" s="86">
        <v>1.0934752965309999E-2</v>
      </c>
      <c r="Z2702" s="154" t="s">
        <v>4364</v>
      </c>
      <c r="AA2702" s="86">
        <v>7.8615060653599994E-3</v>
      </c>
      <c r="AB2702" s="86">
        <v>-1.5273503667E-6</v>
      </c>
      <c r="AC2702" s="86">
        <v>0</v>
      </c>
      <c r="AD2702" s="86" t="s">
        <v>4364</v>
      </c>
      <c r="AE2702" s="86">
        <v>0</v>
      </c>
      <c r="AF2702" s="86">
        <v>0</v>
      </c>
      <c r="AG2702" s="86">
        <v>4.9995353140999997E-3</v>
      </c>
    </row>
    <row r="2703" spans="1:33" x14ac:dyDescent="0.35">
      <c r="A2703" s="84">
        <v>61664</v>
      </c>
      <c r="B2703" s="126">
        <v>46112</v>
      </c>
      <c r="C2703" s="84">
        <v>15986</v>
      </c>
      <c r="D2703" s="83" t="s">
        <v>2944</v>
      </c>
      <c r="E2703" s="85">
        <v>113839419</v>
      </c>
      <c r="F2703" s="85">
        <v>65043898</v>
      </c>
      <c r="G2703" s="85">
        <v>743062</v>
      </c>
      <c r="H2703" s="85">
        <v>0</v>
      </c>
      <c r="I2703" s="85">
        <v>0</v>
      </c>
      <c r="J2703" s="85">
        <v>15079958</v>
      </c>
      <c r="K2703" s="85">
        <v>23617240</v>
      </c>
      <c r="L2703" s="85">
        <v>0</v>
      </c>
      <c r="M2703" s="85">
        <v>2371058</v>
      </c>
      <c r="N2703" s="85">
        <v>0</v>
      </c>
      <c r="O2703" s="153">
        <v>174338</v>
      </c>
      <c r="P2703" s="153">
        <v>2640544</v>
      </c>
      <c r="Q2703" s="153">
        <v>14650927</v>
      </c>
      <c r="R2703" s="153">
        <v>5766771</v>
      </c>
      <c r="S2703" s="153">
        <v>0</v>
      </c>
      <c r="T2703" s="154">
        <v>1.449192556898E-2</v>
      </c>
      <c r="U2703" s="154" t="s">
        <v>4364</v>
      </c>
      <c r="V2703" s="154" t="s">
        <v>4364</v>
      </c>
      <c r="W2703" s="86">
        <v>3.1086279316699999E-3</v>
      </c>
      <c r="X2703" s="86">
        <v>2.7063898031000003E-4</v>
      </c>
      <c r="Y2703" s="86">
        <v>3.86705408112E-3</v>
      </c>
      <c r="Z2703" s="154" t="s">
        <v>4364</v>
      </c>
      <c r="AA2703" s="86">
        <v>6.1389321357600002E-3</v>
      </c>
      <c r="AB2703" s="154">
        <v>0</v>
      </c>
      <c r="AC2703" s="154">
        <v>0</v>
      </c>
      <c r="AD2703" s="154" t="s">
        <v>4364</v>
      </c>
      <c r="AE2703" s="154">
        <v>0</v>
      </c>
      <c r="AF2703" s="154" t="s">
        <v>4364</v>
      </c>
      <c r="AG2703" s="86">
        <v>1.95379355647E-3</v>
      </c>
    </row>
    <row r="2704" spans="1:33" x14ac:dyDescent="0.35">
      <c r="A2704" s="84">
        <v>61667</v>
      </c>
      <c r="B2704" s="126">
        <v>46112</v>
      </c>
      <c r="C2704" s="84">
        <v>15989</v>
      </c>
      <c r="D2704" s="83" t="s">
        <v>2518</v>
      </c>
      <c r="E2704" s="85">
        <v>914932111</v>
      </c>
      <c r="F2704" s="85">
        <v>645652471</v>
      </c>
      <c r="G2704" s="85">
        <v>8736974</v>
      </c>
      <c r="H2704" s="85">
        <v>0</v>
      </c>
      <c r="I2704" s="85">
        <v>0</v>
      </c>
      <c r="J2704" s="85">
        <v>103085534</v>
      </c>
      <c r="K2704" s="85">
        <v>153579375</v>
      </c>
      <c r="L2704" s="85">
        <v>0</v>
      </c>
      <c r="M2704" s="85">
        <v>3536121</v>
      </c>
      <c r="N2704" s="85">
        <v>812923</v>
      </c>
      <c r="O2704" s="153">
        <v>19121864</v>
      </c>
      <c r="P2704" s="153">
        <v>21440255</v>
      </c>
      <c r="Q2704" s="153">
        <v>279357727</v>
      </c>
      <c r="R2704" s="153">
        <v>55981699</v>
      </c>
      <c r="S2704" s="153">
        <v>0</v>
      </c>
      <c r="T2704" s="154">
        <v>4.5638023848379998E-2</v>
      </c>
      <c r="U2704" s="154" t="s">
        <v>4364</v>
      </c>
      <c r="V2704" s="154" t="s">
        <v>4364</v>
      </c>
      <c r="W2704" s="86">
        <v>2.9595788752289999E-2</v>
      </c>
      <c r="X2704" s="86">
        <v>3.73478656441E-3</v>
      </c>
      <c r="Y2704" s="86">
        <v>1.090736263015E-2</v>
      </c>
      <c r="Z2704" s="154" t="s">
        <v>4364</v>
      </c>
      <c r="AA2704" s="86">
        <v>1.5823141874729999E-2</v>
      </c>
      <c r="AB2704" s="86">
        <v>1.1638502379400001E-3</v>
      </c>
      <c r="AC2704" s="86">
        <v>0</v>
      </c>
      <c r="AD2704" s="86" t="s">
        <v>4364</v>
      </c>
      <c r="AE2704" s="86">
        <v>0</v>
      </c>
      <c r="AF2704" s="86">
        <v>0</v>
      </c>
      <c r="AG2704" s="86">
        <v>6.4953277041199997E-3</v>
      </c>
    </row>
    <row r="2705" spans="1:33" x14ac:dyDescent="0.35">
      <c r="A2705" s="84">
        <v>61677</v>
      </c>
      <c r="B2705" s="126">
        <v>46112</v>
      </c>
      <c r="C2705" s="84">
        <v>15998</v>
      </c>
      <c r="D2705" s="83" t="s">
        <v>2945</v>
      </c>
      <c r="E2705" s="85">
        <v>248652833</v>
      </c>
      <c r="F2705" s="85">
        <v>146444876</v>
      </c>
      <c r="G2705" s="85">
        <v>5881074</v>
      </c>
      <c r="H2705" s="85">
        <v>0</v>
      </c>
      <c r="I2705" s="85">
        <v>1779717</v>
      </c>
      <c r="J2705" s="85">
        <v>17683677</v>
      </c>
      <c r="K2705" s="85">
        <v>39818803</v>
      </c>
      <c r="L2705" s="85">
        <v>0</v>
      </c>
      <c r="M2705" s="85">
        <v>152525</v>
      </c>
      <c r="N2705" s="85">
        <v>1225334</v>
      </c>
      <c r="O2705" s="153">
        <v>5116283</v>
      </c>
      <c r="P2705" s="153">
        <v>2623518</v>
      </c>
      <c r="Q2705" s="153">
        <v>48477792</v>
      </c>
      <c r="R2705" s="153">
        <v>23686153</v>
      </c>
      <c r="S2705" s="153">
        <v>0</v>
      </c>
      <c r="T2705" s="86">
        <v>8.0891397351000004E-3</v>
      </c>
      <c r="U2705" s="154" t="s">
        <v>4364</v>
      </c>
      <c r="V2705" s="154">
        <v>-4.9728060880000001E-4</v>
      </c>
      <c r="W2705" s="86">
        <v>2.7221621398689999E-2</v>
      </c>
      <c r="X2705" s="86">
        <v>1.85414202746E-3</v>
      </c>
      <c r="Y2705" s="86">
        <v>9.5115541746699991E-3</v>
      </c>
      <c r="Z2705" s="154" t="s">
        <v>4364</v>
      </c>
      <c r="AA2705" s="86">
        <v>-6.4573539700000002E-5</v>
      </c>
      <c r="AB2705" s="86">
        <v>-3.2770444169999999E-4</v>
      </c>
      <c r="AC2705" s="86">
        <v>5.3174433981000003E-4</v>
      </c>
      <c r="AD2705" s="86" t="s">
        <v>4364</v>
      </c>
      <c r="AE2705" s="86">
        <v>0</v>
      </c>
      <c r="AF2705" s="86">
        <v>0</v>
      </c>
      <c r="AG2705" s="86">
        <v>4.0858321390900001E-3</v>
      </c>
    </row>
    <row r="2706" spans="1:33" x14ac:dyDescent="0.35">
      <c r="A2706" s="84">
        <v>61682</v>
      </c>
      <c r="B2706" s="126">
        <v>46112</v>
      </c>
      <c r="C2706" s="84">
        <v>16003</v>
      </c>
      <c r="D2706" s="83" t="s">
        <v>2946</v>
      </c>
      <c r="E2706" s="85">
        <v>145742656</v>
      </c>
      <c r="F2706" s="85">
        <v>108729023</v>
      </c>
      <c r="G2706" s="85">
        <v>2168035</v>
      </c>
      <c r="H2706" s="85">
        <v>0</v>
      </c>
      <c r="I2706" s="85">
        <v>0</v>
      </c>
      <c r="J2706" s="85">
        <v>32818150</v>
      </c>
      <c r="K2706" s="85">
        <v>55645294</v>
      </c>
      <c r="L2706" s="85">
        <v>0</v>
      </c>
      <c r="M2706" s="85">
        <v>0</v>
      </c>
      <c r="N2706" s="85">
        <v>0</v>
      </c>
      <c r="O2706" s="153">
        <v>4047213</v>
      </c>
      <c r="P2706" s="153">
        <v>3944453</v>
      </c>
      <c r="Q2706" s="153">
        <v>2768779</v>
      </c>
      <c r="R2706" s="153">
        <v>7337099</v>
      </c>
      <c r="S2706" s="153">
        <v>0</v>
      </c>
      <c r="T2706" s="154">
        <v>1.2086363003130001E-2</v>
      </c>
      <c r="U2706" s="154" t="s">
        <v>4364</v>
      </c>
      <c r="V2706" s="154" t="s">
        <v>4364</v>
      </c>
      <c r="W2706" s="86">
        <v>-8.133228322E-4</v>
      </c>
      <c r="X2706" s="154">
        <v>8.1576557022499992E-3</v>
      </c>
      <c r="Y2706" s="86">
        <v>1.922500258393E-2</v>
      </c>
      <c r="Z2706" s="154" t="s">
        <v>4364</v>
      </c>
      <c r="AA2706" s="86">
        <v>0</v>
      </c>
      <c r="AB2706" s="154">
        <v>0</v>
      </c>
      <c r="AC2706" s="154">
        <v>0</v>
      </c>
      <c r="AD2706" s="154" t="s">
        <v>4364</v>
      </c>
      <c r="AE2706" s="154" t="s">
        <v>4364</v>
      </c>
      <c r="AF2706" s="154" t="s">
        <v>4364</v>
      </c>
      <c r="AG2706" s="86">
        <v>1.321532543658E-2</v>
      </c>
    </row>
    <row r="2707" spans="1:33" x14ac:dyDescent="0.35">
      <c r="A2707" s="84">
        <v>61693</v>
      </c>
      <c r="B2707" s="126">
        <v>46112</v>
      </c>
      <c r="C2707" s="84">
        <v>16012</v>
      </c>
      <c r="D2707" s="83" t="s">
        <v>2947</v>
      </c>
      <c r="E2707" s="85">
        <v>33703033</v>
      </c>
      <c r="F2707" s="85">
        <v>10067852</v>
      </c>
      <c r="G2707" s="85">
        <v>572687</v>
      </c>
      <c r="H2707" s="85">
        <v>0</v>
      </c>
      <c r="I2707" s="85">
        <v>0</v>
      </c>
      <c r="J2707" s="85">
        <v>2713550</v>
      </c>
      <c r="K2707" s="85">
        <v>4901099</v>
      </c>
      <c r="L2707" s="85">
        <v>0</v>
      </c>
      <c r="M2707" s="85">
        <v>0</v>
      </c>
      <c r="N2707" s="85">
        <v>199098</v>
      </c>
      <c r="O2707" s="153">
        <v>920495</v>
      </c>
      <c r="P2707" s="153">
        <v>611215</v>
      </c>
      <c r="Q2707" s="153">
        <v>149708</v>
      </c>
      <c r="R2707" s="153">
        <v>0</v>
      </c>
      <c r="S2707" s="153">
        <v>0</v>
      </c>
      <c r="T2707" s="86">
        <v>7.0689830541799999E-3</v>
      </c>
      <c r="U2707" s="154" t="s">
        <v>4364</v>
      </c>
      <c r="V2707" s="154" t="s">
        <v>4364</v>
      </c>
      <c r="W2707" s="86">
        <v>3.19560756016E-3</v>
      </c>
      <c r="X2707" s="86">
        <v>-1.042148772E-4</v>
      </c>
      <c r="Y2707" s="86">
        <v>2.7670320522299998E-3</v>
      </c>
      <c r="Z2707" s="154" t="s">
        <v>4364</v>
      </c>
      <c r="AA2707" s="86">
        <v>0</v>
      </c>
      <c r="AB2707" s="86">
        <v>0</v>
      </c>
      <c r="AC2707" s="86">
        <v>-0.42662901897510003</v>
      </c>
      <c r="AD2707" s="154" t="s">
        <v>4364</v>
      </c>
      <c r="AE2707" s="86" t="s">
        <v>4364</v>
      </c>
      <c r="AF2707" s="86">
        <v>0</v>
      </c>
      <c r="AG2707" s="86">
        <v>1.6354380992600001E-3</v>
      </c>
    </row>
    <row r="2708" spans="1:33" x14ac:dyDescent="0.35">
      <c r="A2708" s="84">
        <v>61698</v>
      </c>
      <c r="B2708" s="126">
        <v>46112</v>
      </c>
      <c r="C2708" s="84">
        <v>16016</v>
      </c>
      <c r="D2708" s="83" t="s">
        <v>2948</v>
      </c>
      <c r="E2708" s="85">
        <v>335809777</v>
      </c>
      <c r="F2708" s="85">
        <v>225208886</v>
      </c>
      <c r="G2708" s="85">
        <v>5475424</v>
      </c>
      <c r="H2708" s="85">
        <v>0</v>
      </c>
      <c r="I2708" s="85">
        <v>577406</v>
      </c>
      <c r="J2708" s="85">
        <v>42203167</v>
      </c>
      <c r="K2708" s="85">
        <v>96196526</v>
      </c>
      <c r="L2708" s="85">
        <v>1518997</v>
      </c>
      <c r="M2708" s="85">
        <v>10054540</v>
      </c>
      <c r="N2708" s="85">
        <v>79253</v>
      </c>
      <c r="O2708" s="153">
        <v>4770363</v>
      </c>
      <c r="P2708" s="153">
        <v>7499339</v>
      </c>
      <c r="Q2708" s="153">
        <v>33078430</v>
      </c>
      <c r="R2708" s="153">
        <v>23395719</v>
      </c>
      <c r="S2708" s="153">
        <v>359721</v>
      </c>
      <c r="T2708" s="154">
        <v>6.9259539874600004E-3</v>
      </c>
      <c r="U2708" s="154" t="s">
        <v>4364</v>
      </c>
      <c r="V2708" s="154">
        <v>0</v>
      </c>
      <c r="W2708" s="86">
        <v>2.99337940382E-3</v>
      </c>
      <c r="X2708" s="86">
        <v>0</v>
      </c>
      <c r="Y2708" s="86">
        <v>2.6793443064599999E-3</v>
      </c>
      <c r="Z2708" s="154">
        <v>0</v>
      </c>
      <c r="AA2708" s="86">
        <v>0</v>
      </c>
      <c r="AB2708" s="154">
        <v>0</v>
      </c>
      <c r="AC2708" s="86">
        <v>0</v>
      </c>
      <c r="AD2708" s="154">
        <v>0</v>
      </c>
      <c r="AE2708" s="154">
        <v>0</v>
      </c>
      <c r="AF2708" s="154">
        <v>0</v>
      </c>
      <c r="AG2708" s="86">
        <v>1.38680208565E-3</v>
      </c>
    </row>
    <row r="2709" spans="1:33" x14ac:dyDescent="0.35">
      <c r="A2709" s="84">
        <v>61701</v>
      </c>
      <c r="B2709" s="126">
        <v>46112</v>
      </c>
      <c r="C2709" s="84">
        <v>16019</v>
      </c>
      <c r="D2709" s="83" t="s">
        <v>2949</v>
      </c>
      <c r="E2709" s="85">
        <v>60990924</v>
      </c>
      <c r="F2709" s="85">
        <v>8463431</v>
      </c>
      <c r="G2709" s="85">
        <v>822811</v>
      </c>
      <c r="H2709" s="85">
        <v>0</v>
      </c>
      <c r="I2709" s="85">
        <v>0</v>
      </c>
      <c r="J2709" s="85">
        <v>1228878</v>
      </c>
      <c r="K2709" s="85">
        <v>764040</v>
      </c>
      <c r="L2709" s="85">
        <v>0</v>
      </c>
      <c r="M2709" s="85">
        <v>0</v>
      </c>
      <c r="N2709" s="85">
        <v>0</v>
      </c>
      <c r="O2709" s="153">
        <v>1005572</v>
      </c>
      <c r="P2709" s="153">
        <v>547577</v>
      </c>
      <c r="Q2709" s="153">
        <v>4021000</v>
      </c>
      <c r="R2709" s="153">
        <v>73552</v>
      </c>
      <c r="S2709" s="153">
        <v>0</v>
      </c>
      <c r="T2709" s="154">
        <v>6.9304709988600001E-3</v>
      </c>
      <c r="U2709" s="154" t="s">
        <v>4364</v>
      </c>
      <c r="V2709" s="154" t="s">
        <v>4364</v>
      </c>
      <c r="W2709" s="86">
        <v>3.1234939012999999E-4</v>
      </c>
      <c r="X2709" s="86">
        <v>1.6834515362800001E-3</v>
      </c>
      <c r="Y2709" s="86">
        <v>0</v>
      </c>
      <c r="Z2709" s="154" t="s">
        <v>4364</v>
      </c>
      <c r="AA2709" s="86">
        <v>1.2535513606700001E-2</v>
      </c>
      <c r="AB2709" s="86">
        <v>0</v>
      </c>
      <c r="AC2709" s="86">
        <v>0</v>
      </c>
      <c r="AD2709" s="86" t="s">
        <v>4364</v>
      </c>
      <c r="AE2709" s="86" t="s">
        <v>4364</v>
      </c>
      <c r="AF2709" s="154" t="s">
        <v>4364</v>
      </c>
      <c r="AG2709" s="86">
        <v>2.5687071379299998E-3</v>
      </c>
    </row>
    <row r="2710" spans="1:33" x14ac:dyDescent="0.35">
      <c r="A2710" s="84">
        <v>61708</v>
      </c>
      <c r="B2710" s="126">
        <v>46112</v>
      </c>
      <c r="C2710" s="84">
        <v>16026</v>
      </c>
      <c r="D2710" s="83" t="s">
        <v>2950</v>
      </c>
      <c r="E2710" s="85">
        <v>914191029</v>
      </c>
      <c r="F2710" s="85">
        <v>685517283</v>
      </c>
      <c r="G2710" s="85">
        <v>31093330</v>
      </c>
      <c r="H2710" s="85">
        <v>0</v>
      </c>
      <c r="I2710" s="85">
        <v>0</v>
      </c>
      <c r="J2710" s="85">
        <v>9630777</v>
      </c>
      <c r="K2710" s="85">
        <v>39225631</v>
      </c>
      <c r="L2710" s="85">
        <v>0</v>
      </c>
      <c r="M2710" s="85">
        <v>88132081</v>
      </c>
      <c r="N2710" s="85">
        <v>5640796</v>
      </c>
      <c r="O2710" s="153">
        <v>23815514</v>
      </c>
      <c r="P2710" s="153">
        <v>22358717</v>
      </c>
      <c r="Q2710" s="153">
        <v>374837456</v>
      </c>
      <c r="R2710" s="153">
        <v>81837821</v>
      </c>
      <c r="S2710" s="153">
        <v>8945149</v>
      </c>
      <c r="T2710" s="86">
        <v>1.6823976908759999E-2</v>
      </c>
      <c r="U2710" s="154" t="s">
        <v>4364</v>
      </c>
      <c r="V2710" s="154" t="s">
        <v>4364</v>
      </c>
      <c r="W2710" s="86">
        <v>1.34704385018E-2</v>
      </c>
      <c r="X2710" s="86">
        <v>2.1060815100199999E-3</v>
      </c>
      <c r="Y2710" s="86">
        <v>3.81959359755E-3</v>
      </c>
      <c r="Z2710" s="154" t="s">
        <v>4364</v>
      </c>
      <c r="AA2710" s="86">
        <v>6.0676847572E-4</v>
      </c>
      <c r="AB2710" s="86">
        <v>2.1602495637E-4</v>
      </c>
      <c r="AC2710" s="86">
        <v>5.5396356708000002E-4</v>
      </c>
      <c r="AD2710" s="154">
        <v>0</v>
      </c>
      <c r="AE2710" s="86">
        <v>3.3863562665999999E-4</v>
      </c>
      <c r="AF2710" s="86">
        <v>5.3620705015700001E-2</v>
      </c>
      <c r="AG2710" s="86">
        <v>2.1890832087200001E-3</v>
      </c>
    </row>
    <row r="2711" spans="1:33" x14ac:dyDescent="0.35">
      <c r="A2711" s="84">
        <v>61724</v>
      </c>
      <c r="B2711" s="126">
        <v>46112</v>
      </c>
      <c r="C2711" s="84">
        <v>16041</v>
      </c>
      <c r="D2711" s="83" t="s">
        <v>2951</v>
      </c>
      <c r="E2711" s="85">
        <v>9768317</v>
      </c>
      <c r="F2711" s="85">
        <v>6445662</v>
      </c>
      <c r="G2711" s="85">
        <v>1330534</v>
      </c>
      <c r="H2711" s="85">
        <v>0</v>
      </c>
      <c r="I2711" s="85">
        <v>0</v>
      </c>
      <c r="J2711" s="85">
        <v>2352835</v>
      </c>
      <c r="K2711" s="85">
        <v>1263256</v>
      </c>
      <c r="L2711" s="85">
        <v>0</v>
      </c>
      <c r="M2711" s="85">
        <v>0</v>
      </c>
      <c r="N2711" s="85">
        <v>0</v>
      </c>
      <c r="O2711" s="153">
        <v>878624</v>
      </c>
      <c r="P2711" s="153">
        <v>157002</v>
      </c>
      <c r="Q2711" s="153">
        <v>0</v>
      </c>
      <c r="R2711" s="153">
        <v>463411</v>
      </c>
      <c r="S2711" s="153">
        <v>0</v>
      </c>
      <c r="T2711" s="154">
        <v>2.5041242306949998E-2</v>
      </c>
      <c r="U2711" s="154" t="s">
        <v>4364</v>
      </c>
      <c r="V2711" s="154" t="s">
        <v>4364</v>
      </c>
      <c r="W2711" s="86">
        <v>4.491735029577E-2</v>
      </c>
      <c r="X2711" s="86">
        <v>1.175225764806E-2</v>
      </c>
      <c r="Y2711" s="86">
        <v>3.0761808324719999E-2</v>
      </c>
      <c r="Z2711" s="154" t="s">
        <v>4364</v>
      </c>
      <c r="AA2711" s="86">
        <v>0</v>
      </c>
      <c r="AB2711" s="86" t="s">
        <v>4364</v>
      </c>
      <c r="AC2711" s="86">
        <v>0</v>
      </c>
      <c r="AD2711" s="154">
        <v>0</v>
      </c>
      <c r="AE2711" s="86" t="s">
        <v>4364</v>
      </c>
      <c r="AF2711" s="154" t="s">
        <v>4364</v>
      </c>
      <c r="AG2711" s="86">
        <v>2.142341747086E-2</v>
      </c>
    </row>
    <row r="2712" spans="1:33" x14ac:dyDescent="0.35">
      <c r="A2712" s="84">
        <v>61734</v>
      </c>
      <c r="B2712" s="126">
        <v>46112</v>
      </c>
      <c r="C2712" s="84">
        <v>16048</v>
      </c>
      <c r="D2712" s="83" t="s">
        <v>2952</v>
      </c>
      <c r="E2712" s="85">
        <v>175046564</v>
      </c>
      <c r="F2712" s="85">
        <v>65835668</v>
      </c>
      <c r="G2712" s="85">
        <v>7302960</v>
      </c>
      <c r="H2712" s="85">
        <v>0</v>
      </c>
      <c r="I2712" s="85">
        <v>0</v>
      </c>
      <c r="J2712" s="85">
        <v>14378979</v>
      </c>
      <c r="K2712" s="85">
        <v>29564213</v>
      </c>
      <c r="L2712" s="85">
        <v>0</v>
      </c>
      <c r="M2712" s="85">
        <v>0</v>
      </c>
      <c r="N2712" s="85">
        <v>0</v>
      </c>
      <c r="O2712" s="153">
        <v>4461324</v>
      </c>
      <c r="P2712" s="153">
        <v>3457668</v>
      </c>
      <c r="Q2712" s="153">
        <v>6670524</v>
      </c>
      <c r="R2712" s="153">
        <v>0</v>
      </c>
      <c r="S2712" s="153">
        <v>0</v>
      </c>
      <c r="T2712" s="86">
        <v>1.0409366459869999E-2</v>
      </c>
      <c r="U2712" s="154" t="s">
        <v>4364</v>
      </c>
      <c r="V2712" s="154" t="s">
        <v>4364</v>
      </c>
      <c r="W2712" s="86">
        <v>1.3093330345889999E-2</v>
      </c>
      <c r="X2712" s="86">
        <v>8.6226235418000003E-4</v>
      </c>
      <c r="Y2712" s="86">
        <v>1.5697917462800001E-3</v>
      </c>
      <c r="Z2712" s="154" t="s">
        <v>4364</v>
      </c>
      <c r="AA2712" s="86">
        <v>0</v>
      </c>
      <c r="AB2712" s="86">
        <v>0</v>
      </c>
      <c r="AC2712" s="86" t="s">
        <v>4364</v>
      </c>
      <c r="AD2712" s="154" t="s">
        <v>4364</v>
      </c>
      <c r="AE2712" s="154" t="s">
        <v>4364</v>
      </c>
      <c r="AF2712" s="154" t="s">
        <v>4364</v>
      </c>
      <c r="AG2712" s="86">
        <v>2.7036224362499998E-3</v>
      </c>
    </row>
    <row r="2713" spans="1:33" x14ac:dyDescent="0.35">
      <c r="A2713" s="84">
        <v>61741</v>
      </c>
      <c r="B2713" s="126">
        <v>46112</v>
      </c>
      <c r="C2713" s="84">
        <v>16055</v>
      </c>
      <c r="D2713" s="83" t="s">
        <v>2953</v>
      </c>
      <c r="E2713" s="85">
        <v>616965362</v>
      </c>
      <c r="F2713" s="85">
        <v>448642116</v>
      </c>
      <c r="G2713" s="85">
        <v>14215400</v>
      </c>
      <c r="H2713" s="85">
        <v>0</v>
      </c>
      <c r="I2713" s="85">
        <v>0</v>
      </c>
      <c r="J2713" s="85">
        <v>18109375</v>
      </c>
      <c r="K2713" s="85">
        <v>55868415</v>
      </c>
      <c r="L2713" s="85">
        <v>0</v>
      </c>
      <c r="M2713" s="85">
        <v>93348489</v>
      </c>
      <c r="N2713" s="85">
        <v>0</v>
      </c>
      <c r="O2713" s="153">
        <v>10078896</v>
      </c>
      <c r="P2713" s="153">
        <v>1883060</v>
      </c>
      <c r="Q2713" s="153">
        <v>147948617</v>
      </c>
      <c r="R2713" s="153">
        <v>107189864</v>
      </c>
      <c r="S2713" s="153">
        <v>0</v>
      </c>
      <c r="T2713" s="154">
        <v>3.0523732111010001E-2</v>
      </c>
      <c r="U2713" s="154" t="s">
        <v>4364</v>
      </c>
      <c r="V2713" s="154" t="s">
        <v>4364</v>
      </c>
      <c r="W2713" s="86">
        <v>4.1994901902740002E-2</v>
      </c>
      <c r="X2713" s="86">
        <v>2.1625267251000001E-3</v>
      </c>
      <c r="Y2713" s="86">
        <v>1.0043396056300001E-2</v>
      </c>
      <c r="Z2713" s="154" t="s">
        <v>4364</v>
      </c>
      <c r="AA2713" s="86">
        <v>9.2186916064099997E-3</v>
      </c>
      <c r="AB2713" s="86">
        <v>0</v>
      </c>
      <c r="AC2713" s="86">
        <v>-1.47540502E-5</v>
      </c>
      <c r="AD2713" s="154" t="s">
        <v>4364</v>
      </c>
      <c r="AE2713" s="154">
        <v>0</v>
      </c>
      <c r="AF2713" s="154" t="s">
        <v>4364</v>
      </c>
      <c r="AG2713" s="86">
        <v>3.53286051236E-3</v>
      </c>
    </row>
    <row r="2714" spans="1:33" x14ac:dyDescent="0.35">
      <c r="A2714" s="84">
        <v>61748</v>
      </c>
      <c r="B2714" s="126">
        <v>46112</v>
      </c>
      <c r="C2714" s="84">
        <v>16061</v>
      </c>
      <c r="D2714" s="83" t="s">
        <v>2954</v>
      </c>
      <c r="E2714" s="85">
        <v>393072498</v>
      </c>
      <c r="F2714" s="85">
        <v>256765290</v>
      </c>
      <c r="G2714" s="85">
        <v>8214241</v>
      </c>
      <c r="H2714" s="85">
        <v>0</v>
      </c>
      <c r="I2714" s="85">
        <v>0</v>
      </c>
      <c r="J2714" s="85">
        <v>41602585</v>
      </c>
      <c r="K2714" s="85">
        <v>56487345</v>
      </c>
      <c r="L2714" s="85">
        <v>0</v>
      </c>
      <c r="M2714" s="85">
        <v>61949417</v>
      </c>
      <c r="N2714" s="85">
        <v>1087658</v>
      </c>
      <c r="O2714" s="153">
        <v>7350708</v>
      </c>
      <c r="P2714" s="153">
        <v>10097619</v>
      </c>
      <c r="Q2714" s="153">
        <v>39253795</v>
      </c>
      <c r="R2714" s="153">
        <v>30458978</v>
      </c>
      <c r="S2714" s="153">
        <v>262944</v>
      </c>
      <c r="T2714" s="86">
        <v>1.8060781513200001E-2</v>
      </c>
      <c r="U2714" s="154" t="s">
        <v>4364</v>
      </c>
      <c r="V2714" s="154" t="s">
        <v>4364</v>
      </c>
      <c r="W2714" s="86">
        <v>2.1485070418070001E-2</v>
      </c>
      <c r="X2714" s="86">
        <v>-2.84303883E-5</v>
      </c>
      <c r="Y2714" s="86">
        <v>2.3543446931999999E-4</v>
      </c>
      <c r="Z2714" s="154" t="s">
        <v>4364</v>
      </c>
      <c r="AA2714" s="86">
        <v>3.7579260297E-4</v>
      </c>
      <c r="AB2714" s="86">
        <v>-2.3499214162999999E-6</v>
      </c>
      <c r="AC2714" s="86">
        <v>4.4474176813E-4</v>
      </c>
      <c r="AD2714" s="86">
        <v>0</v>
      </c>
      <c r="AE2714" s="86">
        <v>4.3860007717000003E-4</v>
      </c>
      <c r="AF2714" s="86">
        <v>0</v>
      </c>
      <c r="AG2714" s="86">
        <v>1.5981678149100001E-3</v>
      </c>
    </row>
    <row r="2715" spans="1:33" x14ac:dyDescent="0.35">
      <c r="A2715" s="84">
        <v>61756</v>
      </c>
      <c r="B2715" s="126">
        <v>46112</v>
      </c>
      <c r="C2715" s="84">
        <v>16069</v>
      </c>
      <c r="D2715" s="83" t="s">
        <v>1786</v>
      </c>
      <c r="E2715" s="85">
        <v>38514775</v>
      </c>
      <c r="F2715" s="85">
        <v>17798669</v>
      </c>
      <c r="G2715" s="85">
        <v>0</v>
      </c>
      <c r="H2715" s="85">
        <v>0</v>
      </c>
      <c r="I2715" s="85">
        <v>0</v>
      </c>
      <c r="J2715" s="85">
        <v>1678322</v>
      </c>
      <c r="K2715" s="85">
        <v>4045539</v>
      </c>
      <c r="L2715" s="85">
        <v>0</v>
      </c>
      <c r="M2715" s="85">
        <v>2082483</v>
      </c>
      <c r="N2715" s="85">
        <v>498013</v>
      </c>
      <c r="O2715" s="153">
        <v>408048</v>
      </c>
      <c r="P2715" s="153">
        <v>1988564</v>
      </c>
      <c r="Q2715" s="153">
        <v>6396115</v>
      </c>
      <c r="R2715" s="153">
        <v>701585</v>
      </c>
      <c r="S2715" s="153">
        <v>0</v>
      </c>
      <c r="T2715" s="86" t="s">
        <v>4364</v>
      </c>
      <c r="U2715" s="154" t="s">
        <v>4364</v>
      </c>
      <c r="V2715" s="154" t="s">
        <v>4364</v>
      </c>
      <c r="W2715" s="86">
        <v>-1.1593967045899999E-2</v>
      </c>
      <c r="X2715" s="86">
        <v>3.70545194053E-3</v>
      </c>
      <c r="Y2715" s="86">
        <v>-6.0205126030000002E-4</v>
      </c>
      <c r="Z2715" s="154" t="s">
        <v>4364</v>
      </c>
      <c r="AA2715" s="86">
        <v>2.8193739909999998E-5</v>
      </c>
      <c r="AB2715" s="86">
        <v>0</v>
      </c>
      <c r="AC2715" s="154">
        <v>0</v>
      </c>
      <c r="AD2715" s="154" t="s">
        <v>4364</v>
      </c>
      <c r="AE2715" s="154">
        <v>0</v>
      </c>
      <c r="AF2715" s="154">
        <v>0</v>
      </c>
      <c r="AG2715" s="86">
        <v>-2.4578924400000002E-5</v>
      </c>
    </row>
    <row r="2716" spans="1:33" x14ac:dyDescent="0.35">
      <c r="A2716" s="84">
        <v>61758</v>
      </c>
      <c r="B2716" s="126">
        <v>46112</v>
      </c>
      <c r="C2716" s="84">
        <v>16071</v>
      </c>
      <c r="D2716" s="83" t="s">
        <v>2955</v>
      </c>
      <c r="E2716" s="85">
        <v>501136786</v>
      </c>
      <c r="F2716" s="85">
        <v>233435507</v>
      </c>
      <c r="G2716" s="85">
        <v>0</v>
      </c>
      <c r="H2716" s="85">
        <v>0</v>
      </c>
      <c r="I2716" s="85">
        <v>0</v>
      </c>
      <c r="J2716" s="85">
        <v>17370338</v>
      </c>
      <c r="K2716" s="85">
        <v>43657740</v>
      </c>
      <c r="L2716" s="85">
        <v>0</v>
      </c>
      <c r="M2716" s="85">
        <v>52457283</v>
      </c>
      <c r="N2716" s="85">
        <v>63108149</v>
      </c>
      <c r="O2716" s="153">
        <v>2246775</v>
      </c>
      <c r="P2716" s="153">
        <v>22135677</v>
      </c>
      <c r="Q2716" s="153">
        <v>22396817</v>
      </c>
      <c r="R2716" s="153">
        <v>9912265</v>
      </c>
      <c r="S2716" s="153">
        <v>150463</v>
      </c>
      <c r="T2716" s="86" t="s">
        <v>4364</v>
      </c>
      <c r="U2716" s="154" t="s">
        <v>4364</v>
      </c>
      <c r="V2716" s="86" t="s">
        <v>4364</v>
      </c>
      <c r="W2716" s="86">
        <v>0</v>
      </c>
      <c r="X2716" s="86">
        <v>-1.8671535740000001E-4</v>
      </c>
      <c r="Y2716" s="86">
        <v>7.3867283367000001E-4</v>
      </c>
      <c r="Z2716" s="154" t="s">
        <v>4364</v>
      </c>
      <c r="AA2716" s="86">
        <v>4.26993135654E-3</v>
      </c>
      <c r="AB2716" s="86">
        <v>1.23708108235E-3</v>
      </c>
      <c r="AC2716" s="86">
        <v>-5.1001670997000004E-7</v>
      </c>
      <c r="AD2716" s="86">
        <v>0</v>
      </c>
      <c r="AE2716" s="86">
        <v>0</v>
      </c>
      <c r="AF2716" s="154">
        <v>3.2368023159999999E-4</v>
      </c>
      <c r="AG2716" s="86">
        <v>6.7781127731E-4</v>
      </c>
    </row>
    <row r="2717" spans="1:33" x14ac:dyDescent="0.35">
      <c r="A2717" s="84">
        <v>61759</v>
      </c>
      <c r="B2717" s="126">
        <v>46112</v>
      </c>
      <c r="C2717" s="84">
        <v>16072</v>
      </c>
      <c r="D2717" s="83" t="s">
        <v>2956</v>
      </c>
      <c r="E2717" s="85">
        <v>672259045</v>
      </c>
      <c r="F2717" s="85">
        <v>419128714</v>
      </c>
      <c r="G2717" s="85">
        <v>22693285</v>
      </c>
      <c r="H2717" s="85">
        <v>0</v>
      </c>
      <c r="I2717" s="85">
        <v>55600</v>
      </c>
      <c r="J2717" s="85">
        <v>39370544</v>
      </c>
      <c r="K2717" s="85">
        <v>37109522</v>
      </c>
      <c r="L2717" s="85">
        <v>0</v>
      </c>
      <c r="M2717" s="85">
        <v>127010836</v>
      </c>
      <c r="N2717" s="85">
        <v>8852634</v>
      </c>
      <c r="O2717" s="153">
        <v>7904532</v>
      </c>
      <c r="P2717" s="153">
        <v>32381027</v>
      </c>
      <c r="Q2717" s="153">
        <v>114184396</v>
      </c>
      <c r="R2717" s="153">
        <v>29445022</v>
      </c>
      <c r="S2717" s="153">
        <v>121316</v>
      </c>
      <c r="T2717" s="86">
        <v>2.0442080494670001E-2</v>
      </c>
      <c r="U2717" s="154" t="s">
        <v>4364</v>
      </c>
      <c r="V2717" s="154">
        <v>1.5742083446349999E-2</v>
      </c>
      <c r="W2717" s="86">
        <v>2.7890898003850001E-2</v>
      </c>
      <c r="X2717" s="86">
        <v>3.0390459292999999E-4</v>
      </c>
      <c r="Y2717" s="86">
        <v>4.3329348504299999E-3</v>
      </c>
      <c r="Z2717" s="154" t="s">
        <v>4364</v>
      </c>
      <c r="AA2717" s="86">
        <v>7.4145252789299997E-3</v>
      </c>
      <c r="AB2717" s="86">
        <v>-3.1645627891999998E-7</v>
      </c>
      <c r="AC2717" s="86">
        <v>-5.6238243400000005E-4</v>
      </c>
      <c r="AD2717" s="154">
        <v>0</v>
      </c>
      <c r="AE2717" s="86">
        <v>0</v>
      </c>
      <c r="AF2717" s="86">
        <v>4.4774744751499996E-3</v>
      </c>
      <c r="AG2717" s="86">
        <v>3.2806558379700002E-3</v>
      </c>
    </row>
    <row r="2718" spans="1:33" x14ac:dyDescent="0.35">
      <c r="A2718" s="84">
        <v>61760</v>
      </c>
      <c r="B2718" s="126">
        <v>46112</v>
      </c>
      <c r="C2718" s="84">
        <v>16073</v>
      </c>
      <c r="D2718" s="83" t="s">
        <v>2957</v>
      </c>
      <c r="E2718" s="85">
        <v>11594366</v>
      </c>
      <c r="F2718" s="85">
        <v>8193960</v>
      </c>
      <c r="G2718" s="85">
        <v>239582</v>
      </c>
      <c r="H2718" s="85">
        <v>0</v>
      </c>
      <c r="I2718" s="85">
        <v>0</v>
      </c>
      <c r="J2718" s="85">
        <v>1103269</v>
      </c>
      <c r="K2718" s="85">
        <v>5453547</v>
      </c>
      <c r="L2718" s="85">
        <v>0</v>
      </c>
      <c r="M2718" s="85">
        <v>0</v>
      </c>
      <c r="N2718" s="85">
        <v>0</v>
      </c>
      <c r="O2718" s="153">
        <v>210724</v>
      </c>
      <c r="P2718" s="153">
        <v>448412</v>
      </c>
      <c r="Q2718" s="153">
        <v>0</v>
      </c>
      <c r="R2718" s="153">
        <v>738426</v>
      </c>
      <c r="S2718" s="153">
        <v>0</v>
      </c>
      <c r="T2718" s="86">
        <v>0</v>
      </c>
      <c r="U2718" s="154" t="s">
        <v>4364</v>
      </c>
      <c r="V2718" s="154" t="s">
        <v>4364</v>
      </c>
      <c r="W2718" s="86">
        <v>-3.0713803420000002E-4</v>
      </c>
      <c r="X2718" s="86">
        <v>0</v>
      </c>
      <c r="Y2718" s="86">
        <v>-1.37254491E-4</v>
      </c>
      <c r="Z2718" s="154" t="s">
        <v>4364</v>
      </c>
      <c r="AA2718" s="86">
        <v>0</v>
      </c>
      <c r="AB2718" s="86">
        <v>0</v>
      </c>
      <c r="AC2718" s="154">
        <v>0</v>
      </c>
      <c r="AD2718" s="86" t="s">
        <v>4364</v>
      </c>
      <c r="AE2718" s="86" t="s">
        <v>4364</v>
      </c>
      <c r="AF2718" s="154" t="s">
        <v>4364</v>
      </c>
      <c r="AG2718" s="86">
        <v>-9.6140648199999993E-5</v>
      </c>
    </row>
    <row r="2719" spans="1:33" x14ac:dyDescent="0.35">
      <c r="A2719" s="84">
        <v>61765</v>
      </c>
      <c r="B2719" s="126">
        <v>46112</v>
      </c>
      <c r="C2719" s="84">
        <v>16077</v>
      </c>
      <c r="D2719" s="83" t="s">
        <v>2958</v>
      </c>
      <c r="E2719" s="85">
        <v>5574015</v>
      </c>
      <c r="F2719" s="85">
        <v>4708781</v>
      </c>
      <c r="G2719" s="85">
        <v>0</v>
      </c>
      <c r="H2719" s="85">
        <v>0</v>
      </c>
      <c r="I2719" s="85">
        <v>0</v>
      </c>
      <c r="J2719" s="85">
        <v>759277</v>
      </c>
      <c r="K2719" s="85">
        <v>3528658</v>
      </c>
      <c r="L2719" s="85">
        <v>0</v>
      </c>
      <c r="M2719" s="85">
        <v>0</v>
      </c>
      <c r="N2719" s="85">
        <v>0</v>
      </c>
      <c r="O2719" s="153">
        <v>420845</v>
      </c>
      <c r="P2719" s="153">
        <v>0</v>
      </c>
      <c r="Q2719" s="153">
        <v>0</v>
      </c>
      <c r="R2719" s="153">
        <v>0</v>
      </c>
      <c r="S2719" s="153">
        <v>0</v>
      </c>
      <c r="T2719" s="86" t="s">
        <v>4364</v>
      </c>
      <c r="U2719" s="154" t="s">
        <v>4364</v>
      </c>
      <c r="V2719" s="154" t="s">
        <v>4364</v>
      </c>
      <c r="W2719" s="86">
        <v>-2.3616420960000001E-4</v>
      </c>
      <c r="X2719" s="86">
        <v>0</v>
      </c>
      <c r="Y2719" s="86">
        <v>1.1830694398400001E-3</v>
      </c>
      <c r="Z2719" s="154" t="s">
        <v>4364</v>
      </c>
      <c r="AA2719" s="86">
        <v>0</v>
      </c>
      <c r="AB2719" s="86" t="s">
        <v>4364</v>
      </c>
      <c r="AC2719" s="86" t="s">
        <v>4364</v>
      </c>
      <c r="AD2719" s="86" t="s">
        <v>4364</v>
      </c>
      <c r="AE2719" s="154" t="s">
        <v>4364</v>
      </c>
      <c r="AF2719" s="154" t="s">
        <v>4364</v>
      </c>
      <c r="AG2719" s="86">
        <v>8.2218387611999999E-4</v>
      </c>
    </row>
    <row r="2720" spans="1:33" x14ac:dyDescent="0.35">
      <c r="A2720" s="84">
        <v>61778</v>
      </c>
      <c r="B2720" s="126">
        <v>46112</v>
      </c>
      <c r="C2720" s="84">
        <v>16090</v>
      </c>
      <c r="D2720" s="83" t="s">
        <v>2959</v>
      </c>
      <c r="E2720" s="85">
        <v>205022672</v>
      </c>
      <c r="F2720" s="85">
        <v>106629408</v>
      </c>
      <c r="G2720" s="85">
        <v>1731892</v>
      </c>
      <c r="H2720" s="85">
        <v>0</v>
      </c>
      <c r="I2720" s="85">
        <v>0</v>
      </c>
      <c r="J2720" s="85">
        <v>3686594</v>
      </c>
      <c r="K2720" s="85">
        <v>21728292</v>
      </c>
      <c r="L2720" s="85">
        <v>0</v>
      </c>
      <c r="M2720" s="85">
        <v>6684468</v>
      </c>
      <c r="N2720" s="85">
        <v>846055</v>
      </c>
      <c r="O2720" s="153">
        <v>1918196</v>
      </c>
      <c r="P2720" s="153">
        <v>15529748</v>
      </c>
      <c r="Q2720" s="153">
        <v>38159685</v>
      </c>
      <c r="R2720" s="153">
        <v>16334478</v>
      </c>
      <c r="S2720" s="153">
        <v>10000</v>
      </c>
      <c r="T2720" s="86">
        <v>5.7561492451100003E-3</v>
      </c>
      <c r="U2720" s="154" t="s">
        <v>4364</v>
      </c>
      <c r="V2720" s="154" t="s">
        <v>4364</v>
      </c>
      <c r="W2720" s="86">
        <v>5.2618935166099997E-3</v>
      </c>
      <c r="X2720" s="86">
        <v>4.0322718756999999E-4</v>
      </c>
      <c r="Y2720" s="86">
        <v>1.4379751995100001E-3</v>
      </c>
      <c r="Z2720" s="154" t="s">
        <v>4364</v>
      </c>
      <c r="AA2720" s="86">
        <v>1.4872316657E-4</v>
      </c>
      <c r="AB2720" s="86">
        <v>0</v>
      </c>
      <c r="AC2720" s="86">
        <v>0</v>
      </c>
      <c r="AD2720" s="86">
        <v>0</v>
      </c>
      <c r="AE2720" s="86">
        <v>0</v>
      </c>
      <c r="AF2720" s="86">
        <v>0</v>
      </c>
      <c r="AG2720" s="86">
        <v>5.3468834631999998E-4</v>
      </c>
    </row>
    <row r="2721" spans="1:33" x14ac:dyDescent="0.35">
      <c r="A2721" s="84">
        <v>61779</v>
      </c>
      <c r="B2721" s="126">
        <v>46112</v>
      </c>
      <c r="C2721" s="84">
        <v>16091</v>
      </c>
      <c r="D2721" s="83" t="s">
        <v>2960</v>
      </c>
      <c r="E2721" s="85">
        <v>29479856</v>
      </c>
      <c r="F2721" s="85">
        <v>15512116</v>
      </c>
      <c r="G2721" s="85">
        <v>37060</v>
      </c>
      <c r="H2721" s="85">
        <v>0</v>
      </c>
      <c r="I2721" s="85">
        <v>0</v>
      </c>
      <c r="J2721" s="85">
        <v>1280011</v>
      </c>
      <c r="K2721" s="85">
        <v>3526442</v>
      </c>
      <c r="L2721" s="85">
        <v>0</v>
      </c>
      <c r="M2721" s="85">
        <v>0</v>
      </c>
      <c r="N2721" s="85">
        <v>0</v>
      </c>
      <c r="O2721" s="153">
        <v>473889</v>
      </c>
      <c r="P2721" s="153">
        <v>729307</v>
      </c>
      <c r="Q2721" s="153">
        <v>4303793</v>
      </c>
      <c r="R2721" s="153">
        <v>5161614</v>
      </c>
      <c r="S2721" s="153">
        <v>0</v>
      </c>
      <c r="T2721" s="154">
        <v>0</v>
      </c>
      <c r="U2721" s="154" t="s">
        <v>4364</v>
      </c>
      <c r="V2721" s="154" t="s">
        <v>4364</v>
      </c>
      <c r="W2721" s="86">
        <v>6.7594081879229995E-2</v>
      </c>
      <c r="X2721" s="86">
        <v>0</v>
      </c>
      <c r="Y2721" s="86">
        <v>5.5835943960489999E-2</v>
      </c>
      <c r="Z2721" s="154" t="s">
        <v>4364</v>
      </c>
      <c r="AA2721" s="86">
        <v>2.4549972580300001E-3</v>
      </c>
      <c r="AB2721" s="154">
        <v>0</v>
      </c>
      <c r="AC2721" s="154">
        <v>0</v>
      </c>
      <c r="AD2721" s="154" t="s">
        <v>4364</v>
      </c>
      <c r="AE2721" s="154" t="s">
        <v>4364</v>
      </c>
      <c r="AF2721" s="154" t="s">
        <v>4364</v>
      </c>
      <c r="AG2721" s="86">
        <v>1.8434841683880002E-2</v>
      </c>
    </row>
    <row r="2722" spans="1:33" x14ac:dyDescent="0.35">
      <c r="A2722" s="84">
        <v>61783</v>
      </c>
      <c r="B2722" s="126">
        <v>46112</v>
      </c>
      <c r="C2722" s="84">
        <v>16093</v>
      </c>
      <c r="D2722" s="83" t="s">
        <v>506</v>
      </c>
      <c r="E2722" s="85">
        <v>21412062</v>
      </c>
      <c r="F2722" s="85">
        <v>10476894</v>
      </c>
      <c r="G2722" s="85">
        <v>173980</v>
      </c>
      <c r="H2722" s="85">
        <v>0</v>
      </c>
      <c r="I2722" s="85">
        <v>0</v>
      </c>
      <c r="J2722" s="85">
        <v>1880269</v>
      </c>
      <c r="K2722" s="85">
        <v>3536020</v>
      </c>
      <c r="L2722" s="85">
        <v>0</v>
      </c>
      <c r="M2722" s="85">
        <v>0</v>
      </c>
      <c r="N2722" s="85">
        <v>0</v>
      </c>
      <c r="O2722" s="153">
        <v>363528</v>
      </c>
      <c r="P2722" s="153">
        <v>162652</v>
      </c>
      <c r="Q2722" s="153">
        <v>3550832</v>
      </c>
      <c r="R2722" s="153">
        <v>809612</v>
      </c>
      <c r="S2722" s="153">
        <v>0</v>
      </c>
      <c r="T2722" s="154">
        <v>2.1636355731480001E-2</v>
      </c>
      <c r="U2722" s="154" t="s">
        <v>4364</v>
      </c>
      <c r="V2722" s="154" t="s">
        <v>4364</v>
      </c>
      <c r="W2722" s="86">
        <v>1.3114639203120001E-2</v>
      </c>
      <c r="X2722" s="86">
        <v>1.63138495325E-3</v>
      </c>
      <c r="Y2722" s="86">
        <v>9.99352222527E-3</v>
      </c>
      <c r="Z2722" s="154" t="s">
        <v>4364</v>
      </c>
      <c r="AA2722" s="86">
        <v>0</v>
      </c>
      <c r="AB2722" s="86">
        <v>0</v>
      </c>
      <c r="AC2722" s="86">
        <v>0</v>
      </c>
      <c r="AD2722" s="154" t="s">
        <v>4364</v>
      </c>
      <c r="AE2722" s="154" t="s">
        <v>4364</v>
      </c>
      <c r="AF2722" s="154" t="s">
        <v>4364</v>
      </c>
      <c r="AG2722" s="86">
        <v>4.62994885066E-3</v>
      </c>
    </row>
    <row r="2723" spans="1:33" x14ac:dyDescent="0.35">
      <c r="A2723" s="84">
        <v>61790</v>
      </c>
      <c r="B2723" s="126">
        <v>46112</v>
      </c>
      <c r="C2723" s="84">
        <v>16100</v>
      </c>
      <c r="D2723" s="83" t="s">
        <v>2961</v>
      </c>
      <c r="E2723" s="85">
        <v>387000657</v>
      </c>
      <c r="F2723" s="85">
        <v>312473760</v>
      </c>
      <c r="G2723" s="85">
        <v>7413343</v>
      </c>
      <c r="H2723" s="85">
        <v>0</v>
      </c>
      <c r="I2723" s="85">
        <v>0</v>
      </c>
      <c r="J2723" s="85">
        <v>12047344</v>
      </c>
      <c r="K2723" s="85">
        <v>71271451</v>
      </c>
      <c r="L2723" s="85">
        <v>0</v>
      </c>
      <c r="M2723" s="85">
        <v>34722558</v>
      </c>
      <c r="N2723" s="85">
        <v>1400</v>
      </c>
      <c r="O2723" s="153">
        <v>2467844</v>
      </c>
      <c r="P2723" s="153">
        <v>4430657</v>
      </c>
      <c r="Q2723" s="153">
        <v>102443076</v>
      </c>
      <c r="R2723" s="153">
        <v>77676087</v>
      </c>
      <c r="S2723" s="153">
        <v>0</v>
      </c>
      <c r="T2723" s="86">
        <v>2.7580575770709999E-2</v>
      </c>
      <c r="U2723" s="154" t="s">
        <v>4364</v>
      </c>
      <c r="V2723" s="154" t="s">
        <v>4364</v>
      </c>
      <c r="W2723" s="86">
        <v>5.977893599175E-2</v>
      </c>
      <c r="X2723" s="86">
        <v>2.91527348282E-3</v>
      </c>
      <c r="Y2723" s="86">
        <v>1.584387436888E-2</v>
      </c>
      <c r="Z2723" s="154" t="s">
        <v>4364</v>
      </c>
      <c r="AA2723" s="86">
        <v>1.88640165886E-3</v>
      </c>
      <c r="AB2723" s="86">
        <v>-1.1379521669000001E-6</v>
      </c>
      <c r="AC2723" s="86">
        <v>0</v>
      </c>
      <c r="AD2723" s="86" t="s">
        <v>4364</v>
      </c>
      <c r="AE2723" s="86">
        <v>0</v>
      </c>
      <c r="AF2723" s="86">
        <v>0</v>
      </c>
      <c r="AG2723" s="86">
        <v>5.50334074848E-3</v>
      </c>
    </row>
    <row r="2724" spans="1:33" x14ac:dyDescent="0.35">
      <c r="A2724" s="84">
        <v>61792</v>
      </c>
      <c r="B2724" s="126">
        <v>46112</v>
      </c>
      <c r="C2724" s="84">
        <v>16102</v>
      </c>
      <c r="D2724" s="83" t="s">
        <v>2963</v>
      </c>
      <c r="E2724" s="85">
        <v>408869526</v>
      </c>
      <c r="F2724" s="85">
        <v>288740268</v>
      </c>
      <c r="G2724" s="85">
        <v>6411089</v>
      </c>
      <c r="H2724" s="85">
        <v>0</v>
      </c>
      <c r="I2724" s="85">
        <v>0</v>
      </c>
      <c r="J2724" s="85">
        <v>31134196</v>
      </c>
      <c r="K2724" s="85">
        <v>78745864</v>
      </c>
      <c r="L2724" s="85">
        <v>0</v>
      </c>
      <c r="M2724" s="85">
        <v>1795904</v>
      </c>
      <c r="N2724" s="85">
        <v>143898</v>
      </c>
      <c r="O2724" s="153">
        <v>11888424</v>
      </c>
      <c r="P2724" s="153">
        <v>18617596</v>
      </c>
      <c r="Q2724" s="153">
        <v>81079328</v>
      </c>
      <c r="R2724" s="153">
        <v>58923969</v>
      </c>
      <c r="S2724" s="153">
        <v>0</v>
      </c>
      <c r="T2724" s="154">
        <v>2.6349201150379999E-2</v>
      </c>
      <c r="U2724" s="154" t="s">
        <v>4364</v>
      </c>
      <c r="V2724" s="154" t="s">
        <v>4364</v>
      </c>
      <c r="W2724" s="86">
        <v>3.7660914266569999E-2</v>
      </c>
      <c r="X2724" s="86">
        <v>1.8680503947099999E-3</v>
      </c>
      <c r="Y2724" s="86">
        <v>5.6506101157299997E-3</v>
      </c>
      <c r="Z2724" s="154" t="s">
        <v>4364</v>
      </c>
      <c r="AA2724" s="86">
        <v>9.9325132370300002E-3</v>
      </c>
      <c r="AB2724" s="86">
        <v>5.2469675970000002E-5</v>
      </c>
      <c r="AC2724" s="86">
        <v>4.8837299301000001E-4</v>
      </c>
      <c r="AD2724" s="154">
        <v>0</v>
      </c>
      <c r="AE2724" s="154">
        <v>0</v>
      </c>
      <c r="AF2724" s="154">
        <v>0</v>
      </c>
      <c r="AG2724" s="86">
        <v>4.4405787616700002E-3</v>
      </c>
    </row>
    <row r="2725" spans="1:33" x14ac:dyDescent="0.35">
      <c r="A2725" s="84">
        <v>61793</v>
      </c>
      <c r="B2725" s="126">
        <v>46112</v>
      </c>
      <c r="C2725" s="84">
        <v>16103</v>
      </c>
      <c r="D2725" s="83" t="s">
        <v>2964</v>
      </c>
      <c r="E2725" s="85">
        <v>101680342</v>
      </c>
      <c r="F2725" s="85">
        <v>27518330</v>
      </c>
      <c r="G2725" s="85">
        <v>0</v>
      </c>
      <c r="H2725" s="85">
        <v>0</v>
      </c>
      <c r="I2725" s="85">
        <v>0</v>
      </c>
      <c r="J2725" s="85">
        <v>3495863</v>
      </c>
      <c r="K2725" s="85">
        <v>8508638</v>
      </c>
      <c r="L2725" s="85">
        <v>0</v>
      </c>
      <c r="M2725" s="85">
        <v>0</v>
      </c>
      <c r="N2725" s="85">
        <v>0</v>
      </c>
      <c r="O2725" s="153">
        <v>3918587</v>
      </c>
      <c r="P2725" s="153">
        <v>137901</v>
      </c>
      <c r="Q2725" s="153">
        <v>9244092</v>
      </c>
      <c r="R2725" s="153">
        <v>2213249</v>
      </c>
      <c r="S2725" s="153">
        <v>0</v>
      </c>
      <c r="T2725" s="154" t="s">
        <v>4364</v>
      </c>
      <c r="U2725" s="154" t="s">
        <v>4364</v>
      </c>
      <c r="V2725" s="154" t="s">
        <v>4364</v>
      </c>
      <c r="W2725" s="86">
        <v>1.9501450369560001E-2</v>
      </c>
      <c r="X2725" s="86">
        <v>0</v>
      </c>
      <c r="Y2725" s="86">
        <v>5.8634945808299999E-3</v>
      </c>
      <c r="Z2725" s="154" t="s">
        <v>4364</v>
      </c>
      <c r="AA2725" s="86">
        <v>0</v>
      </c>
      <c r="AB2725" s="154">
        <v>0</v>
      </c>
      <c r="AC2725" s="154">
        <v>0</v>
      </c>
      <c r="AD2725" s="154" t="s">
        <v>4364</v>
      </c>
      <c r="AE2725" s="154" t="s">
        <v>4364</v>
      </c>
      <c r="AF2725" s="154" t="s">
        <v>4364</v>
      </c>
      <c r="AG2725" s="86">
        <v>4.6676544611100003E-3</v>
      </c>
    </row>
    <row r="2726" spans="1:33" x14ac:dyDescent="0.35">
      <c r="A2726" s="84">
        <v>61795</v>
      </c>
      <c r="B2726" s="126">
        <v>46112</v>
      </c>
      <c r="C2726" s="84">
        <v>16105</v>
      </c>
      <c r="D2726" s="83" t="s">
        <v>2965</v>
      </c>
      <c r="E2726" s="85">
        <v>377843416</v>
      </c>
      <c r="F2726" s="85">
        <v>261648245</v>
      </c>
      <c r="G2726" s="85">
        <v>3839528</v>
      </c>
      <c r="H2726" s="85">
        <v>0</v>
      </c>
      <c r="I2726" s="85">
        <v>1340643</v>
      </c>
      <c r="J2726" s="85">
        <v>13657529</v>
      </c>
      <c r="K2726" s="85">
        <v>78706705</v>
      </c>
      <c r="L2726" s="85">
        <v>0</v>
      </c>
      <c r="M2726" s="85">
        <v>30793083</v>
      </c>
      <c r="N2726" s="85">
        <v>7856214</v>
      </c>
      <c r="O2726" s="153">
        <v>14201344</v>
      </c>
      <c r="P2726" s="153">
        <v>26426683</v>
      </c>
      <c r="Q2726" s="153">
        <v>60767420</v>
      </c>
      <c r="R2726" s="153">
        <v>24059095</v>
      </c>
      <c r="S2726" s="153">
        <v>0</v>
      </c>
      <c r="T2726" s="86">
        <v>1.213525457502E-2</v>
      </c>
      <c r="U2726" s="154" t="s">
        <v>4364</v>
      </c>
      <c r="V2726" s="154">
        <v>0</v>
      </c>
      <c r="W2726" s="86">
        <v>8.8470471778899998E-3</v>
      </c>
      <c r="X2726" s="86">
        <v>-5.0085222300000001E-5</v>
      </c>
      <c r="Y2726" s="86">
        <v>4.8330869928399998E-3</v>
      </c>
      <c r="Z2726" s="154" t="s">
        <v>4364</v>
      </c>
      <c r="AA2726" s="86">
        <v>6.2844260969699998E-3</v>
      </c>
      <c r="AB2726" s="86">
        <v>0</v>
      </c>
      <c r="AC2726" s="86">
        <v>-3.5256130909999998E-4</v>
      </c>
      <c r="AD2726" s="154" t="s">
        <v>4364</v>
      </c>
      <c r="AE2726" s="86">
        <v>0</v>
      </c>
      <c r="AF2726" s="86">
        <v>1.296694039503E-2</v>
      </c>
      <c r="AG2726" s="86">
        <v>3.0046428394399998E-3</v>
      </c>
    </row>
    <row r="2727" spans="1:33" x14ac:dyDescent="0.35">
      <c r="A2727" s="84">
        <v>61800</v>
      </c>
      <c r="B2727" s="126">
        <v>46112</v>
      </c>
      <c r="C2727" s="84">
        <v>16110</v>
      </c>
      <c r="D2727" s="83" t="s">
        <v>2966</v>
      </c>
      <c r="E2727" s="85">
        <v>222493665</v>
      </c>
      <c r="F2727" s="85">
        <v>95349909</v>
      </c>
      <c r="G2727" s="85">
        <v>3093488</v>
      </c>
      <c r="H2727" s="85">
        <v>0</v>
      </c>
      <c r="I2727" s="85">
        <v>0</v>
      </c>
      <c r="J2727" s="85">
        <v>5154825</v>
      </c>
      <c r="K2727" s="85">
        <v>36846691</v>
      </c>
      <c r="L2727" s="85">
        <v>0</v>
      </c>
      <c r="M2727" s="85">
        <v>1243247</v>
      </c>
      <c r="N2727" s="85">
        <v>0</v>
      </c>
      <c r="O2727" s="153">
        <v>4155979</v>
      </c>
      <c r="P2727" s="153">
        <v>5646610</v>
      </c>
      <c r="Q2727" s="153">
        <v>35648581</v>
      </c>
      <c r="R2727" s="153">
        <v>2860676</v>
      </c>
      <c r="S2727" s="153">
        <v>699812</v>
      </c>
      <c r="T2727" s="86">
        <v>1.8905206213409999E-2</v>
      </c>
      <c r="U2727" s="154" t="s">
        <v>4364</v>
      </c>
      <c r="V2727" s="154" t="s">
        <v>4364</v>
      </c>
      <c r="W2727" s="86">
        <v>3.5332715198739997E-2</v>
      </c>
      <c r="X2727" s="86">
        <v>1.60484308831E-3</v>
      </c>
      <c r="Y2727" s="86">
        <v>6.0604593003199996E-3</v>
      </c>
      <c r="Z2727" s="154" t="s">
        <v>4364</v>
      </c>
      <c r="AA2727" s="86">
        <v>1.7382214710599999E-3</v>
      </c>
      <c r="AB2727" s="86">
        <v>-3.1819208459000001E-6</v>
      </c>
      <c r="AC2727" s="86">
        <v>0</v>
      </c>
      <c r="AD2727" s="86">
        <v>0</v>
      </c>
      <c r="AE2727" s="86">
        <v>0</v>
      </c>
      <c r="AF2727" s="86" t="s">
        <v>4364</v>
      </c>
      <c r="AG2727" s="86">
        <v>4.6178678683400001E-3</v>
      </c>
    </row>
    <row r="2728" spans="1:33" x14ac:dyDescent="0.35">
      <c r="A2728" s="84">
        <v>61808</v>
      </c>
      <c r="B2728" s="126">
        <v>46112</v>
      </c>
      <c r="C2728" s="84">
        <v>16118</v>
      </c>
      <c r="D2728" s="83" t="s">
        <v>2967</v>
      </c>
      <c r="E2728" s="85">
        <v>39599160</v>
      </c>
      <c r="F2728" s="85">
        <v>15169167</v>
      </c>
      <c r="G2728" s="85">
        <v>0</v>
      </c>
      <c r="H2728" s="85">
        <v>0</v>
      </c>
      <c r="I2728" s="85">
        <v>0</v>
      </c>
      <c r="J2728" s="85">
        <v>1644097</v>
      </c>
      <c r="K2728" s="85">
        <v>2465788</v>
      </c>
      <c r="L2728" s="85">
        <v>0</v>
      </c>
      <c r="M2728" s="85">
        <v>0</v>
      </c>
      <c r="N2728" s="85">
        <v>0</v>
      </c>
      <c r="O2728" s="153">
        <v>581333</v>
      </c>
      <c r="P2728" s="153">
        <v>879906</v>
      </c>
      <c r="Q2728" s="153">
        <v>2248003</v>
      </c>
      <c r="R2728" s="153">
        <v>7350040</v>
      </c>
      <c r="S2728" s="153">
        <v>0</v>
      </c>
      <c r="T2728" s="86" t="s">
        <v>4364</v>
      </c>
      <c r="U2728" s="154" t="s">
        <v>4364</v>
      </c>
      <c r="V2728" s="154" t="s">
        <v>4364</v>
      </c>
      <c r="W2728" s="86">
        <v>2.1329791530339998E-2</v>
      </c>
      <c r="X2728" s="86">
        <v>3.1961981775899999E-3</v>
      </c>
      <c r="Y2728" s="86">
        <v>9.4581640964700002E-3</v>
      </c>
      <c r="Z2728" s="154" t="s">
        <v>4364</v>
      </c>
      <c r="AA2728" s="86">
        <v>0</v>
      </c>
      <c r="AB2728" s="86">
        <v>0</v>
      </c>
      <c r="AC2728" s="86">
        <v>0</v>
      </c>
      <c r="AD2728" s="154" t="s">
        <v>4364</v>
      </c>
      <c r="AE2728" s="154" t="s">
        <v>4364</v>
      </c>
      <c r="AF2728" s="154" t="s">
        <v>4364</v>
      </c>
      <c r="AG2728" s="86">
        <v>2.99415885299E-3</v>
      </c>
    </row>
    <row r="2729" spans="1:33" x14ac:dyDescent="0.35">
      <c r="A2729" s="84">
        <v>61823</v>
      </c>
      <c r="B2729" s="126">
        <v>46112</v>
      </c>
      <c r="C2729" s="84">
        <v>16132</v>
      </c>
      <c r="D2729" s="83" t="s">
        <v>2968</v>
      </c>
      <c r="E2729" s="85">
        <v>830258206</v>
      </c>
      <c r="F2729" s="85">
        <v>580904858</v>
      </c>
      <c r="G2729" s="85">
        <v>22856935</v>
      </c>
      <c r="H2729" s="85">
        <v>0</v>
      </c>
      <c r="I2729" s="85">
        <v>0</v>
      </c>
      <c r="J2729" s="85">
        <v>55588961</v>
      </c>
      <c r="K2729" s="85">
        <v>284902885</v>
      </c>
      <c r="L2729" s="85">
        <v>0</v>
      </c>
      <c r="M2729" s="85">
        <v>17188079</v>
      </c>
      <c r="N2729" s="85">
        <v>6462228</v>
      </c>
      <c r="O2729" s="153">
        <v>16971788</v>
      </c>
      <c r="P2729" s="153">
        <v>14725122</v>
      </c>
      <c r="Q2729" s="153">
        <v>130229420</v>
      </c>
      <c r="R2729" s="153">
        <v>31979440</v>
      </c>
      <c r="S2729" s="153">
        <v>0</v>
      </c>
      <c r="T2729" s="86">
        <v>3.3217923774199999E-2</v>
      </c>
      <c r="U2729" s="154" t="s">
        <v>4364</v>
      </c>
      <c r="V2729" s="154" t="s">
        <v>4364</v>
      </c>
      <c r="W2729" s="86">
        <v>5.0254462060669997E-2</v>
      </c>
      <c r="X2729" s="86">
        <v>4.3746870461999999E-3</v>
      </c>
      <c r="Y2729" s="86">
        <v>1.4218033953650001E-2</v>
      </c>
      <c r="Z2729" s="154" t="s">
        <v>4364</v>
      </c>
      <c r="AA2729" s="86">
        <v>1.0001230778559999E-2</v>
      </c>
      <c r="AB2729" s="86">
        <v>1.5181441935999999E-4</v>
      </c>
      <c r="AC2729" s="86">
        <v>7.4470586227E-4</v>
      </c>
      <c r="AD2729" s="86" t="s">
        <v>4364</v>
      </c>
      <c r="AE2729" s="86">
        <v>0</v>
      </c>
      <c r="AF2729" s="86">
        <v>3.9555489385899997E-3</v>
      </c>
      <c r="AG2729" s="86">
        <v>1.114045514206E-2</v>
      </c>
    </row>
    <row r="2730" spans="1:33" x14ac:dyDescent="0.35">
      <c r="A2730" s="84">
        <v>61824</v>
      </c>
      <c r="B2730" s="126">
        <v>46112</v>
      </c>
      <c r="C2730" s="84">
        <v>16133</v>
      </c>
      <c r="D2730" s="83" t="s">
        <v>2962</v>
      </c>
      <c r="E2730" s="85">
        <v>13809514</v>
      </c>
      <c r="F2730" s="85">
        <v>7286030</v>
      </c>
      <c r="G2730" s="85">
        <v>0</v>
      </c>
      <c r="H2730" s="85">
        <v>0</v>
      </c>
      <c r="I2730" s="85">
        <v>0</v>
      </c>
      <c r="J2730" s="85">
        <v>2185943</v>
      </c>
      <c r="K2730" s="85">
        <v>2546582</v>
      </c>
      <c r="L2730" s="85">
        <v>0</v>
      </c>
      <c r="M2730" s="85">
        <v>0</v>
      </c>
      <c r="N2730" s="85">
        <v>0</v>
      </c>
      <c r="O2730" s="153">
        <v>202059</v>
      </c>
      <c r="P2730" s="153">
        <v>974491</v>
      </c>
      <c r="Q2730" s="153">
        <v>0</v>
      </c>
      <c r="R2730" s="153">
        <v>1376955</v>
      </c>
      <c r="S2730" s="153">
        <v>0</v>
      </c>
      <c r="T2730" s="86" t="s">
        <v>4364</v>
      </c>
      <c r="U2730" s="154" t="s">
        <v>4364</v>
      </c>
      <c r="V2730" s="154" t="s">
        <v>4364</v>
      </c>
      <c r="W2730" s="86">
        <v>3.9867090790080002E-2</v>
      </c>
      <c r="X2730" s="86">
        <v>0</v>
      </c>
      <c r="Y2730" s="86">
        <v>1.360334791335E-2</v>
      </c>
      <c r="Z2730" s="154" t="s">
        <v>4364</v>
      </c>
      <c r="AA2730" s="86">
        <v>6.0145709966499998E-3</v>
      </c>
      <c r="AB2730" s="86" t="s">
        <v>4364</v>
      </c>
      <c r="AC2730" s="86">
        <v>0</v>
      </c>
      <c r="AD2730" s="154" t="s">
        <v>4364</v>
      </c>
      <c r="AE2730" s="154" t="s">
        <v>4364</v>
      </c>
      <c r="AF2730" s="154" t="s">
        <v>4364</v>
      </c>
      <c r="AG2730" s="86">
        <v>7.3019321414599997E-3</v>
      </c>
    </row>
    <row r="2731" spans="1:33" x14ac:dyDescent="0.35">
      <c r="A2731" s="84">
        <v>61831</v>
      </c>
      <c r="B2731" s="126">
        <v>46112</v>
      </c>
      <c r="C2731" s="84">
        <v>16140</v>
      </c>
      <c r="D2731" s="83" t="s">
        <v>2969</v>
      </c>
      <c r="E2731" s="85">
        <v>131718233</v>
      </c>
      <c r="F2731" s="85">
        <v>84489369</v>
      </c>
      <c r="G2731" s="85">
        <v>2201328</v>
      </c>
      <c r="H2731" s="85">
        <v>0</v>
      </c>
      <c r="I2731" s="85">
        <v>0</v>
      </c>
      <c r="J2731" s="85">
        <v>10518087</v>
      </c>
      <c r="K2731" s="85">
        <v>26054310</v>
      </c>
      <c r="L2731" s="85">
        <v>0</v>
      </c>
      <c r="M2731" s="85">
        <v>5250625</v>
      </c>
      <c r="N2731" s="85">
        <v>0</v>
      </c>
      <c r="O2731" s="153">
        <v>3427281</v>
      </c>
      <c r="P2731" s="153">
        <v>1099438</v>
      </c>
      <c r="Q2731" s="153">
        <v>17630663</v>
      </c>
      <c r="R2731" s="153">
        <v>17651875</v>
      </c>
      <c r="S2731" s="153">
        <v>655762</v>
      </c>
      <c r="T2731" s="154">
        <v>2.6388644655920002E-2</v>
      </c>
      <c r="U2731" s="154" t="s">
        <v>4364</v>
      </c>
      <c r="V2731" s="154" t="s">
        <v>4364</v>
      </c>
      <c r="W2731" s="86">
        <v>3.5273280406400001E-2</v>
      </c>
      <c r="X2731" s="86">
        <v>2.0531087896400002E-3</v>
      </c>
      <c r="Y2731" s="86">
        <v>8.8780019219299993E-3</v>
      </c>
      <c r="Z2731" s="154" t="s">
        <v>4364</v>
      </c>
      <c r="AA2731" s="86">
        <v>2.8562109473100001E-3</v>
      </c>
      <c r="AB2731" s="154">
        <v>0</v>
      </c>
      <c r="AC2731" s="154">
        <v>0</v>
      </c>
      <c r="AD2731" s="154">
        <v>0</v>
      </c>
      <c r="AE2731" s="154">
        <v>0</v>
      </c>
      <c r="AF2731" s="154" t="s">
        <v>4364</v>
      </c>
      <c r="AG2731" s="86">
        <v>5.9391244830300002E-3</v>
      </c>
    </row>
    <row r="2732" spans="1:33" x14ac:dyDescent="0.35">
      <c r="A2732" s="84">
        <v>61838</v>
      </c>
      <c r="B2732" s="126">
        <v>46112</v>
      </c>
      <c r="C2732" s="84">
        <v>16147</v>
      </c>
      <c r="D2732" s="83" t="s">
        <v>2970</v>
      </c>
      <c r="E2732" s="85">
        <v>2991349</v>
      </c>
      <c r="F2732" s="85">
        <v>1197259</v>
      </c>
      <c r="G2732" s="85">
        <v>0</v>
      </c>
      <c r="H2732" s="85">
        <v>0</v>
      </c>
      <c r="I2732" s="85">
        <v>0</v>
      </c>
      <c r="J2732" s="85">
        <v>153034</v>
      </c>
      <c r="K2732" s="85">
        <v>479417</v>
      </c>
      <c r="L2732" s="85">
        <v>0</v>
      </c>
      <c r="M2732" s="85">
        <v>0</v>
      </c>
      <c r="N2732" s="85">
        <v>0</v>
      </c>
      <c r="O2732" s="153">
        <v>122643</v>
      </c>
      <c r="P2732" s="153">
        <v>0</v>
      </c>
      <c r="Q2732" s="153">
        <v>0</v>
      </c>
      <c r="R2732" s="153">
        <v>442165</v>
      </c>
      <c r="S2732" s="153">
        <v>0</v>
      </c>
      <c r="T2732" s="86" t="s">
        <v>4364</v>
      </c>
      <c r="U2732" s="154" t="s">
        <v>4364</v>
      </c>
      <c r="V2732" s="154" t="s">
        <v>4364</v>
      </c>
      <c r="W2732" s="86">
        <v>0</v>
      </c>
      <c r="X2732" s="86">
        <v>0</v>
      </c>
      <c r="Y2732" s="86">
        <v>0</v>
      </c>
      <c r="Z2732" s="154" t="s">
        <v>4364</v>
      </c>
      <c r="AA2732" s="86" t="s">
        <v>4364</v>
      </c>
      <c r="AB2732" s="86" t="s">
        <v>4364</v>
      </c>
      <c r="AC2732" s="86">
        <v>0</v>
      </c>
      <c r="AD2732" s="154" t="s">
        <v>4364</v>
      </c>
      <c r="AE2732" s="154" t="s">
        <v>4364</v>
      </c>
      <c r="AF2732" s="154" t="s">
        <v>4364</v>
      </c>
      <c r="AG2732" s="86">
        <v>0</v>
      </c>
    </row>
    <row r="2733" spans="1:33" x14ac:dyDescent="0.35">
      <c r="A2733" s="84">
        <v>61840</v>
      </c>
      <c r="B2733" s="126">
        <v>46112</v>
      </c>
      <c r="C2733" s="84">
        <v>16149</v>
      </c>
      <c r="D2733" s="83" t="s">
        <v>2317</v>
      </c>
      <c r="E2733" s="85">
        <v>121604716</v>
      </c>
      <c r="F2733" s="85">
        <v>73754321</v>
      </c>
      <c r="G2733" s="85">
        <v>2237481</v>
      </c>
      <c r="H2733" s="85">
        <v>0</v>
      </c>
      <c r="I2733" s="85">
        <v>0</v>
      </c>
      <c r="J2733" s="85">
        <v>19342606</v>
      </c>
      <c r="K2733" s="85">
        <v>22556340</v>
      </c>
      <c r="L2733" s="85">
        <v>0</v>
      </c>
      <c r="M2733" s="85">
        <v>422625</v>
      </c>
      <c r="N2733" s="85">
        <v>0</v>
      </c>
      <c r="O2733" s="153">
        <v>1537495</v>
      </c>
      <c r="P2733" s="153">
        <v>5750512</v>
      </c>
      <c r="Q2733" s="153">
        <v>10136279</v>
      </c>
      <c r="R2733" s="153">
        <v>11770982</v>
      </c>
      <c r="S2733" s="153">
        <v>0</v>
      </c>
      <c r="T2733" s="86">
        <v>3.6681825238979997E-2</v>
      </c>
      <c r="U2733" s="154" t="s">
        <v>4364</v>
      </c>
      <c r="V2733" s="154" t="s">
        <v>4364</v>
      </c>
      <c r="W2733" s="86">
        <v>2.343484081503E-2</v>
      </c>
      <c r="X2733" s="86">
        <v>3.8096267648500002E-3</v>
      </c>
      <c r="Y2733" s="86">
        <v>5.9623585181799998E-3</v>
      </c>
      <c r="Z2733" s="154" t="s">
        <v>4364</v>
      </c>
      <c r="AA2733" s="86">
        <v>5.4538318793599999E-3</v>
      </c>
      <c r="AB2733" s="154">
        <v>0</v>
      </c>
      <c r="AC2733" s="154">
        <v>0</v>
      </c>
      <c r="AD2733" s="154" t="s">
        <v>4364</v>
      </c>
      <c r="AE2733" s="154">
        <v>0</v>
      </c>
      <c r="AF2733" s="154" t="s">
        <v>4364</v>
      </c>
      <c r="AG2733" s="86">
        <v>5.1083120601499998E-3</v>
      </c>
    </row>
    <row r="2734" spans="1:33" x14ac:dyDescent="0.35">
      <c r="A2734" s="84">
        <v>61847</v>
      </c>
      <c r="B2734" s="126">
        <v>46112</v>
      </c>
      <c r="C2734" s="84">
        <v>16155</v>
      </c>
      <c r="D2734" s="83" t="s">
        <v>2971</v>
      </c>
      <c r="E2734" s="85">
        <v>76999929</v>
      </c>
      <c r="F2734" s="85">
        <v>54332887</v>
      </c>
      <c r="G2734" s="85">
        <v>2507674</v>
      </c>
      <c r="H2734" s="85">
        <v>0</v>
      </c>
      <c r="I2734" s="85">
        <v>0</v>
      </c>
      <c r="J2734" s="85">
        <v>4054708</v>
      </c>
      <c r="K2734" s="85">
        <v>18207442</v>
      </c>
      <c r="L2734" s="85">
        <v>0</v>
      </c>
      <c r="M2734" s="85">
        <v>0</v>
      </c>
      <c r="N2734" s="85">
        <v>0</v>
      </c>
      <c r="O2734" s="153">
        <v>5132451</v>
      </c>
      <c r="P2734" s="153">
        <v>25709</v>
      </c>
      <c r="Q2734" s="153">
        <v>13942421</v>
      </c>
      <c r="R2734" s="153">
        <v>10462482</v>
      </c>
      <c r="S2734" s="153">
        <v>0</v>
      </c>
      <c r="T2734" s="154">
        <v>1.4411503700140001E-2</v>
      </c>
      <c r="U2734" s="154" t="s">
        <v>4364</v>
      </c>
      <c r="V2734" s="154" t="s">
        <v>4364</v>
      </c>
      <c r="W2734" s="86">
        <v>1.01409225653E-2</v>
      </c>
      <c r="X2734" s="86">
        <v>4.540322698E-5</v>
      </c>
      <c r="Y2734" s="86">
        <v>5.3617135519400004E-3</v>
      </c>
      <c r="Z2734" s="154" t="s">
        <v>4364</v>
      </c>
      <c r="AA2734" s="86">
        <v>0</v>
      </c>
      <c r="AB2734" s="154">
        <v>0</v>
      </c>
      <c r="AC2734" s="154">
        <v>2.7961456756999997E-4</v>
      </c>
      <c r="AD2734" s="154" t="s">
        <v>4364</v>
      </c>
      <c r="AE2734" s="154" t="s">
        <v>4364</v>
      </c>
      <c r="AF2734" s="154" t="s">
        <v>4364</v>
      </c>
      <c r="AG2734" s="86">
        <v>3.4593814656E-3</v>
      </c>
    </row>
    <row r="2735" spans="1:33" x14ac:dyDescent="0.35">
      <c r="A2735" s="84">
        <v>61872</v>
      </c>
      <c r="B2735" s="126">
        <v>46112</v>
      </c>
      <c r="C2735" s="84">
        <v>16178</v>
      </c>
      <c r="D2735" s="83" t="s">
        <v>2972</v>
      </c>
      <c r="E2735" s="85">
        <v>21917485</v>
      </c>
      <c r="F2735" s="85">
        <v>2945242</v>
      </c>
      <c r="G2735" s="85">
        <v>97309</v>
      </c>
      <c r="H2735" s="85">
        <v>0</v>
      </c>
      <c r="I2735" s="85">
        <v>0</v>
      </c>
      <c r="J2735" s="85">
        <v>218386</v>
      </c>
      <c r="K2735" s="85">
        <v>679661</v>
      </c>
      <c r="L2735" s="85">
        <v>0</v>
      </c>
      <c r="M2735" s="85">
        <v>0</v>
      </c>
      <c r="N2735" s="85">
        <v>0</v>
      </c>
      <c r="O2735" s="153">
        <v>267891</v>
      </c>
      <c r="P2735" s="153">
        <v>0</v>
      </c>
      <c r="Q2735" s="153">
        <v>0</v>
      </c>
      <c r="R2735" s="153">
        <v>1681995</v>
      </c>
      <c r="S2735" s="153">
        <v>0</v>
      </c>
      <c r="T2735" s="86">
        <v>1.7995803307740001E-2</v>
      </c>
      <c r="U2735" s="154" t="s">
        <v>4364</v>
      </c>
      <c r="V2735" s="154" t="s">
        <v>4364</v>
      </c>
      <c r="W2735" s="86">
        <v>-1.1443856395E-3</v>
      </c>
      <c r="X2735" s="86">
        <v>0</v>
      </c>
      <c r="Y2735" s="86">
        <v>0</v>
      </c>
      <c r="Z2735" s="154" t="s">
        <v>4364</v>
      </c>
      <c r="AA2735" s="86" t="s">
        <v>4364</v>
      </c>
      <c r="AB2735" s="154" t="s">
        <v>4364</v>
      </c>
      <c r="AC2735" s="154">
        <v>0</v>
      </c>
      <c r="AD2735" s="154" t="s">
        <v>4364</v>
      </c>
      <c r="AE2735" s="154" t="s">
        <v>4364</v>
      </c>
      <c r="AF2735" s="154" t="s">
        <v>4364</v>
      </c>
      <c r="AG2735" s="86">
        <v>5.5380737318000005E-4</v>
      </c>
    </row>
    <row r="2736" spans="1:33" x14ac:dyDescent="0.35">
      <c r="A2736" s="84">
        <v>61908</v>
      </c>
      <c r="B2736" s="126">
        <v>46112</v>
      </c>
      <c r="C2736" s="84">
        <v>16211</v>
      </c>
      <c r="D2736" s="83" t="s">
        <v>2973</v>
      </c>
      <c r="E2736" s="85">
        <v>395830146</v>
      </c>
      <c r="F2736" s="85">
        <v>300585725</v>
      </c>
      <c r="G2736" s="85">
        <v>18625564</v>
      </c>
      <c r="H2736" s="85">
        <v>0</v>
      </c>
      <c r="I2736" s="85">
        <v>0</v>
      </c>
      <c r="J2736" s="85">
        <v>7459906</v>
      </c>
      <c r="K2736" s="85">
        <v>66464653</v>
      </c>
      <c r="L2736" s="85">
        <v>0</v>
      </c>
      <c r="M2736" s="85">
        <v>88973622</v>
      </c>
      <c r="N2736" s="85">
        <v>9548934</v>
      </c>
      <c r="O2736" s="153">
        <v>6516535</v>
      </c>
      <c r="P2736" s="153">
        <v>14672647</v>
      </c>
      <c r="Q2736" s="153">
        <v>83380695</v>
      </c>
      <c r="R2736" s="153">
        <v>4797173</v>
      </c>
      <c r="S2736" s="153">
        <v>145996</v>
      </c>
      <c r="T2736" s="86">
        <v>3.4583008230239999E-2</v>
      </c>
      <c r="U2736" s="154" t="s">
        <v>4364</v>
      </c>
      <c r="V2736" s="154" t="s">
        <v>4364</v>
      </c>
      <c r="W2736" s="86">
        <v>3.3173119551789997E-2</v>
      </c>
      <c r="X2736" s="86">
        <v>7.8728672762999998E-4</v>
      </c>
      <c r="Y2736" s="86">
        <v>9.9021842109600008E-3</v>
      </c>
      <c r="Z2736" s="154" t="s">
        <v>4364</v>
      </c>
      <c r="AA2736" s="86">
        <v>4.1551118976300002E-3</v>
      </c>
      <c r="AB2736" s="86">
        <v>-6.4983427499999997E-5</v>
      </c>
      <c r="AC2736" s="86">
        <v>1.13527258117E-3</v>
      </c>
      <c r="AD2736" s="154">
        <v>-7.0801987133E-3</v>
      </c>
      <c r="AE2736" s="154">
        <v>5.9713234029999999E-5</v>
      </c>
      <c r="AF2736" s="154">
        <v>-1.9857950644999998E-3</v>
      </c>
      <c r="AG2736" s="86">
        <v>5.8967542424599997E-3</v>
      </c>
    </row>
    <row r="2737" spans="1:33" x14ac:dyDescent="0.35">
      <c r="A2737" s="84">
        <v>61909</v>
      </c>
      <c r="B2737" s="126">
        <v>46112</v>
      </c>
      <c r="C2737" s="84">
        <v>16212</v>
      </c>
      <c r="D2737" s="83" t="s">
        <v>2969</v>
      </c>
      <c r="E2737" s="85">
        <v>100059429</v>
      </c>
      <c r="F2737" s="85">
        <v>47162579</v>
      </c>
      <c r="G2737" s="85">
        <v>3058988</v>
      </c>
      <c r="H2737" s="85">
        <v>0</v>
      </c>
      <c r="I2737" s="85">
        <v>0</v>
      </c>
      <c r="J2737" s="85">
        <v>3836048</v>
      </c>
      <c r="K2737" s="85">
        <v>11505904</v>
      </c>
      <c r="L2737" s="85">
        <v>0</v>
      </c>
      <c r="M2737" s="85">
        <v>5246756</v>
      </c>
      <c r="N2737" s="85">
        <v>0</v>
      </c>
      <c r="O2737" s="153">
        <v>3524010</v>
      </c>
      <c r="P2737" s="153">
        <v>3799954</v>
      </c>
      <c r="Q2737" s="153">
        <v>13449904</v>
      </c>
      <c r="R2737" s="153">
        <v>2671560</v>
      </c>
      <c r="S2737" s="153">
        <v>69454</v>
      </c>
      <c r="T2737" s="86">
        <v>2.340309726739E-2</v>
      </c>
      <c r="U2737" s="154" t="s">
        <v>4364</v>
      </c>
      <c r="V2737" s="86" t="s">
        <v>4364</v>
      </c>
      <c r="W2737" s="86">
        <v>5.5434559281699998E-2</v>
      </c>
      <c r="X2737" s="86">
        <v>9.7797540774499994E-3</v>
      </c>
      <c r="Y2737" s="86">
        <v>3.2989793275880003E-2</v>
      </c>
      <c r="Z2737" s="154" t="s">
        <v>4364</v>
      </c>
      <c r="AA2737" s="86">
        <v>1.2534859836969999E-2</v>
      </c>
      <c r="AB2737" s="86">
        <v>0</v>
      </c>
      <c r="AC2737" s="86">
        <v>5.1123617923900001E-3</v>
      </c>
      <c r="AD2737" s="86">
        <v>0</v>
      </c>
      <c r="AE2737" s="86">
        <v>0</v>
      </c>
      <c r="AF2737" s="86">
        <v>0</v>
      </c>
      <c r="AG2737" s="86">
        <v>1.561737557321E-2</v>
      </c>
    </row>
    <row r="2738" spans="1:33" x14ac:dyDescent="0.35">
      <c r="A2738" s="84">
        <v>61918</v>
      </c>
      <c r="B2738" s="126">
        <v>46112</v>
      </c>
      <c r="C2738" s="84">
        <v>16220</v>
      </c>
      <c r="D2738" s="83" t="s">
        <v>2974</v>
      </c>
      <c r="E2738" s="85">
        <v>97445162</v>
      </c>
      <c r="F2738" s="85">
        <v>64925098</v>
      </c>
      <c r="G2738" s="85">
        <v>2132082</v>
      </c>
      <c r="H2738" s="85">
        <v>0</v>
      </c>
      <c r="I2738" s="85">
        <v>0</v>
      </c>
      <c r="J2738" s="85">
        <v>8108458</v>
      </c>
      <c r="K2738" s="85">
        <v>20807290</v>
      </c>
      <c r="L2738" s="85">
        <v>0</v>
      </c>
      <c r="M2738" s="85">
        <v>3814406</v>
      </c>
      <c r="N2738" s="85">
        <v>0</v>
      </c>
      <c r="O2738" s="153">
        <v>1567571</v>
      </c>
      <c r="P2738" s="153">
        <v>1256523</v>
      </c>
      <c r="Q2738" s="153">
        <v>16818177</v>
      </c>
      <c r="R2738" s="153">
        <v>10317820</v>
      </c>
      <c r="S2738" s="153">
        <v>102771</v>
      </c>
      <c r="T2738" s="86">
        <v>2.8172464002640001E-2</v>
      </c>
      <c r="U2738" s="154" t="s">
        <v>4364</v>
      </c>
      <c r="V2738" s="154" t="s">
        <v>4364</v>
      </c>
      <c r="W2738" s="86">
        <v>7.0645626963319996E-2</v>
      </c>
      <c r="X2738" s="86">
        <v>-3.5953537939999999E-4</v>
      </c>
      <c r="Y2738" s="86">
        <v>1.0498430822949999E-2</v>
      </c>
      <c r="Z2738" s="154" t="s">
        <v>4364</v>
      </c>
      <c r="AA2738" s="86">
        <v>0</v>
      </c>
      <c r="AB2738" s="86">
        <v>0</v>
      </c>
      <c r="AC2738" s="86">
        <v>2.1492206049599999E-3</v>
      </c>
      <c r="AD2738" s="86">
        <v>0</v>
      </c>
      <c r="AE2738" s="86">
        <v>0</v>
      </c>
      <c r="AF2738" s="86" t="s">
        <v>4364</v>
      </c>
      <c r="AG2738" s="86">
        <v>7.4955364398200004E-3</v>
      </c>
    </row>
    <row r="2739" spans="1:33" x14ac:dyDescent="0.35">
      <c r="A2739" s="84">
        <v>61920</v>
      </c>
      <c r="B2739" s="126">
        <v>46112</v>
      </c>
      <c r="C2739" s="84">
        <v>16222</v>
      </c>
      <c r="D2739" s="83" t="s">
        <v>2975</v>
      </c>
      <c r="E2739" s="85">
        <v>80909485</v>
      </c>
      <c r="F2739" s="85">
        <v>54533806</v>
      </c>
      <c r="G2739" s="85">
        <v>0</v>
      </c>
      <c r="H2739" s="85">
        <v>0</v>
      </c>
      <c r="I2739" s="85">
        <v>62649</v>
      </c>
      <c r="J2739" s="85">
        <v>17757536</v>
      </c>
      <c r="K2739" s="85">
        <v>19893943</v>
      </c>
      <c r="L2739" s="85">
        <v>0</v>
      </c>
      <c r="M2739" s="85">
        <v>2033519</v>
      </c>
      <c r="N2739" s="85">
        <v>0</v>
      </c>
      <c r="O2739" s="153">
        <v>1927203</v>
      </c>
      <c r="P2739" s="153">
        <v>5105240</v>
      </c>
      <c r="Q2739" s="153">
        <v>5488535</v>
      </c>
      <c r="R2739" s="153">
        <v>1997584</v>
      </c>
      <c r="S2739" s="153">
        <v>267597</v>
      </c>
      <c r="T2739" s="154" t="s">
        <v>4364</v>
      </c>
      <c r="U2739" s="154" t="s">
        <v>4364</v>
      </c>
      <c r="V2739" s="154">
        <v>8.111049478264E-2</v>
      </c>
      <c r="W2739" s="86">
        <v>1.5244679291560001E-2</v>
      </c>
      <c r="X2739" s="86">
        <v>0</v>
      </c>
      <c r="Y2739" s="86">
        <v>9.0089934969800004E-3</v>
      </c>
      <c r="Z2739" s="154" t="s">
        <v>4364</v>
      </c>
      <c r="AA2739" s="86">
        <v>5.44421168297E-3</v>
      </c>
      <c r="AB2739" s="154">
        <v>0</v>
      </c>
      <c r="AC2739" s="154">
        <v>0</v>
      </c>
      <c r="AD2739" s="154">
        <v>0</v>
      </c>
      <c r="AE2739" s="154">
        <v>0</v>
      </c>
      <c r="AF2739" s="154" t="s">
        <v>4364</v>
      </c>
      <c r="AG2739" s="86">
        <v>4.7693017938700002E-3</v>
      </c>
    </row>
    <row r="2740" spans="1:33" x14ac:dyDescent="0.35">
      <c r="A2740" s="84">
        <v>61926</v>
      </c>
      <c r="B2740" s="126">
        <v>46112</v>
      </c>
      <c r="C2740" s="84">
        <v>16228</v>
      </c>
      <c r="D2740" s="83" t="s">
        <v>2976</v>
      </c>
      <c r="E2740" s="85">
        <v>16012374</v>
      </c>
      <c r="F2740" s="85">
        <v>4479374</v>
      </c>
      <c r="G2740" s="85">
        <v>288605</v>
      </c>
      <c r="H2740" s="85">
        <v>0</v>
      </c>
      <c r="I2740" s="85">
        <v>0</v>
      </c>
      <c r="J2740" s="85">
        <v>763123</v>
      </c>
      <c r="K2740" s="85">
        <v>1855106</v>
      </c>
      <c r="L2740" s="85">
        <v>0</v>
      </c>
      <c r="M2740" s="85">
        <v>0</v>
      </c>
      <c r="N2740" s="85">
        <v>0</v>
      </c>
      <c r="O2740" s="153">
        <v>721568</v>
      </c>
      <c r="P2740" s="153">
        <v>380524</v>
      </c>
      <c r="Q2740" s="153">
        <v>470448</v>
      </c>
      <c r="R2740" s="153">
        <v>0</v>
      </c>
      <c r="S2740" s="153">
        <v>0</v>
      </c>
      <c r="T2740" s="86">
        <v>2.297957350003E-2</v>
      </c>
      <c r="U2740" s="154" t="s">
        <v>4364</v>
      </c>
      <c r="V2740" s="154" t="s">
        <v>4364</v>
      </c>
      <c r="W2740" s="86">
        <v>1.4898817566749999E-2</v>
      </c>
      <c r="X2740" s="86">
        <v>-5.4107197499999999E-5</v>
      </c>
      <c r="Y2740" s="86">
        <v>6.4752605801999999E-4</v>
      </c>
      <c r="Z2740" s="154" t="s">
        <v>4364</v>
      </c>
      <c r="AA2740" s="86">
        <v>0</v>
      </c>
      <c r="AB2740" s="86">
        <v>0</v>
      </c>
      <c r="AC2740" s="86" t="s">
        <v>4364</v>
      </c>
      <c r="AD2740" s="154" t="s">
        <v>4364</v>
      </c>
      <c r="AE2740" s="154" t="s">
        <v>4364</v>
      </c>
      <c r="AF2740" s="154" t="s">
        <v>4364</v>
      </c>
      <c r="AG2740" s="86">
        <v>4.6726855031699998E-3</v>
      </c>
    </row>
    <row r="2741" spans="1:33" x14ac:dyDescent="0.35">
      <c r="A2741" s="84">
        <v>61933</v>
      </c>
      <c r="B2741" s="126">
        <v>46112</v>
      </c>
      <c r="C2741" s="84">
        <v>16235</v>
      </c>
      <c r="D2741" s="83" t="s">
        <v>2977</v>
      </c>
      <c r="E2741" s="85">
        <v>177787884</v>
      </c>
      <c r="F2741" s="85">
        <v>125989431</v>
      </c>
      <c r="G2741" s="85">
        <v>1212345</v>
      </c>
      <c r="H2741" s="85">
        <v>0</v>
      </c>
      <c r="I2741" s="85">
        <v>238</v>
      </c>
      <c r="J2741" s="85">
        <v>6919028</v>
      </c>
      <c r="K2741" s="85">
        <v>7235293</v>
      </c>
      <c r="L2741" s="85">
        <v>0</v>
      </c>
      <c r="M2741" s="85">
        <v>1932654</v>
      </c>
      <c r="N2741" s="85">
        <v>0</v>
      </c>
      <c r="O2741" s="153">
        <v>3113499</v>
      </c>
      <c r="P2741" s="153">
        <v>1335398</v>
      </c>
      <c r="Q2741" s="153">
        <v>76918523</v>
      </c>
      <c r="R2741" s="153">
        <v>27322453</v>
      </c>
      <c r="S2741" s="153">
        <v>0</v>
      </c>
      <c r="T2741" s="86">
        <v>1.7041067660110001E-2</v>
      </c>
      <c r="U2741" s="154" t="s">
        <v>4364</v>
      </c>
      <c r="V2741" s="154">
        <v>-6.4484926647999999E-3</v>
      </c>
      <c r="W2741" s="86">
        <v>2.9010670239050001E-2</v>
      </c>
      <c r="X2741" s="86">
        <v>4.7127841419E-4</v>
      </c>
      <c r="Y2741" s="86">
        <v>1.2416122567399999E-3</v>
      </c>
      <c r="Z2741" s="154" t="s">
        <v>4364</v>
      </c>
      <c r="AA2741" s="86">
        <v>1.008199203484E-2</v>
      </c>
      <c r="AB2741" s="86">
        <v>0</v>
      </c>
      <c r="AC2741" s="86">
        <v>0</v>
      </c>
      <c r="AD2741" s="86" t="s">
        <v>4364</v>
      </c>
      <c r="AE2741" s="154">
        <v>0</v>
      </c>
      <c r="AF2741" s="154" t="s">
        <v>4364</v>
      </c>
      <c r="AG2741" s="86">
        <v>6.3054122479999999E-4</v>
      </c>
    </row>
    <row r="2742" spans="1:33" x14ac:dyDescent="0.35">
      <c r="A2742" s="84">
        <v>61936</v>
      </c>
      <c r="B2742" s="126">
        <v>46112</v>
      </c>
      <c r="C2742" s="84">
        <v>16238</v>
      </c>
      <c r="D2742" s="83" t="s">
        <v>2978</v>
      </c>
      <c r="E2742" s="85">
        <v>261546233</v>
      </c>
      <c r="F2742" s="85">
        <v>202295307</v>
      </c>
      <c r="G2742" s="85">
        <v>5024843</v>
      </c>
      <c r="H2742" s="85">
        <v>0</v>
      </c>
      <c r="I2742" s="85">
        <v>0</v>
      </c>
      <c r="J2742" s="85">
        <v>52281213</v>
      </c>
      <c r="K2742" s="85">
        <v>54384239</v>
      </c>
      <c r="L2742" s="85">
        <v>0</v>
      </c>
      <c r="M2742" s="85">
        <v>0</v>
      </c>
      <c r="N2742" s="85">
        <v>0</v>
      </c>
      <c r="O2742" s="153">
        <v>8418182</v>
      </c>
      <c r="P2742" s="153">
        <v>27154853</v>
      </c>
      <c r="Q2742" s="153">
        <v>32653591</v>
      </c>
      <c r="R2742" s="153">
        <v>22378386</v>
      </c>
      <c r="S2742" s="153">
        <v>0</v>
      </c>
      <c r="T2742" s="86">
        <v>4.0800222148750002E-2</v>
      </c>
      <c r="U2742" s="154" t="s">
        <v>4364</v>
      </c>
      <c r="V2742" s="154" t="s">
        <v>4364</v>
      </c>
      <c r="W2742" s="86">
        <v>3.5428228578039997E-2</v>
      </c>
      <c r="X2742" s="86">
        <v>4.0036702034700004E-3</v>
      </c>
      <c r="Y2742" s="86">
        <v>8.1159224768800001E-3</v>
      </c>
      <c r="Z2742" s="154" t="s">
        <v>4364</v>
      </c>
      <c r="AA2742" s="86">
        <v>9.5344870002200006E-3</v>
      </c>
      <c r="AB2742" s="86">
        <v>0</v>
      </c>
      <c r="AC2742" s="86">
        <v>0</v>
      </c>
      <c r="AD2742" s="154" t="s">
        <v>4364</v>
      </c>
      <c r="AE2742" s="86" t="s">
        <v>4364</v>
      </c>
      <c r="AF2742" s="86" t="s">
        <v>4364</v>
      </c>
      <c r="AG2742" s="86">
        <v>7.8312243939299992E-3</v>
      </c>
    </row>
    <row r="2743" spans="1:33" x14ac:dyDescent="0.35">
      <c r="A2743" s="84">
        <v>61942</v>
      </c>
      <c r="B2743" s="126">
        <v>46112</v>
      </c>
      <c r="C2743" s="84">
        <v>16244</v>
      </c>
      <c r="D2743" s="83" t="s">
        <v>2979</v>
      </c>
      <c r="E2743" s="85">
        <v>39950526</v>
      </c>
      <c r="F2743" s="85">
        <v>14820550</v>
      </c>
      <c r="G2743" s="85">
        <v>562018</v>
      </c>
      <c r="H2743" s="85">
        <v>0</v>
      </c>
      <c r="I2743" s="85">
        <v>0</v>
      </c>
      <c r="J2743" s="85">
        <v>1308256</v>
      </c>
      <c r="K2743" s="85">
        <v>4386398</v>
      </c>
      <c r="L2743" s="85">
        <v>0</v>
      </c>
      <c r="M2743" s="85">
        <v>0</v>
      </c>
      <c r="N2743" s="85">
        <v>0</v>
      </c>
      <c r="O2743" s="153">
        <v>983284</v>
      </c>
      <c r="P2743" s="153">
        <v>899282</v>
      </c>
      <c r="Q2743" s="153">
        <v>3595844</v>
      </c>
      <c r="R2743" s="153">
        <v>3085469</v>
      </c>
      <c r="S2743" s="153">
        <v>0</v>
      </c>
      <c r="T2743" s="86">
        <v>3.9437900405099998E-3</v>
      </c>
      <c r="U2743" s="154" t="s">
        <v>4364</v>
      </c>
      <c r="V2743" s="154" t="s">
        <v>4364</v>
      </c>
      <c r="W2743" s="86">
        <v>1.7956519363799999E-3</v>
      </c>
      <c r="X2743" s="86">
        <v>0</v>
      </c>
      <c r="Y2743" s="86">
        <v>1.5972727311900001E-3</v>
      </c>
      <c r="Z2743" s="154" t="s">
        <v>4364</v>
      </c>
      <c r="AA2743" s="86">
        <v>1.413528163531E-2</v>
      </c>
      <c r="AB2743" s="86">
        <v>0</v>
      </c>
      <c r="AC2743" s="86">
        <v>0</v>
      </c>
      <c r="AD2743" s="86" t="s">
        <v>4364</v>
      </c>
      <c r="AE2743" s="86" t="s">
        <v>4364</v>
      </c>
      <c r="AF2743" s="86" t="s">
        <v>4364</v>
      </c>
      <c r="AG2743" s="86">
        <v>1.8577501868400001E-3</v>
      </c>
    </row>
    <row r="2744" spans="1:33" x14ac:dyDescent="0.35">
      <c r="A2744" s="84">
        <v>61944</v>
      </c>
      <c r="B2744" s="126">
        <v>46112</v>
      </c>
      <c r="C2744" s="84">
        <v>16246</v>
      </c>
      <c r="D2744" s="83" t="s">
        <v>2980</v>
      </c>
      <c r="E2744" s="85">
        <v>37591226</v>
      </c>
      <c r="F2744" s="85">
        <v>12605557</v>
      </c>
      <c r="G2744" s="85">
        <v>0</v>
      </c>
      <c r="H2744" s="85">
        <v>0</v>
      </c>
      <c r="I2744" s="85">
        <v>0</v>
      </c>
      <c r="J2744" s="85">
        <v>2200218</v>
      </c>
      <c r="K2744" s="85">
        <v>2876714</v>
      </c>
      <c r="L2744" s="85">
        <v>0</v>
      </c>
      <c r="M2744" s="85">
        <v>0</v>
      </c>
      <c r="N2744" s="85">
        <v>0</v>
      </c>
      <c r="O2744" s="153">
        <v>483840</v>
      </c>
      <c r="P2744" s="153">
        <v>421227</v>
      </c>
      <c r="Q2744" s="153">
        <v>6442887</v>
      </c>
      <c r="R2744" s="153">
        <v>180671</v>
      </c>
      <c r="S2744" s="153">
        <v>0</v>
      </c>
      <c r="T2744" s="86" t="s">
        <v>4364</v>
      </c>
      <c r="U2744" s="154" t="s">
        <v>4364</v>
      </c>
      <c r="V2744" s="154" t="s">
        <v>4364</v>
      </c>
      <c r="W2744" s="86">
        <v>-2.7719169820000002E-4</v>
      </c>
      <c r="X2744" s="86">
        <v>0</v>
      </c>
      <c r="Y2744" s="86">
        <v>0</v>
      </c>
      <c r="Z2744" s="154" t="s">
        <v>4364</v>
      </c>
      <c r="AA2744" s="86">
        <v>-8.4742702019999997E-4</v>
      </c>
      <c r="AB2744" s="86">
        <v>0</v>
      </c>
      <c r="AC2744" s="86">
        <v>0</v>
      </c>
      <c r="AD2744" s="154" t="s">
        <v>4364</v>
      </c>
      <c r="AE2744" s="154" t="s">
        <v>4364</v>
      </c>
      <c r="AF2744" s="154" t="s">
        <v>4364</v>
      </c>
      <c r="AG2744" s="86">
        <v>-3.6546607200000002E-5</v>
      </c>
    </row>
    <row r="2745" spans="1:33" x14ac:dyDescent="0.35">
      <c r="A2745" s="84">
        <v>61946</v>
      </c>
      <c r="B2745" s="126">
        <v>46112</v>
      </c>
      <c r="C2745" s="84">
        <v>16248</v>
      </c>
      <c r="D2745" s="83" t="s">
        <v>2981</v>
      </c>
      <c r="E2745" s="85">
        <v>5843916</v>
      </c>
      <c r="F2745" s="85">
        <v>4893998</v>
      </c>
      <c r="G2745" s="85">
        <v>0</v>
      </c>
      <c r="H2745" s="85">
        <v>0</v>
      </c>
      <c r="I2745" s="85">
        <v>0</v>
      </c>
      <c r="J2745" s="85">
        <v>1231769</v>
      </c>
      <c r="K2745" s="85">
        <v>2540082</v>
      </c>
      <c r="L2745" s="85">
        <v>0</v>
      </c>
      <c r="M2745" s="85">
        <v>0</v>
      </c>
      <c r="N2745" s="85">
        <v>0</v>
      </c>
      <c r="O2745" s="153">
        <v>94149</v>
      </c>
      <c r="P2745" s="153">
        <v>1020495</v>
      </c>
      <c r="Q2745" s="153">
        <v>0</v>
      </c>
      <c r="R2745" s="153">
        <v>0</v>
      </c>
      <c r="S2745" s="153">
        <v>7503</v>
      </c>
      <c r="T2745" s="86" t="s">
        <v>4364</v>
      </c>
      <c r="U2745" s="154" t="s">
        <v>4364</v>
      </c>
      <c r="V2745" s="86" t="s">
        <v>4364</v>
      </c>
      <c r="W2745" s="86">
        <v>1.7846658805730001E-2</v>
      </c>
      <c r="X2745" s="86">
        <v>0</v>
      </c>
      <c r="Y2745" s="86">
        <v>3.5726263757000001E-4</v>
      </c>
      <c r="Z2745" s="86" t="s">
        <v>4364</v>
      </c>
      <c r="AA2745" s="86">
        <v>0</v>
      </c>
      <c r="AB2745" s="86" t="s">
        <v>4364</v>
      </c>
      <c r="AC2745" s="86" t="s">
        <v>4364</v>
      </c>
      <c r="AD2745" s="154">
        <v>0</v>
      </c>
      <c r="AE2745" s="86" t="s">
        <v>4364</v>
      </c>
      <c r="AF2745" s="86" t="s">
        <v>4364</v>
      </c>
      <c r="AG2745" s="86">
        <v>4.7462798209000002E-4</v>
      </c>
    </row>
    <row r="2746" spans="1:33" x14ac:dyDescent="0.35">
      <c r="A2746" s="84">
        <v>61953</v>
      </c>
      <c r="B2746" s="126">
        <v>46112</v>
      </c>
      <c r="C2746" s="84">
        <v>16255</v>
      </c>
      <c r="D2746" s="83" t="s">
        <v>2982</v>
      </c>
      <c r="E2746" s="85">
        <v>260763763</v>
      </c>
      <c r="F2746" s="85">
        <v>185998003</v>
      </c>
      <c r="G2746" s="85">
        <v>8073963</v>
      </c>
      <c r="H2746" s="85">
        <v>0</v>
      </c>
      <c r="I2746" s="85">
        <v>0</v>
      </c>
      <c r="J2746" s="85">
        <v>10628032</v>
      </c>
      <c r="K2746" s="85">
        <v>86229663</v>
      </c>
      <c r="L2746" s="85">
        <v>0</v>
      </c>
      <c r="M2746" s="85">
        <v>2047628</v>
      </c>
      <c r="N2746" s="85">
        <v>216901</v>
      </c>
      <c r="O2746" s="153">
        <v>3744375</v>
      </c>
      <c r="P2746" s="153">
        <v>18553923</v>
      </c>
      <c r="Q2746" s="153">
        <v>30708576</v>
      </c>
      <c r="R2746" s="153">
        <v>25759865</v>
      </c>
      <c r="S2746" s="153">
        <v>35077</v>
      </c>
      <c r="T2746" s="86">
        <v>2.375506655005E-2</v>
      </c>
      <c r="U2746" s="154" t="s">
        <v>4364</v>
      </c>
      <c r="V2746" s="154" t="s">
        <v>4364</v>
      </c>
      <c r="W2746" s="86">
        <v>2.9748684402869999E-2</v>
      </c>
      <c r="X2746" s="86">
        <v>1.5338183331300001E-3</v>
      </c>
      <c r="Y2746" s="86">
        <v>5.1816405013199998E-3</v>
      </c>
      <c r="Z2746" s="154" t="s">
        <v>4364</v>
      </c>
      <c r="AA2746" s="86">
        <v>3.1148045888399999E-3</v>
      </c>
      <c r="AB2746" s="86">
        <v>0</v>
      </c>
      <c r="AC2746" s="86">
        <v>3.9924599150999998E-4</v>
      </c>
      <c r="AD2746" s="154">
        <v>0</v>
      </c>
      <c r="AE2746" s="154">
        <v>0</v>
      </c>
      <c r="AF2746" s="154">
        <v>0</v>
      </c>
      <c r="AG2746" s="86">
        <v>4.5455383543499999E-3</v>
      </c>
    </row>
    <row r="2747" spans="1:33" x14ac:dyDescent="0.35">
      <c r="A2747" s="84">
        <v>61963</v>
      </c>
      <c r="B2747" s="126">
        <v>46112</v>
      </c>
      <c r="C2747" s="84">
        <v>16264</v>
      </c>
      <c r="D2747" s="83" t="s">
        <v>2983</v>
      </c>
      <c r="E2747" s="85">
        <v>5472680</v>
      </c>
      <c r="F2747" s="85">
        <v>4141964</v>
      </c>
      <c r="G2747" s="85">
        <v>0</v>
      </c>
      <c r="H2747" s="85">
        <v>0</v>
      </c>
      <c r="I2747" s="85">
        <v>0</v>
      </c>
      <c r="J2747" s="85">
        <v>1460300</v>
      </c>
      <c r="K2747" s="85">
        <v>734084</v>
      </c>
      <c r="L2747" s="85">
        <v>0</v>
      </c>
      <c r="M2747" s="85">
        <v>0</v>
      </c>
      <c r="N2747" s="85">
        <v>0</v>
      </c>
      <c r="O2747" s="153">
        <v>1557274</v>
      </c>
      <c r="P2747" s="153">
        <v>390306</v>
      </c>
      <c r="Q2747" s="153">
        <v>0</v>
      </c>
      <c r="R2747" s="153">
        <v>0</v>
      </c>
      <c r="S2747" s="153">
        <v>0</v>
      </c>
      <c r="T2747" s="86" t="s">
        <v>4364</v>
      </c>
      <c r="U2747" s="154" t="s">
        <v>4364</v>
      </c>
      <c r="V2747" s="154" t="s">
        <v>4364</v>
      </c>
      <c r="W2747" s="86">
        <v>1.7743212570550001E-2</v>
      </c>
      <c r="X2747" s="86">
        <v>0</v>
      </c>
      <c r="Y2747" s="86">
        <v>3.3639418697799998E-3</v>
      </c>
      <c r="Z2747" s="154" t="s">
        <v>4364</v>
      </c>
      <c r="AA2747" s="86">
        <v>0</v>
      </c>
      <c r="AB2747" s="86" t="s">
        <v>4364</v>
      </c>
      <c r="AC2747" s="86" t="s">
        <v>4364</v>
      </c>
      <c r="AD2747" s="154" t="s">
        <v>4364</v>
      </c>
      <c r="AE2747" s="154" t="s">
        <v>4364</v>
      </c>
      <c r="AF2747" s="154" t="s">
        <v>4364</v>
      </c>
      <c r="AG2747" s="86">
        <v>6.8241948639700001E-3</v>
      </c>
    </row>
    <row r="2748" spans="1:33" x14ac:dyDescent="0.35">
      <c r="A2748" s="84">
        <v>61986</v>
      </c>
      <c r="B2748" s="126">
        <v>46112</v>
      </c>
      <c r="C2748" s="84">
        <v>16286</v>
      </c>
      <c r="D2748" s="83" t="s">
        <v>2984</v>
      </c>
      <c r="E2748" s="85">
        <v>59001628</v>
      </c>
      <c r="F2748" s="85">
        <v>37632888</v>
      </c>
      <c r="G2748" s="85">
        <v>1177245</v>
      </c>
      <c r="H2748" s="85">
        <v>0</v>
      </c>
      <c r="I2748" s="85">
        <v>0</v>
      </c>
      <c r="J2748" s="85">
        <v>2811648</v>
      </c>
      <c r="K2748" s="85">
        <v>19469178</v>
      </c>
      <c r="L2748" s="85">
        <v>0</v>
      </c>
      <c r="M2748" s="85">
        <v>0</v>
      </c>
      <c r="N2748" s="85">
        <v>0</v>
      </c>
      <c r="O2748" s="153">
        <v>1763328</v>
      </c>
      <c r="P2748" s="153">
        <v>2209095</v>
      </c>
      <c r="Q2748" s="153">
        <v>8911313</v>
      </c>
      <c r="R2748" s="153">
        <v>1291081</v>
      </c>
      <c r="S2748" s="153">
        <v>0</v>
      </c>
      <c r="T2748" s="154">
        <v>1.2085493371869999E-2</v>
      </c>
      <c r="U2748" s="154" t="s">
        <v>4364</v>
      </c>
      <c r="V2748" s="154" t="s">
        <v>4364</v>
      </c>
      <c r="W2748" s="86">
        <v>1.4024503645440001E-2</v>
      </c>
      <c r="X2748" s="86">
        <v>7.8179254084400004E-3</v>
      </c>
      <c r="Y2748" s="86">
        <v>1.127457187199E-2</v>
      </c>
      <c r="Z2748" s="154" t="s">
        <v>4364</v>
      </c>
      <c r="AA2748" s="86">
        <v>2.2428322084099999E-3</v>
      </c>
      <c r="AB2748" s="154">
        <v>1.4587932670000001E-5</v>
      </c>
      <c r="AC2748" s="154">
        <v>0</v>
      </c>
      <c r="AD2748" s="154" t="s">
        <v>4364</v>
      </c>
      <c r="AE2748" s="154" t="s">
        <v>4364</v>
      </c>
      <c r="AF2748" s="154" t="s">
        <v>4364</v>
      </c>
      <c r="AG2748" s="86">
        <v>7.8123355049299998E-3</v>
      </c>
    </row>
    <row r="2749" spans="1:33" x14ac:dyDescent="0.35">
      <c r="A2749" s="84">
        <v>61988</v>
      </c>
      <c r="B2749" s="126">
        <v>46112</v>
      </c>
      <c r="C2749" s="84">
        <v>16287</v>
      </c>
      <c r="D2749" s="83" t="s">
        <v>2985</v>
      </c>
      <c r="E2749" s="85">
        <v>182191554</v>
      </c>
      <c r="F2749" s="85">
        <v>151366584</v>
      </c>
      <c r="G2749" s="85">
        <v>1725197</v>
      </c>
      <c r="H2749" s="85">
        <v>0</v>
      </c>
      <c r="I2749" s="85">
        <v>0</v>
      </c>
      <c r="J2749" s="85">
        <v>1835028</v>
      </c>
      <c r="K2749" s="85">
        <v>18738798</v>
      </c>
      <c r="L2749" s="85">
        <v>0</v>
      </c>
      <c r="M2749" s="85">
        <v>11248948</v>
      </c>
      <c r="N2749" s="85">
        <v>3110358</v>
      </c>
      <c r="O2749" s="153">
        <v>3884327</v>
      </c>
      <c r="P2749" s="153">
        <v>9996253</v>
      </c>
      <c r="Q2749" s="153">
        <v>60218443</v>
      </c>
      <c r="R2749" s="153">
        <v>37944024</v>
      </c>
      <c r="S2749" s="153">
        <v>2665208</v>
      </c>
      <c r="T2749" s="86">
        <v>1.287876100101E-2</v>
      </c>
      <c r="U2749" s="154" t="s">
        <v>4364</v>
      </c>
      <c r="V2749" s="154" t="s">
        <v>4364</v>
      </c>
      <c r="W2749" s="86">
        <v>2.076915692422E-2</v>
      </c>
      <c r="X2749" s="86">
        <v>0</v>
      </c>
      <c r="Y2749" s="86">
        <v>6.8202486752500001E-3</v>
      </c>
      <c r="Z2749" s="154" t="s">
        <v>4364</v>
      </c>
      <c r="AA2749" s="86">
        <v>5.0593151684200002E-3</v>
      </c>
      <c r="AB2749" s="86">
        <v>2.5838218139000001E-4</v>
      </c>
      <c r="AC2749" s="86">
        <v>0</v>
      </c>
      <c r="AD2749" s="154">
        <v>0</v>
      </c>
      <c r="AE2749" s="86">
        <v>0</v>
      </c>
      <c r="AF2749" s="154">
        <v>0</v>
      </c>
      <c r="AG2749" s="86">
        <v>2.2817614457099999E-3</v>
      </c>
    </row>
    <row r="2750" spans="1:33" x14ac:dyDescent="0.35">
      <c r="A2750" s="84">
        <v>61995</v>
      </c>
      <c r="B2750" s="126">
        <v>46112</v>
      </c>
      <c r="C2750" s="84">
        <v>16294</v>
      </c>
      <c r="D2750" s="83" t="s">
        <v>2986</v>
      </c>
      <c r="E2750" s="85">
        <v>128178724</v>
      </c>
      <c r="F2750" s="85">
        <v>49813628</v>
      </c>
      <c r="G2750" s="85">
        <v>3103402</v>
      </c>
      <c r="H2750" s="85">
        <v>0</v>
      </c>
      <c r="I2750" s="85">
        <v>0</v>
      </c>
      <c r="J2750" s="85">
        <v>3819374</v>
      </c>
      <c r="K2750" s="85">
        <v>12744271</v>
      </c>
      <c r="L2750" s="85">
        <v>0</v>
      </c>
      <c r="M2750" s="85">
        <v>0</v>
      </c>
      <c r="N2750" s="85">
        <v>96722</v>
      </c>
      <c r="O2750" s="153">
        <v>3420255</v>
      </c>
      <c r="P2750" s="153">
        <v>5047932</v>
      </c>
      <c r="Q2750" s="153">
        <v>18782051</v>
      </c>
      <c r="R2750" s="153">
        <v>2799621</v>
      </c>
      <c r="S2750" s="153">
        <v>0</v>
      </c>
      <c r="T2750" s="154">
        <v>1.0928824596220001E-2</v>
      </c>
      <c r="U2750" s="154" t="s">
        <v>4364</v>
      </c>
      <c r="V2750" s="154" t="s">
        <v>4364</v>
      </c>
      <c r="W2750" s="86">
        <v>1.5338772648529999E-2</v>
      </c>
      <c r="X2750" s="86">
        <v>0</v>
      </c>
      <c r="Y2750" s="86">
        <v>2.6607950802800002E-3</v>
      </c>
      <c r="Z2750" s="154" t="s">
        <v>4364</v>
      </c>
      <c r="AA2750" s="86">
        <v>2.4184396973400001E-3</v>
      </c>
      <c r="AB2750" s="154">
        <v>0</v>
      </c>
      <c r="AC2750" s="154">
        <v>0</v>
      </c>
      <c r="AD2750" s="154" t="s">
        <v>4364</v>
      </c>
      <c r="AE2750" s="154" t="s">
        <v>4364</v>
      </c>
      <c r="AF2750" s="154">
        <v>0</v>
      </c>
      <c r="AG2750" s="86">
        <v>2.9433960036000001E-3</v>
      </c>
    </row>
    <row r="2751" spans="1:33" x14ac:dyDescent="0.35">
      <c r="A2751" s="84">
        <v>61999</v>
      </c>
      <c r="B2751" s="126">
        <v>46112</v>
      </c>
      <c r="C2751" s="84">
        <v>16298</v>
      </c>
      <c r="D2751" s="83" t="s">
        <v>2987</v>
      </c>
      <c r="E2751" s="85">
        <v>25929585</v>
      </c>
      <c r="F2751" s="85">
        <v>7252424</v>
      </c>
      <c r="G2751" s="85">
        <v>0</v>
      </c>
      <c r="H2751" s="85">
        <v>0</v>
      </c>
      <c r="I2751" s="85">
        <v>0</v>
      </c>
      <c r="J2751" s="85">
        <v>1802202</v>
      </c>
      <c r="K2751" s="85">
        <v>2756003</v>
      </c>
      <c r="L2751" s="85">
        <v>0</v>
      </c>
      <c r="M2751" s="85">
        <v>0</v>
      </c>
      <c r="N2751" s="85">
        <v>0</v>
      </c>
      <c r="O2751" s="153">
        <v>791352</v>
      </c>
      <c r="P2751" s="153">
        <v>1902866</v>
      </c>
      <c r="Q2751" s="153">
        <v>0</v>
      </c>
      <c r="R2751" s="153">
        <v>0</v>
      </c>
      <c r="S2751" s="153">
        <v>0</v>
      </c>
      <c r="T2751" s="86" t="s">
        <v>4364</v>
      </c>
      <c r="U2751" s="154" t="s">
        <v>4364</v>
      </c>
      <c r="V2751" s="154" t="s">
        <v>4364</v>
      </c>
      <c r="W2751" s="86">
        <v>4.7778779726799997E-3</v>
      </c>
      <c r="X2751" s="86">
        <v>4.8251378050199996E-3</v>
      </c>
      <c r="Y2751" s="86">
        <v>1.4730989947399999E-3</v>
      </c>
      <c r="Z2751" s="154" t="s">
        <v>4364</v>
      </c>
      <c r="AA2751" s="86">
        <v>2.81048244479E-3</v>
      </c>
      <c r="AB2751" s="86" t="s">
        <v>4364</v>
      </c>
      <c r="AC2751" s="86" t="s">
        <v>4364</v>
      </c>
      <c r="AD2751" s="154" t="s">
        <v>4364</v>
      </c>
      <c r="AE2751" s="154" t="s">
        <v>4364</v>
      </c>
      <c r="AF2751" s="154" t="s">
        <v>4364</v>
      </c>
      <c r="AG2751" s="86">
        <v>3.0169973599799998E-3</v>
      </c>
    </row>
    <row r="2752" spans="1:33" x14ac:dyDescent="0.35">
      <c r="A2752" s="84">
        <v>62010</v>
      </c>
      <c r="B2752" s="126">
        <v>46112</v>
      </c>
      <c r="C2752" s="84">
        <v>16308</v>
      </c>
      <c r="D2752" s="83" t="s">
        <v>2988</v>
      </c>
      <c r="E2752" s="85">
        <v>254040594</v>
      </c>
      <c r="F2752" s="85">
        <v>146552708</v>
      </c>
      <c r="G2752" s="85">
        <v>2299191</v>
      </c>
      <c r="H2752" s="85">
        <v>0</v>
      </c>
      <c r="I2752" s="85">
        <v>3397328</v>
      </c>
      <c r="J2752" s="85">
        <v>4161389</v>
      </c>
      <c r="K2752" s="85">
        <v>33294329</v>
      </c>
      <c r="L2752" s="85">
        <v>0</v>
      </c>
      <c r="M2752" s="85">
        <v>4502051</v>
      </c>
      <c r="N2752" s="85">
        <v>936318</v>
      </c>
      <c r="O2752" s="153">
        <v>6020123</v>
      </c>
      <c r="P2752" s="153">
        <v>9397711</v>
      </c>
      <c r="Q2752" s="153">
        <v>72037176</v>
      </c>
      <c r="R2752" s="153">
        <v>10507092</v>
      </c>
      <c r="S2752" s="153">
        <v>0</v>
      </c>
      <c r="T2752" s="86">
        <v>1.9284442614299999E-2</v>
      </c>
      <c r="U2752" s="154" t="s">
        <v>4364</v>
      </c>
      <c r="V2752" s="154">
        <v>1.4372185321300001E-3</v>
      </c>
      <c r="W2752" s="86">
        <v>2.80075207402E-2</v>
      </c>
      <c r="X2752" s="86">
        <v>7.8017283232700001E-3</v>
      </c>
      <c r="Y2752" s="86">
        <v>8.4818416555100008E-3</v>
      </c>
      <c r="Z2752" s="154" t="s">
        <v>4364</v>
      </c>
      <c r="AA2752" s="86">
        <v>8.7978896912400007E-3</v>
      </c>
      <c r="AB2752" s="86">
        <v>0</v>
      </c>
      <c r="AC2752" s="86">
        <v>-4.325781341E-7</v>
      </c>
      <c r="AD2752" s="86" t="s">
        <v>4364</v>
      </c>
      <c r="AE2752" s="86">
        <v>0</v>
      </c>
      <c r="AF2752" s="86">
        <v>0</v>
      </c>
      <c r="AG2752" s="86">
        <v>4.5194552322999999E-3</v>
      </c>
    </row>
    <row r="2753" spans="1:33" x14ac:dyDescent="0.35">
      <c r="A2753" s="84">
        <v>62018</v>
      </c>
      <c r="B2753" s="126">
        <v>46112</v>
      </c>
      <c r="C2753" s="84">
        <v>16316</v>
      </c>
      <c r="D2753" s="83" t="s">
        <v>2989</v>
      </c>
      <c r="E2753" s="85">
        <v>108473905</v>
      </c>
      <c r="F2753" s="85">
        <v>84813261</v>
      </c>
      <c r="G2753" s="85">
        <v>2203623</v>
      </c>
      <c r="H2753" s="85">
        <v>0</v>
      </c>
      <c r="I2753" s="85">
        <v>0</v>
      </c>
      <c r="J2753" s="85">
        <v>18187908</v>
      </c>
      <c r="K2753" s="85">
        <v>32612597</v>
      </c>
      <c r="L2753" s="85">
        <v>0</v>
      </c>
      <c r="M2753" s="85">
        <v>0</v>
      </c>
      <c r="N2753" s="85">
        <v>486231</v>
      </c>
      <c r="O2753" s="153">
        <v>1923910</v>
      </c>
      <c r="P2753" s="153">
        <v>11313809</v>
      </c>
      <c r="Q2753" s="153">
        <v>14287198</v>
      </c>
      <c r="R2753" s="153">
        <v>3797985</v>
      </c>
      <c r="S2753" s="153">
        <v>0</v>
      </c>
      <c r="T2753" s="154">
        <v>1.007363984965E-2</v>
      </c>
      <c r="U2753" s="154" t="s">
        <v>4364</v>
      </c>
      <c r="V2753" s="154" t="s">
        <v>4364</v>
      </c>
      <c r="W2753" s="86">
        <v>2.0279444379789999E-2</v>
      </c>
      <c r="X2753" s="86">
        <v>1.7183823351099999E-3</v>
      </c>
      <c r="Y2753" s="86">
        <v>1.1644861703599999E-3</v>
      </c>
      <c r="Z2753" s="154" t="s">
        <v>4364</v>
      </c>
      <c r="AA2753" s="86">
        <v>1.14461912004E-3</v>
      </c>
      <c r="AB2753" s="86">
        <v>0</v>
      </c>
      <c r="AC2753" s="86">
        <v>0</v>
      </c>
      <c r="AD2753" s="86" t="s">
        <v>4364</v>
      </c>
      <c r="AE2753" s="154" t="s">
        <v>4364</v>
      </c>
      <c r="AF2753" s="154">
        <v>0</v>
      </c>
      <c r="AG2753" s="86">
        <v>1.8110796707900001E-3</v>
      </c>
    </row>
    <row r="2754" spans="1:33" x14ac:dyDescent="0.35">
      <c r="A2754" s="84">
        <v>62026</v>
      </c>
      <c r="B2754" s="126">
        <v>46112</v>
      </c>
      <c r="C2754" s="84">
        <v>16324</v>
      </c>
      <c r="D2754" s="83" t="s">
        <v>2990</v>
      </c>
      <c r="E2754" s="85">
        <v>422081372</v>
      </c>
      <c r="F2754" s="85">
        <v>288360442</v>
      </c>
      <c r="G2754" s="85">
        <v>11419502</v>
      </c>
      <c r="H2754" s="85">
        <v>0</v>
      </c>
      <c r="I2754" s="85">
        <v>0</v>
      </c>
      <c r="J2754" s="85">
        <v>14824024</v>
      </c>
      <c r="K2754" s="85">
        <v>38465070</v>
      </c>
      <c r="L2754" s="85">
        <v>0</v>
      </c>
      <c r="M2754" s="85">
        <v>58950960</v>
      </c>
      <c r="N2754" s="85">
        <v>8116363</v>
      </c>
      <c r="O2754" s="153">
        <v>10795014</v>
      </c>
      <c r="P2754" s="153">
        <v>10057657</v>
      </c>
      <c r="Q2754" s="153">
        <v>124993779</v>
      </c>
      <c r="R2754" s="153">
        <v>7191037</v>
      </c>
      <c r="S2754" s="153">
        <v>3547036</v>
      </c>
      <c r="T2754" s="154">
        <v>2.0472861420990002E-2</v>
      </c>
      <c r="U2754" s="154" t="s">
        <v>4364</v>
      </c>
      <c r="V2754" s="154" t="s">
        <v>4364</v>
      </c>
      <c r="W2754" s="86">
        <v>3.2060502860250001E-2</v>
      </c>
      <c r="X2754" s="86">
        <v>1.5663056111299999E-3</v>
      </c>
      <c r="Y2754" s="86">
        <v>7.01837110113E-3</v>
      </c>
      <c r="Z2754" s="154" t="s">
        <v>4364</v>
      </c>
      <c r="AA2754" s="154">
        <v>1.439275543225E-2</v>
      </c>
      <c r="AB2754" s="154">
        <v>7.4875161534999999E-4</v>
      </c>
      <c r="AC2754" s="154">
        <v>0</v>
      </c>
      <c r="AD2754" s="154">
        <v>0</v>
      </c>
      <c r="AE2754" s="154">
        <v>0</v>
      </c>
      <c r="AF2754" s="154">
        <v>5.3927608575899998E-3</v>
      </c>
      <c r="AG2754" s="86">
        <v>5.1955719368800002E-3</v>
      </c>
    </row>
    <row r="2755" spans="1:33" x14ac:dyDescent="0.35">
      <c r="A2755" s="84">
        <v>62027</v>
      </c>
      <c r="B2755" s="126">
        <v>46112</v>
      </c>
      <c r="C2755" s="84">
        <v>16325</v>
      </c>
      <c r="D2755" s="83" t="s">
        <v>2991</v>
      </c>
      <c r="E2755" s="85">
        <v>143417461</v>
      </c>
      <c r="F2755" s="85">
        <v>104876374</v>
      </c>
      <c r="G2755" s="85">
        <v>5035586</v>
      </c>
      <c r="H2755" s="85">
        <v>0</v>
      </c>
      <c r="I2755" s="85">
        <v>0</v>
      </c>
      <c r="J2755" s="85">
        <v>4088063</v>
      </c>
      <c r="K2755" s="85">
        <v>41662867</v>
      </c>
      <c r="L2755" s="85">
        <v>0</v>
      </c>
      <c r="M2755" s="85">
        <v>5227441</v>
      </c>
      <c r="N2755" s="85">
        <v>320378</v>
      </c>
      <c r="O2755" s="153">
        <v>3030586</v>
      </c>
      <c r="P2755" s="153">
        <v>8137311</v>
      </c>
      <c r="Q2755" s="153">
        <v>27382134</v>
      </c>
      <c r="R2755" s="153">
        <v>9944768</v>
      </c>
      <c r="S2755" s="153">
        <v>47240</v>
      </c>
      <c r="T2755" s="154">
        <v>1.4441859202709999E-2</v>
      </c>
      <c r="U2755" s="154" t="s">
        <v>4364</v>
      </c>
      <c r="V2755" s="154" t="s">
        <v>4364</v>
      </c>
      <c r="W2755" s="86">
        <v>2.40123216937E-2</v>
      </c>
      <c r="X2755" s="86">
        <v>3.5077277908200002E-3</v>
      </c>
      <c r="Y2755" s="86">
        <v>8.8558917873099996E-3</v>
      </c>
      <c r="Z2755" s="154" t="s">
        <v>4364</v>
      </c>
      <c r="AA2755" s="86">
        <v>-2.5935149800000002E-4</v>
      </c>
      <c r="AB2755" s="154">
        <v>0</v>
      </c>
      <c r="AC2755" s="154">
        <v>2.0361241514E-4</v>
      </c>
      <c r="AD2755" s="154">
        <v>0</v>
      </c>
      <c r="AE2755" s="154">
        <v>0</v>
      </c>
      <c r="AF2755" s="154">
        <v>0</v>
      </c>
      <c r="AG2755" s="86">
        <v>4.9751407996199998E-3</v>
      </c>
    </row>
    <row r="2756" spans="1:33" x14ac:dyDescent="0.35">
      <c r="A2756" s="84">
        <v>62028</v>
      </c>
      <c r="B2756" s="126">
        <v>46112</v>
      </c>
      <c r="C2756" s="84">
        <v>16326</v>
      </c>
      <c r="D2756" s="83" t="s">
        <v>2992</v>
      </c>
      <c r="E2756" s="85">
        <v>360437586</v>
      </c>
      <c r="F2756" s="85">
        <v>223345891</v>
      </c>
      <c r="G2756" s="85">
        <v>6426739</v>
      </c>
      <c r="H2756" s="85">
        <v>0</v>
      </c>
      <c r="I2756" s="85">
        <v>525462</v>
      </c>
      <c r="J2756" s="85">
        <v>20618802</v>
      </c>
      <c r="K2756" s="85">
        <v>76180727</v>
      </c>
      <c r="L2756" s="85">
        <v>0</v>
      </c>
      <c r="M2756" s="85">
        <v>31961176</v>
      </c>
      <c r="N2756" s="85">
        <v>413291</v>
      </c>
      <c r="O2756" s="153">
        <v>10004749</v>
      </c>
      <c r="P2756" s="153">
        <v>6782931</v>
      </c>
      <c r="Q2756" s="153">
        <v>58728939</v>
      </c>
      <c r="R2756" s="153">
        <v>11703075</v>
      </c>
      <c r="S2756" s="153">
        <v>0</v>
      </c>
      <c r="T2756" s="86">
        <v>1.5113581796099999E-2</v>
      </c>
      <c r="U2756" s="154" t="s">
        <v>4364</v>
      </c>
      <c r="V2756" s="86">
        <v>2.083567630933E-2</v>
      </c>
      <c r="W2756" s="86">
        <v>4.9787015241050003E-2</v>
      </c>
      <c r="X2756" s="86">
        <v>0</v>
      </c>
      <c r="Y2756" s="86">
        <v>1.152404976749E-2</v>
      </c>
      <c r="Z2756" s="154" t="s">
        <v>4364</v>
      </c>
      <c r="AA2756" s="86">
        <v>3.2073256871899998E-3</v>
      </c>
      <c r="AB2756" s="86">
        <v>0</v>
      </c>
      <c r="AC2756" s="86">
        <v>-5.9269640509999996E-4</v>
      </c>
      <c r="AD2756" s="86" t="s">
        <v>4364</v>
      </c>
      <c r="AE2756" s="86">
        <v>6.0706569648000003E-4</v>
      </c>
      <c r="AF2756" s="86">
        <v>0</v>
      </c>
      <c r="AG2756" s="86">
        <v>8.7200448891900009E-3</v>
      </c>
    </row>
    <row r="2757" spans="1:33" x14ac:dyDescent="0.35">
      <c r="A2757" s="84">
        <v>62031</v>
      </c>
      <c r="B2757" s="126">
        <v>46112</v>
      </c>
      <c r="C2757" s="84">
        <v>16329</v>
      </c>
      <c r="D2757" s="83" t="s">
        <v>2993</v>
      </c>
      <c r="E2757" s="85">
        <v>689658004</v>
      </c>
      <c r="F2757" s="85">
        <v>580716656</v>
      </c>
      <c r="G2757" s="85">
        <v>13171456</v>
      </c>
      <c r="H2757" s="85">
        <v>0</v>
      </c>
      <c r="I2757" s="85">
        <v>0</v>
      </c>
      <c r="J2757" s="85">
        <v>42542236</v>
      </c>
      <c r="K2757" s="85">
        <v>204743890</v>
      </c>
      <c r="L2757" s="85">
        <v>0</v>
      </c>
      <c r="M2757" s="85">
        <v>69641631</v>
      </c>
      <c r="N2757" s="85">
        <v>8800968</v>
      </c>
      <c r="O2757" s="153">
        <v>9591046</v>
      </c>
      <c r="P2757" s="153">
        <v>15286439</v>
      </c>
      <c r="Q2757" s="153">
        <v>179215462</v>
      </c>
      <c r="R2757" s="153">
        <v>37374546</v>
      </c>
      <c r="S2757" s="153">
        <v>348982</v>
      </c>
      <c r="T2757" s="154">
        <v>2.4707938898629999E-2</v>
      </c>
      <c r="U2757" s="154" t="s">
        <v>4364</v>
      </c>
      <c r="V2757" s="154" t="s">
        <v>4364</v>
      </c>
      <c r="W2757" s="86">
        <v>4.5282925691429998E-2</v>
      </c>
      <c r="X2757" s="86">
        <v>6.6926877497900002E-3</v>
      </c>
      <c r="Y2757" s="86">
        <v>1.45485830601E-2</v>
      </c>
      <c r="Z2757" s="154" t="s">
        <v>4364</v>
      </c>
      <c r="AA2757" s="86">
        <v>1.015622707241E-2</v>
      </c>
      <c r="AB2757" s="86">
        <v>2.0003900193E-4</v>
      </c>
      <c r="AC2757" s="86">
        <v>-8.5917337840999999E-6</v>
      </c>
      <c r="AD2757" s="154">
        <v>0</v>
      </c>
      <c r="AE2757" s="154">
        <v>3.0139624824000001E-4</v>
      </c>
      <c r="AF2757" s="154">
        <v>1.6035894730899999E-2</v>
      </c>
      <c r="AG2757" s="86">
        <v>7.9891916000299993E-3</v>
      </c>
    </row>
    <row r="2758" spans="1:33" x14ac:dyDescent="0.35">
      <c r="A2758" s="84">
        <v>62035</v>
      </c>
      <c r="B2758" s="126">
        <v>46112</v>
      </c>
      <c r="C2758" s="84">
        <v>16333</v>
      </c>
      <c r="D2758" s="83" t="s">
        <v>2994</v>
      </c>
      <c r="E2758" s="85">
        <v>930815734</v>
      </c>
      <c r="F2758" s="85">
        <v>588482177</v>
      </c>
      <c r="G2758" s="85">
        <v>43292605</v>
      </c>
      <c r="H2758" s="85">
        <v>0</v>
      </c>
      <c r="I2758" s="85">
        <v>895280</v>
      </c>
      <c r="J2758" s="85">
        <v>57740197</v>
      </c>
      <c r="K2758" s="85">
        <v>112269950</v>
      </c>
      <c r="L2758" s="85">
        <v>0</v>
      </c>
      <c r="M2758" s="85">
        <v>41504746</v>
      </c>
      <c r="N2758" s="85">
        <v>9776535</v>
      </c>
      <c r="O2758" s="153">
        <v>34749759</v>
      </c>
      <c r="P2758" s="153">
        <v>62059065</v>
      </c>
      <c r="Q2758" s="153">
        <v>200199652</v>
      </c>
      <c r="R2758" s="153">
        <v>0</v>
      </c>
      <c r="S2758" s="153">
        <v>25994388</v>
      </c>
      <c r="T2758" s="86">
        <v>1.617163091976E-2</v>
      </c>
      <c r="U2758" s="154" t="s">
        <v>4364</v>
      </c>
      <c r="V2758" s="154">
        <v>0</v>
      </c>
      <c r="W2758" s="86">
        <v>2.1792885503539999E-2</v>
      </c>
      <c r="X2758" s="86">
        <v>2.4953047521899998E-3</v>
      </c>
      <c r="Y2758" s="86">
        <v>6.9140739873599999E-3</v>
      </c>
      <c r="Z2758" s="154" t="s">
        <v>4364</v>
      </c>
      <c r="AA2758" s="86">
        <v>3.52502500843E-3</v>
      </c>
      <c r="AB2758" s="86">
        <v>2.0179356949699999E-9</v>
      </c>
      <c r="AC2758" s="86" t="s">
        <v>4364</v>
      </c>
      <c r="AD2758" s="154">
        <v>0</v>
      </c>
      <c r="AE2758" s="154">
        <v>0</v>
      </c>
      <c r="AF2758" s="154">
        <v>0</v>
      </c>
      <c r="AG2758" s="86">
        <v>4.6609879381499996E-3</v>
      </c>
    </row>
    <row r="2759" spans="1:33" x14ac:dyDescent="0.35">
      <c r="A2759" s="84">
        <v>62038</v>
      </c>
      <c r="B2759" s="126">
        <v>46112</v>
      </c>
      <c r="C2759" s="84">
        <v>16336</v>
      </c>
      <c r="D2759" s="83" t="s">
        <v>2995</v>
      </c>
      <c r="E2759" s="85">
        <v>583615641</v>
      </c>
      <c r="F2759" s="85">
        <v>369913875</v>
      </c>
      <c r="G2759" s="85">
        <v>13931856</v>
      </c>
      <c r="H2759" s="85">
        <v>0</v>
      </c>
      <c r="I2759" s="85">
        <v>0</v>
      </c>
      <c r="J2759" s="85">
        <v>14791074</v>
      </c>
      <c r="K2759" s="85">
        <v>89125040</v>
      </c>
      <c r="L2759" s="85">
        <v>0</v>
      </c>
      <c r="M2759" s="85">
        <v>127819022</v>
      </c>
      <c r="N2759" s="85">
        <v>7224909</v>
      </c>
      <c r="O2759" s="153">
        <v>12137226</v>
      </c>
      <c r="P2759" s="153">
        <v>23946231</v>
      </c>
      <c r="Q2759" s="153">
        <v>50399463</v>
      </c>
      <c r="R2759" s="153">
        <v>30539054</v>
      </c>
      <c r="S2759" s="153">
        <v>0</v>
      </c>
      <c r="T2759" s="86">
        <v>6.5962343080599997E-3</v>
      </c>
      <c r="U2759" s="154" t="s">
        <v>4364</v>
      </c>
      <c r="V2759" s="154" t="s">
        <v>4364</v>
      </c>
      <c r="W2759" s="86">
        <v>9.0788087127599993E-3</v>
      </c>
      <c r="X2759" s="86">
        <v>2.3267744185000001E-4</v>
      </c>
      <c r="Y2759" s="86">
        <v>3.9041345314200001E-3</v>
      </c>
      <c r="Z2759" s="154" t="s">
        <v>4364</v>
      </c>
      <c r="AA2759" s="86">
        <v>2.0149459753199999E-3</v>
      </c>
      <c r="AB2759" s="86">
        <v>0</v>
      </c>
      <c r="AC2759" s="86">
        <v>0</v>
      </c>
      <c r="AD2759" s="86" t="s">
        <v>4364</v>
      </c>
      <c r="AE2759" s="86">
        <v>0</v>
      </c>
      <c r="AF2759" s="86">
        <v>0</v>
      </c>
      <c r="AG2759" s="86">
        <v>1.77074106438E-3</v>
      </c>
    </row>
    <row r="2760" spans="1:33" x14ac:dyDescent="0.35">
      <c r="A2760" s="84">
        <v>62040</v>
      </c>
      <c r="B2760" s="126">
        <v>46112</v>
      </c>
      <c r="C2760" s="84">
        <v>16338</v>
      </c>
      <c r="D2760" s="83" t="s">
        <v>2063</v>
      </c>
      <c r="E2760" s="85">
        <v>97696647</v>
      </c>
      <c r="F2760" s="85">
        <v>48979088</v>
      </c>
      <c r="G2760" s="85">
        <v>3790458</v>
      </c>
      <c r="H2760" s="85">
        <v>0</v>
      </c>
      <c r="I2760" s="85">
        <v>53232</v>
      </c>
      <c r="J2760" s="85">
        <v>3685227</v>
      </c>
      <c r="K2760" s="85">
        <v>16729548</v>
      </c>
      <c r="L2760" s="85">
        <v>0</v>
      </c>
      <c r="M2760" s="85">
        <v>1755088</v>
      </c>
      <c r="N2760" s="85">
        <v>885131</v>
      </c>
      <c r="O2760" s="153">
        <v>966002</v>
      </c>
      <c r="P2760" s="153">
        <v>5022096</v>
      </c>
      <c r="Q2760" s="153">
        <v>9563896</v>
      </c>
      <c r="R2760" s="153">
        <v>6203779</v>
      </c>
      <c r="S2760" s="153">
        <v>324632</v>
      </c>
      <c r="T2760" s="86">
        <v>1.014486654448E-2</v>
      </c>
      <c r="U2760" s="154" t="s">
        <v>4364</v>
      </c>
      <c r="V2760" s="154">
        <v>5.2185111146099998E-3</v>
      </c>
      <c r="W2760" s="86">
        <v>2.39647745612E-3</v>
      </c>
      <c r="X2760" s="86">
        <v>-5.9440268110000003E-4</v>
      </c>
      <c r="Y2760" s="86">
        <v>9.7504302156099995E-3</v>
      </c>
      <c r="Z2760" s="154" t="s">
        <v>4364</v>
      </c>
      <c r="AA2760" s="86">
        <v>8.0806079135199993E-3</v>
      </c>
      <c r="AB2760" s="86">
        <v>0</v>
      </c>
      <c r="AC2760" s="86">
        <v>0</v>
      </c>
      <c r="AD2760" s="86">
        <v>0</v>
      </c>
      <c r="AE2760" s="86">
        <v>0</v>
      </c>
      <c r="AF2760" s="86">
        <v>0</v>
      </c>
      <c r="AG2760" s="86">
        <v>5.48326240703E-3</v>
      </c>
    </row>
    <row r="2761" spans="1:33" x14ac:dyDescent="0.35">
      <c r="A2761" s="84">
        <v>62062</v>
      </c>
      <c r="B2761" s="126">
        <v>46112</v>
      </c>
      <c r="C2761" s="84">
        <v>16358</v>
      </c>
      <c r="D2761" s="83" t="s">
        <v>909</v>
      </c>
      <c r="E2761" s="85">
        <v>19408277</v>
      </c>
      <c r="F2761" s="85">
        <v>12071256</v>
      </c>
      <c r="G2761" s="85">
        <v>0</v>
      </c>
      <c r="H2761" s="85">
        <v>0</v>
      </c>
      <c r="I2761" s="85">
        <v>0</v>
      </c>
      <c r="J2761" s="85">
        <v>3153487</v>
      </c>
      <c r="K2761" s="85">
        <v>6515232</v>
      </c>
      <c r="L2761" s="85">
        <v>0</v>
      </c>
      <c r="M2761" s="85">
        <v>0</v>
      </c>
      <c r="N2761" s="85">
        <v>0</v>
      </c>
      <c r="O2761" s="153">
        <v>1400460</v>
      </c>
      <c r="P2761" s="153">
        <v>891357</v>
      </c>
      <c r="Q2761" s="153">
        <v>110721</v>
      </c>
      <c r="R2761" s="153">
        <v>0</v>
      </c>
      <c r="S2761" s="153">
        <v>0</v>
      </c>
      <c r="T2761" s="86" t="s">
        <v>4364</v>
      </c>
      <c r="U2761" s="154" t="s">
        <v>4364</v>
      </c>
      <c r="V2761" s="154" t="s">
        <v>4364</v>
      </c>
      <c r="W2761" s="86">
        <v>1.1128697121040001E-2</v>
      </c>
      <c r="X2761" s="86">
        <v>1.3974814975700001E-3</v>
      </c>
      <c r="Y2761" s="86">
        <v>5.5528070708000003E-4</v>
      </c>
      <c r="Z2761" s="154" t="s">
        <v>4364</v>
      </c>
      <c r="AA2761" s="86">
        <v>0</v>
      </c>
      <c r="AB2761" s="86">
        <v>0</v>
      </c>
      <c r="AC2761" s="86" t="s">
        <v>4364</v>
      </c>
      <c r="AD2761" s="154" t="s">
        <v>4364</v>
      </c>
      <c r="AE2761" s="86" t="s">
        <v>4364</v>
      </c>
      <c r="AF2761" s="154" t="s">
        <v>4364</v>
      </c>
      <c r="AG2761" s="86">
        <v>2.5334669506900001E-3</v>
      </c>
    </row>
    <row r="2762" spans="1:33" x14ac:dyDescent="0.35">
      <c r="A2762" s="84">
        <v>62066</v>
      </c>
      <c r="B2762" s="126">
        <v>46112</v>
      </c>
      <c r="C2762" s="84">
        <v>16362</v>
      </c>
      <c r="D2762" s="83" t="s">
        <v>2996</v>
      </c>
      <c r="E2762" s="85">
        <v>162004747</v>
      </c>
      <c r="F2762" s="85">
        <v>109613330</v>
      </c>
      <c r="G2762" s="85">
        <v>4551726</v>
      </c>
      <c r="H2762" s="85">
        <v>0</v>
      </c>
      <c r="I2762" s="85">
        <v>2843938</v>
      </c>
      <c r="J2762" s="85">
        <v>17785572</v>
      </c>
      <c r="K2762" s="85">
        <v>17062588</v>
      </c>
      <c r="L2762" s="85">
        <v>0</v>
      </c>
      <c r="M2762" s="85">
        <v>750629</v>
      </c>
      <c r="N2762" s="85">
        <v>0</v>
      </c>
      <c r="O2762" s="153">
        <v>4632968</v>
      </c>
      <c r="P2762" s="153">
        <v>8426743</v>
      </c>
      <c r="Q2762" s="153">
        <v>37350508</v>
      </c>
      <c r="R2762" s="153">
        <v>15435277</v>
      </c>
      <c r="S2762" s="153">
        <v>773381</v>
      </c>
      <c r="T2762" s="86">
        <v>4.4925476115000003E-3</v>
      </c>
      <c r="U2762" s="154" t="s">
        <v>4364</v>
      </c>
      <c r="V2762" s="86">
        <v>-2.0548453283000001E-3</v>
      </c>
      <c r="W2762" s="86">
        <v>4.13675577782E-3</v>
      </c>
      <c r="X2762" s="86">
        <v>2.62217977535E-3</v>
      </c>
      <c r="Y2762" s="86">
        <v>5.2919886529399999E-3</v>
      </c>
      <c r="Z2762" s="154" t="s">
        <v>4364</v>
      </c>
      <c r="AA2762" s="86">
        <v>2.0618518911999999E-4</v>
      </c>
      <c r="AB2762" s="86">
        <v>0</v>
      </c>
      <c r="AC2762" s="86">
        <v>-3.5728851969999998E-4</v>
      </c>
      <c r="AD2762" s="154">
        <v>0</v>
      </c>
      <c r="AE2762" s="154">
        <v>0</v>
      </c>
      <c r="AF2762" s="86" t="s">
        <v>4364</v>
      </c>
      <c r="AG2762" s="86">
        <v>1.63642468603E-3</v>
      </c>
    </row>
    <row r="2763" spans="1:33" x14ac:dyDescent="0.35">
      <c r="A2763" s="84">
        <v>62072</v>
      </c>
      <c r="B2763" s="126">
        <v>46112</v>
      </c>
      <c r="C2763" s="84">
        <v>16368</v>
      </c>
      <c r="D2763" s="83" t="s">
        <v>4275</v>
      </c>
      <c r="E2763" s="85">
        <v>371202690</v>
      </c>
      <c r="F2763" s="85">
        <v>295915890</v>
      </c>
      <c r="G2763" s="85">
        <v>9671765</v>
      </c>
      <c r="H2763" s="85">
        <v>0</v>
      </c>
      <c r="I2763" s="85">
        <v>310494</v>
      </c>
      <c r="J2763" s="85">
        <v>37682946</v>
      </c>
      <c r="K2763" s="85">
        <v>73009116</v>
      </c>
      <c r="L2763" s="85">
        <v>0</v>
      </c>
      <c r="M2763" s="85">
        <v>32865235</v>
      </c>
      <c r="N2763" s="85">
        <v>3364598</v>
      </c>
      <c r="O2763" s="153">
        <v>8054566</v>
      </c>
      <c r="P2763" s="153">
        <v>9596443</v>
      </c>
      <c r="Q2763" s="153">
        <v>83328616</v>
      </c>
      <c r="R2763" s="153">
        <v>37958920</v>
      </c>
      <c r="S2763" s="153">
        <v>73192</v>
      </c>
      <c r="T2763" s="86">
        <v>3.8222079247990003E-2</v>
      </c>
      <c r="U2763" s="154" t="s">
        <v>4364</v>
      </c>
      <c r="V2763" s="154">
        <v>0</v>
      </c>
      <c r="W2763" s="86">
        <v>5.2018634273570001E-2</v>
      </c>
      <c r="X2763" s="86">
        <v>6.1745328447700004E-3</v>
      </c>
      <c r="Y2763" s="86">
        <v>1.582950540147E-2</v>
      </c>
      <c r="Z2763" s="154" t="s">
        <v>4364</v>
      </c>
      <c r="AA2763" s="86">
        <v>1.809575333967E-2</v>
      </c>
      <c r="AB2763" s="86">
        <v>-1.8729531100000001E-5</v>
      </c>
      <c r="AC2763" s="86">
        <v>-1.7942889510000001E-4</v>
      </c>
      <c r="AD2763" s="86">
        <v>0</v>
      </c>
      <c r="AE2763" s="154">
        <v>7.2227860351000003E-4</v>
      </c>
      <c r="AF2763" s="154">
        <v>2.0887239765129999E-2</v>
      </c>
      <c r="AG2763" s="86">
        <v>8.7475844859999999E-3</v>
      </c>
    </row>
    <row r="2764" spans="1:33" x14ac:dyDescent="0.35">
      <c r="A2764" s="84">
        <v>62076</v>
      </c>
      <c r="B2764" s="126">
        <v>46112</v>
      </c>
      <c r="C2764" s="84">
        <v>16372</v>
      </c>
      <c r="D2764" s="83" t="s">
        <v>2997</v>
      </c>
      <c r="E2764" s="85">
        <v>900600924</v>
      </c>
      <c r="F2764" s="85">
        <v>637900742</v>
      </c>
      <c r="G2764" s="85">
        <v>51305426</v>
      </c>
      <c r="H2764" s="85">
        <v>0</v>
      </c>
      <c r="I2764" s="85">
        <v>77054</v>
      </c>
      <c r="J2764" s="85">
        <v>29859044</v>
      </c>
      <c r="K2764" s="85">
        <v>259339628</v>
      </c>
      <c r="L2764" s="85">
        <v>0</v>
      </c>
      <c r="M2764" s="85">
        <v>43513853</v>
      </c>
      <c r="N2764" s="85">
        <v>3110256</v>
      </c>
      <c r="O2764" s="153">
        <v>53521707</v>
      </c>
      <c r="P2764" s="153">
        <v>38760987</v>
      </c>
      <c r="Q2764" s="153">
        <v>126115075</v>
      </c>
      <c r="R2764" s="153">
        <v>27683956</v>
      </c>
      <c r="S2764" s="153">
        <v>4613756</v>
      </c>
      <c r="T2764" s="154">
        <v>2.368162835551E-2</v>
      </c>
      <c r="U2764" s="154" t="s">
        <v>4364</v>
      </c>
      <c r="V2764" s="154">
        <v>-0.16148963948209999</v>
      </c>
      <c r="W2764" s="86">
        <v>3.5302303117029997E-2</v>
      </c>
      <c r="X2764" s="86">
        <v>6.0199124319600004E-3</v>
      </c>
      <c r="Y2764" s="86">
        <v>9.6920672809300001E-3</v>
      </c>
      <c r="Z2764" s="154" t="s">
        <v>4364</v>
      </c>
      <c r="AA2764" s="86">
        <v>6.5940018777099997E-3</v>
      </c>
      <c r="AB2764" s="86">
        <v>1.5791247077000001E-4</v>
      </c>
      <c r="AC2764" s="86">
        <v>7.4777212679E-4</v>
      </c>
      <c r="AD2764" s="154">
        <v>-2.0418127299999999E-5</v>
      </c>
      <c r="AE2764" s="154">
        <v>5.0610284597700003E-3</v>
      </c>
      <c r="AF2764" s="154">
        <v>1.2912592168999999E-4</v>
      </c>
      <c r="AG2764" s="86">
        <v>9.9578964329900006E-3</v>
      </c>
    </row>
    <row r="2765" spans="1:33" x14ac:dyDescent="0.35">
      <c r="A2765" s="84">
        <v>62079</v>
      </c>
      <c r="B2765" s="126">
        <v>46112</v>
      </c>
      <c r="C2765" s="84">
        <v>16375</v>
      </c>
      <c r="D2765" s="83" t="s">
        <v>2998</v>
      </c>
      <c r="E2765" s="85">
        <v>52545373</v>
      </c>
      <c r="F2765" s="85">
        <v>37769983</v>
      </c>
      <c r="G2765" s="85">
        <v>0</v>
      </c>
      <c r="H2765" s="85">
        <v>0</v>
      </c>
      <c r="I2765" s="85">
        <v>0</v>
      </c>
      <c r="J2765" s="85">
        <v>291886</v>
      </c>
      <c r="K2765" s="85">
        <v>581989</v>
      </c>
      <c r="L2765" s="85">
        <v>0</v>
      </c>
      <c r="M2765" s="85">
        <v>10412896</v>
      </c>
      <c r="N2765" s="85">
        <v>2510294</v>
      </c>
      <c r="O2765" s="153">
        <v>48863</v>
      </c>
      <c r="P2765" s="153">
        <v>932548</v>
      </c>
      <c r="Q2765" s="153">
        <v>21202763</v>
      </c>
      <c r="R2765" s="153">
        <v>1788744</v>
      </c>
      <c r="S2765" s="153">
        <v>0</v>
      </c>
      <c r="T2765" s="86" t="s">
        <v>4364</v>
      </c>
      <c r="U2765" s="154" t="s">
        <v>4364</v>
      </c>
      <c r="V2765" s="154" t="s">
        <v>4364</v>
      </c>
      <c r="W2765" s="86">
        <v>0</v>
      </c>
      <c r="X2765" s="86">
        <v>0</v>
      </c>
      <c r="Y2765" s="86">
        <v>0</v>
      </c>
      <c r="Z2765" s="154" t="s">
        <v>4364</v>
      </c>
      <c r="AA2765" s="86">
        <v>0</v>
      </c>
      <c r="AB2765" s="86">
        <v>0</v>
      </c>
      <c r="AC2765" s="86">
        <v>0</v>
      </c>
      <c r="AD2765" s="154" t="s">
        <v>4364</v>
      </c>
      <c r="AE2765" s="86">
        <v>1.103389060769E-2</v>
      </c>
      <c r="AF2765" s="86">
        <v>1.08784133187E-3</v>
      </c>
      <c r="AG2765" s="86">
        <v>3.05842887689E-3</v>
      </c>
    </row>
    <row r="2766" spans="1:33" x14ac:dyDescent="0.35">
      <c r="A2766" s="84">
        <v>62085</v>
      </c>
      <c r="B2766" s="126">
        <v>46112</v>
      </c>
      <c r="C2766" s="84">
        <v>16381</v>
      </c>
      <c r="D2766" s="83" t="s">
        <v>2999</v>
      </c>
      <c r="E2766" s="85">
        <v>206519275</v>
      </c>
      <c r="F2766" s="85">
        <v>124532155</v>
      </c>
      <c r="G2766" s="85">
        <v>5548907</v>
      </c>
      <c r="H2766" s="85">
        <v>0</v>
      </c>
      <c r="I2766" s="85">
        <v>0</v>
      </c>
      <c r="J2766" s="85">
        <v>13657640</v>
      </c>
      <c r="K2766" s="85">
        <v>44796151</v>
      </c>
      <c r="L2766" s="85">
        <v>0</v>
      </c>
      <c r="M2766" s="85">
        <v>637020</v>
      </c>
      <c r="N2766" s="85">
        <v>0</v>
      </c>
      <c r="O2766" s="153">
        <v>5647671</v>
      </c>
      <c r="P2766" s="153">
        <v>11538930</v>
      </c>
      <c r="Q2766" s="153">
        <v>35683291</v>
      </c>
      <c r="R2766" s="153">
        <v>6690831</v>
      </c>
      <c r="S2766" s="153">
        <v>331714</v>
      </c>
      <c r="T2766" s="154">
        <v>3.1537884853099999E-3</v>
      </c>
      <c r="U2766" s="154" t="s">
        <v>4364</v>
      </c>
      <c r="V2766" s="154" t="s">
        <v>4364</v>
      </c>
      <c r="W2766" s="86">
        <v>1.77959483959E-3</v>
      </c>
      <c r="X2766" s="86">
        <v>0</v>
      </c>
      <c r="Y2766" s="86">
        <v>1.4058677138000001E-3</v>
      </c>
      <c r="Z2766" s="154" t="s">
        <v>4364</v>
      </c>
      <c r="AA2766" s="86">
        <v>-3.0904129839999999E-4</v>
      </c>
      <c r="AB2766" s="86">
        <v>-1.79586692E-5</v>
      </c>
      <c r="AC2766" s="154">
        <v>4.7451264943000002E-4</v>
      </c>
      <c r="AD2766" s="154">
        <v>0</v>
      </c>
      <c r="AE2766" s="154">
        <v>0</v>
      </c>
      <c r="AF2766" s="154" t="s">
        <v>4364</v>
      </c>
      <c r="AG2766" s="86">
        <v>7.2431014065999996E-4</v>
      </c>
    </row>
    <row r="2767" spans="1:33" x14ac:dyDescent="0.35">
      <c r="A2767" s="84">
        <v>62114</v>
      </c>
      <c r="B2767" s="126">
        <v>46112</v>
      </c>
      <c r="C2767" s="84">
        <v>16408</v>
      </c>
      <c r="D2767" s="83" t="s">
        <v>3000</v>
      </c>
      <c r="E2767" s="85">
        <v>8064365</v>
      </c>
      <c r="F2767" s="85">
        <v>3943523</v>
      </c>
      <c r="G2767" s="85">
        <v>0</v>
      </c>
      <c r="H2767" s="85">
        <v>0</v>
      </c>
      <c r="I2767" s="85">
        <v>0</v>
      </c>
      <c r="J2767" s="85">
        <v>1439861</v>
      </c>
      <c r="K2767" s="85">
        <v>1141615</v>
      </c>
      <c r="L2767" s="85">
        <v>0</v>
      </c>
      <c r="M2767" s="85">
        <v>0</v>
      </c>
      <c r="N2767" s="85">
        <v>0</v>
      </c>
      <c r="O2767" s="153">
        <v>148898</v>
      </c>
      <c r="P2767" s="153">
        <v>230680</v>
      </c>
      <c r="Q2767" s="153">
        <v>348455</v>
      </c>
      <c r="R2767" s="153">
        <v>634014</v>
      </c>
      <c r="S2767" s="153">
        <v>0</v>
      </c>
      <c r="T2767" s="154" t="s">
        <v>4364</v>
      </c>
      <c r="U2767" s="154" t="s">
        <v>4364</v>
      </c>
      <c r="V2767" s="154" t="s">
        <v>4364</v>
      </c>
      <c r="W2767" s="86">
        <v>0</v>
      </c>
      <c r="X2767" s="86">
        <v>0</v>
      </c>
      <c r="Y2767" s="86">
        <v>7.3081726502600003E-3</v>
      </c>
      <c r="Z2767" s="154" t="s">
        <v>4364</v>
      </c>
      <c r="AA2767" s="86">
        <v>6.9482902611799997E-3</v>
      </c>
      <c r="AB2767" s="86">
        <v>0</v>
      </c>
      <c r="AC2767" s="86">
        <v>0</v>
      </c>
      <c r="AD2767" s="154" t="s">
        <v>4364</v>
      </c>
      <c r="AE2767" s="154" t="s">
        <v>4364</v>
      </c>
      <c r="AF2767" s="154" t="s">
        <v>4364</v>
      </c>
      <c r="AG2767" s="86">
        <v>2.6779092286200001E-3</v>
      </c>
    </row>
    <row r="2768" spans="1:33" x14ac:dyDescent="0.35">
      <c r="A2768" s="84">
        <v>62121</v>
      </c>
      <c r="B2768" s="126">
        <v>46112</v>
      </c>
      <c r="C2768" s="84">
        <v>16415</v>
      </c>
      <c r="D2768" s="83" t="s">
        <v>3001</v>
      </c>
      <c r="E2768" s="85">
        <v>37376313</v>
      </c>
      <c r="F2768" s="85">
        <v>27817154</v>
      </c>
      <c r="G2768" s="85">
        <v>514753</v>
      </c>
      <c r="H2768" s="85">
        <v>0</v>
      </c>
      <c r="I2768" s="85">
        <v>0</v>
      </c>
      <c r="J2768" s="85">
        <v>2958120</v>
      </c>
      <c r="K2768" s="85">
        <v>18435635</v>
      </c>
      <c r="L2768" s="85">
        <v>0</v>
      </c>
      <c r="M2768" s="85">
        <v>0</v>
      </c>
      <c r="N2768" s="85">
        <v>0</v>
      </c>
      <c r="O2768" s="153">
        <v>514584</v>
      </c>
      <c r="P2768" s="153">
        <v>1046490</v>
      </c>
      <c r="Q2768" s="153">
        <v>4002127</v>
      </c>
      <c r="R2768" s="153">
        <v>345445</v>
      </c>
      <c r="S2768" s="153">
        <v>0</v>
      </c>
      <c r="T2768" s="154">
        <v>7.9047058601699992E-3</v>
      </c>
      <c r="U2768" s="154" t="s">
        <v>4364</v>
      </c>
      <c r="V2768" s="154" t="s">
        <v>4364</v>
      </c>
      <c r="W2768" s="86">
        <v>9.2138675890899996E-3</v>
      </c>
      <c r="X2768" s="86">
        <v>-3.2756369560000003E-4</v>
      </c>
      <c r="Y2768" s="86">
        <v>4.05197744716E-3</v>
      </c>
      <c r="Z2768" s="154" t="s">
        <v>4364</v>
      </c>
      <c r="AA2768" s="86">
        <v>1.1054422847430001E-2</v>
      </c>
      <c r="AB2768" s="154">
        <v>0</v>
      </c>
      <c r="AC2768" s="86">
        <v>0</v>
      </c>
      <c r="AD2768" s="154" t="s">
        <v>4364</v>
      </c>
      <c r="AE2768" s="154" t="s">
        <v>4364</v>
      </c>
      <c r="AF2768" s="154" t="s">
        <v>4364</v>
      </c>
      <c r="AG2768" s="86">
        <v>3.6389075929700002E-3</v>
      </c>
    </row>
    <row r="2769" spans="1:33" x14ac:dyDescent="0.35">
      <c r="A2769" s="84">
        <v>62123</v>
      </c>
      <c r="B2769" s="126">
        <v>46112</v>
      </c>
      <c r="C2769" s="84">
        <v>16417</v>
      </c>
      <c r="D2769" s="83" t="s">
        <v>2944</v>
      </c>
      <c r="E2769" s="85">
        <v>119801463</v>
      </c>
      <c r="F2769" s="85">
        <v>73207765</v>
      </c>
      <c r="G2769" s="85">
        <v>2697195</v>
      </c>
      <c r="H2769" s="85">
        <v>0</v>
      </c>
      <c r="I2769" s="85">
        <v>199955</v>
      </c>
      <c r="J2769" s="85">
        <v>6967288</v>
      </c>
      <c r="K2769" s="85">
        <v>28592836</v>
      </c>
      <c r="L2769" s="85">
        <v>0</v>
      </c>
      <c r="M2769" s="85">
        <v>0</v>
      </c>
      <c r="N2769" s="85">
        <v>167275</v>
      </c>
      <c r="O2769" s="153">
        <v>5524598</v>
      </c>
      <c r="P2769" s="153">
        <v>4854437</v>
      </c>
      <c r="Q2769" s="153">
        <v>18324288</v>
      </c>
      <c r="R2769" s="153">
        <v>5879893</v>
      </c>
      <c r="S2769" s="153">
        <v>0</v>
      </c>
      <c r="T2769" s="154">
        <v>1.1533755436529999E-2</v>
      </c>
      <c r="U2769" s="154" t="s">
        <v>4364</v>
      </c>
      <c r="V2769" s="154">
        <v>-3.4589347634199998E-2</v>
      </c>
      <c r="W2769" s="86">
        <v>9.1542332889000006E-3</v>
      </c>
      <c r="X2769" s="86">
        <v>2.0102760420699999E-3</v>
      </c>
      <c r="Y2769" s="86">
        <v>2.7377658643599999E-3</v>
      </c>
      <c r="Z2769" s="154" t="s">
        <v>4364</v>
      </c>
      <c r="AA2769" s="86">
        <v>6.93133022211E-3</v>
      </c>
      <c r="AB2769" s="86">
        <v>0</v>
      </c>
      <c r="AC2769" s="154">
        <v>0</v>
      </c>
      <c r="AD2769" s="154" t="s">
        <v>4364</v>
      </c>
      <c r="AE2769" s="86" t="s">
        <v>4364</v>
      </c>
      <c r="AF2769" s="154">
        <v>0</v>
      </c>
      <c r="AG2769" s="86">
        <v>1.5837593533999999E-3</v>
      </c>
    </row>
    <row r="2770" spans="1:33" x14ac:dyDescent="0.35">
      <c r="A2770" s="84">
        <v>62141</v>
      </c>
      <c r="B2770" s="126">
        <v>46112</v>
      </c>
      <c r="C2770" s="84">
        <v>16434</v>
      </c>
      <c r="D2770" s="83" t="s">
        <v>3002</v>
      </c>
      <c r="E2770" s="85">
        <v>765303776</v>
      </c>
      <c r="F2770" s="85">
        <v>522322935</v>
      </c>
      <c r="G2770" s="85">
        <v>30207984</v>
      </c>
      <c r="H2770" s="85">
        <v>0</v>
      </c>
      <c r="I2770" s="85">
        <v>0</v>
      </c>
      <c r="J2770" s="85">
        <v>20428250</v>
      </c>
      <c r="K2770" s="85">
        <v>111545745</v>
      </c>
      <c r="L2770" s="85">
        <v>0</v>
      </c>
      <c r="M2770" s="85">
        <v>160102432</v>
      </c>
      <c r="N2770" s="85">
        <v>2639351</v>
      </c>
      <c r="O2770" s="153">
        <v>16861532</v>
      </c>
      <c r="P2770" s="153">
        <v>15636551</v>
      </c>
      <c r="Q2770" s="153">
        <v>136970054</v>
      </c>
      <c r="R2770" s="153">
        <v>27599401</v>
      </c>
      <c r="S2770" s="153">
        <v>331635</v>
      </c>
      <c r="T2770" s="86">
        <v>1.528434906618E-2</v>
      </c>
      <c r="U2770" s="154" t="s">
        <v>4364</v>
      </c>
      <c r="V2770" s="86" t="s">
        <v>4364</v>
      </c>
      <c r="W2770" s="86">
        <v>4.1201562229969999E-2</v>
      </c>
      <c r="X2770" s="86">
        <v>2.2173763888400002E-3</v>
      </c>
      <c r="Y2770" s="86">
        <v>3.9599872042899997E-3</v>
      </c>
      <c r="Z2770" s="154" t="s">
        <v>4364</v>
      </c>
      <c r="AA2770" s="86">
        <v>5.3280105776500001E-3</v>
      </c>
      <c r="AB2770" s="86">
        <v>-7.7571041397000004E-6</v>
      </c>
      <c r="AC2770" s="86">
        <v>2.7681627229E-4</v>
      </c>
      <c r="AD2770" s="86">
        <v>0</v>
      </c>
      <c r="AE2770" s="86">
        <v>7.5557319994000005E-4</v>
      </c>
      <c r="AF2770" s="86">
        <v>1.3720209563199999E-2</v>
      </c>
      <c r="AG2770" s="86">
        <v>3.6205596149799998E-3</v>
      </c>
    </row>
    <row r="2771" spans="1:33" x14ac:dyDescent="0.35">
      <c r="A2771" s="84">
        <v>62143</v>
      </c>
      <c r="B2771" s="126">
        <v>46112</v>
      </c>
      <c r="C2771" s="84">
        <v>16435</v>
      </c>
      <c r="D2771" s="83" t="s">
        <v>3003</v>
      </c>
      <c r="E2771" s="85">
        <v>84839917</v>
      </c>
      <c r="F2771" s="85">
        <v>40257811</v>
      </c>
      <c r="G2771" s="85">
        <v>1735516</v>
      </c>
      <c r="H2771" s="85">
        <v>0</v>
      </c>
      <c r="I2771" s="85">
        <v>0</v>
      </c>
      <c r="J2771" s="85">
        <v>6936785</v>
      </c>
      <c r="K2771" s="85">
        <v>23989399</v>
      </c>
      <c r="L2771" s="85">
        <v>0</v>
      </c>
      <c r="M2771" s="85">
        <v>0</v>
      </c>
      <c r="N2771" s="85">
        <v>0</v>
      </c>
      <c r="O2771" s="153">
        <v>1746105</v>
      </c>
      <c r="P2771" s="153">
        <v>2833099</v>
      </c>
      <c r="Q2771" s="153">
        <v>2275393</v>
      </c>
      <c r="R2771" s="153">
        <v>741514</v>
      </c>
      <c r="S2771" s="153">
        <v>0</v>
      </c>
      <c r="T2771" s="86">
        <v>2.6993869280039998E-2</v>
      </c>
      <c r="U2771" s="154" t="s">
        <v>4364</v>
      </c>
      <c r="V2771" s="154" t="s">
        <v>4364</v>
      </c>
      <c r="W2771" s="86">
        <v>4.040849887504E-2</v>
      </c>
      <c r="X2771" s="86">
        <v>2.4985692793999997E-4</v>
      </c>
      <c r="Y2771" s="86">
        <v>7.4789726390499999E-3</v>
      </c>
      <c r="Z2771" s="154" t="s">
        <v>4364</v>
      </c>
      <c r="AA2771" s="86">
        <v>2.9192502045699998E-3</v>
      </c>
      <c r="AB2771" s="86">
        <v>0</v>
      </c>
      <c r="AC2771" s="86">
        <v>-9.2795212399999995E-5</v>
      </c>
      <c r="AD2771" s="154" t="s">
        <v>4364</v>
      </c>
      <c r="AE2771" s="154" t="s">
        <v>4364</v>
      </c>
      <c r="AF2771" s="154" t="s">
        <v>4364</v>
      </c>
      <c r="AG2771" s="86">
        <v>8.1907013728799993E-3</v>
      </c>
    </row>
    <row r="2772" spans="1:33" x14ac:dyDescent="0.35">
      <c r="A2772" s="84">
        <v>62144</v>
      </c>
      <c r="B2772" s="126">
        <v>46112</v>
      </c>
      <c r="C2772" s="84">
        <v>16436</v>
      </c>
      <c r="D2772" s="83" t="s">
        <v>3004</v>
      </c>
      <c r="E2772" s="85">
        <v>21142009</v>
      </c>
      <c r="F2772" s="85">
        <v>5249127</v>
      </c>
      <c r="G2772" s="85">
        <v>172385</v>
      </c>
      <c r="H2772" s="85">
        <v>0</v>
      </c>
      <c r="I2772" s="85">
        <v>0</v>
      </c>
      <c r="J2772" s="85">
        <v>403102</v>
      </c>
      <c r="K2772" s="85">
        <v>1361063</v>
      </c>
      <c r="L2772" s="85">
        <v>0</v>
      </c>
      <c r="M2772" s="85">
        <v>0</v>
      </c>
      <c r="N2772" s="85">
        <v>0</v>
      </c>
      <c r="O2772" s="153">
        <v>362265</v>
      </c>
      <c r="P2772" s="153">
        <v>242282</v>
      </c>
      <c r="Q2772" s="153">
        <v>2488680</v>
      </c>
      <c r="R2772" s="153">
        <v>219350</v>
      </c>
      <c r="S2772" s="153">
        <v>0</v>
      </c>
      <c r="T2772" s="86">
        <v>1.625911582398E-2</v>
      </c>
      <c r="U2772" s="154" t="s">
        <v>4364</v>
      </c>
      <c r="V2772" s="154" t="s">
        <v>4364</v>
      </c>
      <c r="W2772" s="86">
        <v>5.0425668244159998E-2</v>
      </c>
      <c r="X2772" s="86">
        <v>0</v>
      </c>
      <c r="Y2772" s="86">
        <v>7.9074634406900001E-3</v>
      </c>
      <c r="Z2772" s="154" t="s">
        <v>4364</v>
      </c>
      <c r="AA2772" s="86">
        <v>0</v>
      </c>
      <c r="AB2772" s="86">
        <v>0</v>
      </c>
      <c r="AC2772" s="86">
        <v>0</v>
      </c>
      <c r="AD2772" s="154" t="s">
        <v>4364</v>
      </c>
      <c r="AE2772" s="154" t="s">
        <v>4364</v>
      </c>
      <c r="AF2772" s="154" t="s">
        <v>4364</v>
      </c>
      <c r="AG2772" s="86">
        <v>5.6342782346100002E-3</v>
      </c>
    </row>
    <row r="2773" spans="1:33" x14ac:dyDescent="0.35">
      <c r="A2773" s="84">
        <v>62160</v>
      </c>
      <c r="B2773" s="126">
        <v>46112</v>
      </c>
      <c r="C2773" s="84">
        <v>16449</v>
      </c>
      <c r="D2773" s="83" t="s">
        <v>3005</v>
      </c>
      <c r="E2773" s="85">
        <v>361485331</v>
      </c>
      <c r="F2773" s="85">
        <v>240801878</v>
      </c>
      <c r="G2773" s="85">
        <v>8376450</v>
      </c>
      <c r="H2773" s="85">
        <v>0</v>
      </c>
      <c r="I2773" s="85">
        <v>0</v>
      </c>
      <c r="J2773" s="85">
        <v>3780195</v>
      </c>
      <c r="K2773" s="85">
        <v>26669108</v>
      </c>
      <c r="L2773" s="85">
        <v>0</v>
      </c>
      <c r="M2773" s="85">
        <v>19544880</v>
      </c>
      <c r="N2773" s="85">
        <v>1232331</v>
      </c>
      <c r="O2773" s="153">
        <v>9702071</v>
      </c>
      <c r="P2773" s="153">
        <v>7196387</v>
      </c>
      <c r="Q2773" s="153">
        <v>126077758</v>
      </c>
      <c r="R2773" s="153">
        <v>37917977</v>
      </c>
      <c r="S2773" s="153">
        <v>304721</v>
      </c>
      <c r="T2773" s="86">
        <v>2.357166628412E-2</v>
      </c>
      <c r="U2773" s="154" t="s">
        <v>4364</v>
      </c>
      <c r="V2773" s="154" t="s">
        <v>4364</v>
      </c>
      <c r="W2773" s="86">
        <v>2.151971167389E-2</v>
      </c>
      <c r="X2773" s="86">
        <v>-1.9572153900000001E-5</v>
      </c>
      <c r="Y2773" s="86">
        <v>5.9463269059699996E-3</v>
      </c>
      <c r="Z2773" s="154" t="s">
        <v>4364</v>
      </c>
      <c r="AA2773" s="86">
        <v>7.0708163702000004E-4</v>
      </c>
      <c r="AB2773" s="86">
        <v>2.5451977820000003E-4</v>
      </c>
      <c r="AC2773" s="86">
        <v>3.150878048E-4</v>
      </c>
      <c r="AD2773" s="154">
        <v>0</v>
      </c>
      <c r="AE2773" s="86">
        <v>0</v>
      </c>
      <c r="AF2773" s="86">
        <v>0</v>
      </c>
      <c r="AG2773" s="86">
        <v>2.5288949548899998E-3</v>
      </c>
    </row>
    <row r="2774" spans="1:33" x14ac:dyDescent="0.35">
      <c r="A2774" s="84">
        <v>62167</v>
      </c>
      <c r="B2774" s="126">
        <v>46112</v>
      </c>
      <c r="C2774" s="84">
        <v>16456</v>
      </c>
      <c r="D2774" s="83" t="s">
        <v>3006</v>
      </c>
      <c r="E2774" s="85">
        <v>1762029</v>
      </c>
      <c r="F2774" s="85">
        <v>34209</v>
      </c>
      <c r="G2774" s="85">
        <v>0</v>
      </c>
      <c r="H2774" s="85">
        <v>0</v>
      </c>
      <c r="I2774" s="85">
        <v>0</v>
      </c>
      <c r="J2774" s="85">
        <v>34209</v>
      </c>
      <c r="K2774" s="85">
        <v>0</v>
      </c>
      <c r="L2774" s="85">
        <v>0</v>
      </c>
      <c r="M2774" s="85">
        <v>0</v>
      </c>
      <c r="N2774" s="85">
        <v>0</v>
      </c>
      <c r="O2774" s="153">
        <v>0</v>
      </c>
      <c r="P2774" s="153">
        <v>0</v>
      </c>
      <c r="Q2774" s="153">
        <v>0</v>
      </c>
      <c r="R2774" s="153">
        <v>0</v>
      </c>
      <c r="S2774" s="153">
        <v>0</v>
      </c>
      <c r="T2774" s="86" t="s">
        <v>4364</v>
      </c>
      <c r="U2774" s="154" t="s">
        <v>4364</v>
      </c>
      <c r="V2774" s="154" t="s">
        <v>4364</v>
      </c>
      <c r="W2774" s="86">
        <v>0</v>
      </c>
      <c r="X2774" s="86">
        <v>0</v>
      </c>
      <c r="Y2774" s="86" t="s">
        <v>4364</v>
      </c>
      <c r="Z2774" s="154" t="s">
        <v>4364</v>
      </c>
      <c r="AA2774" s="86" t="s">
        <v>4364</v>
      </c>
      <c r="AB2774" s="86" t="s">
        <v>4364</v>
      </c>
      <c r="AC2774" s="86" t="s">
        <v>4364</v>
      </c>
      <c r="AD2774" s="86" t="s">
        <v>4364</v>
      </c>
      <c r="AE2774" s="86" t="s">
        <v>4364</v>
      </c>
      <c r="AF2774" s="86" t="s">
        <v>4364</v>
      </c>
      <c r="AG2774" s="86">
        <v>0</v>
      </c>
    </row>
    <row r="2775" spans="1:33" x14ac:dyDescent="0.35">
      <c r="A2775" s="84">
        <v>62169</v>
      </c>
      <c r="B2775" s="126">
        <v>46112</v>
      </c>
      <c r="C2775" s="84">
        <v>16458</v>
      </c>
      <c r="D2775" s="83" t="s">
        <v>3007</v>
      </c>
      <c r="E2775" s="85">
        <v>232405166</v>
      </c>
      <c r="F2775" s="85">
        <v>172567736</v>
      </c>
      <c r="G2775" s="85">
        <v>1676338</v>
      </c>
      <c r="H2775" s="85">
        <v>0</v>
      </c>
      <c r="I2775" s="85">
        <v>0</v>
      </c>
      <c r="J2775" s="85">
        <v>6939555</v>
      </c>
      <c r="K2775" s="85">
        <v>61316259</v>
      </c>
      <c r="L2775" s="85">
        <v>0</v>
      </c>
      <c r="M2775" s="85">
        <v>7273167</v>
      </c>
      <c r="N2775" s="85">
        <v>0</v>
      </c>
      <c r="O2775" s="153">
        <v>2901616</v>
      </c>
      <c r="P2775" s="153">
        <v>11165687</v>
      </c>
      <c r="Q2775" s="153">
        <v>62537946</v>
      </c>
      <c r="R2775" s="153">
        <v>18757168</v>
      </c>
      <c r="S2775" s="153">
        <v>0</v>
      </c>
      <c r="T2775" s="86">
        <v>8.8488889230599992E-3</v>
      </c>
      <c r="U2775" s="154" t="s">
        <v>4364</v>
      </c>
      <c r="V2775" s="154" t="s">
        <v>4364</v>
      </c>
      <c r="W2775" s="86">
        <v>1.7270824966069999E-2</v>
      </c>
      <c r="X2775" s="86">
        <v>5.3208098996999995E-4</v>
      </c>
      <c r="Y2775" s="86">
        <v>1.7813913557199999E-3</v>
      </c>
      <c r="Z2775" s="154" t="s">
        <v>4364</v>
      </c>
      <c r="AA2775" s="86">
        <v>3.3597856393300001E-3</v>
      </c>
      <c r="AB2775" s="154">
        <v>3.6045042785999999E-4</v>
      </c>
      <c r="AC2775" s="86">
        <v>-1.7971262299999999E-5</v>
      </c>
      <c r="AD2775" s="154" t="s">
        <v>4364</v>
      </c>
      <c r="AE2775" s="154">
        <v>5.06639270084E-3</v>
      </c>
      <c r="AF2775" s="154">
        <v>0</v>
      </c>
      <c r="AG2775" s="86">
        <v>1.5784581717400001E-3</v>
      </c>
    </row>
    <row r="2776" spans="1:33" x14ac:dyDescent="0.35">
      <c r="A2776" s="84">
        <v>62196</v>
      </c>
      <c r="B2776" s="126">
        <v>46112</v>
      </c>
      <c r="C2776" s="84">
        <v>16482</v>
      </c>
      <c r="D2776" s="83" t="s">
        <v>3008</v>
      </c>
      <c r="E2776" s="85">
        <v>74466372</v>
      </c>
      <c r="F2776" s="85">
        <v>59425264</v>
      </c>
      <c r="G2776" s="85">
        <v>1820269</v>
      </c>
      <c r="H2776" s="85">
        <v>0</v>
      </c>
      <c r="I2776" s="85">
        <v>346612</v>
      </c>
      <c r="J2776" s="85">
        <v>5758597</v>
      </c>
      <c r="K2776" s="85">
        <v>23763204</v>
      </c>
      <c r="L2776" s="85">
        <v>0</v>
      </c>
      <c r="M2776" s="85">
        <v>0</v>
      </c>
      <c r="N2776" s="85">
        <v>0</v>
      </c>
      <c r="O2776" s="153">
        <v>3035364</v>
      </c>
      <c r="P2776" s="153">
        <v>2902760</v>
      </c>
      <c r="Q2776" s="153">
        <v>13039828</v>
      </c>
      <c r="R2776" s="153">
        <v>8758630</v>
      </c>
      <c r="S2776" s="153">
        <v>0</v>
      </c>
      <c r="T2776" s="86">
        <v>1.306655939037E-2</v>
      </c>
      <c r="U2776" s="154" t="s">
        <v>4364</v>
      </c>
      <c r="V2776" s="154">
        <v>0</v>
      </c>
      <c r="W2776" s="86">
        <v>1.463632200331E-2</v>
      </c>
      <c r="X2776" s="86">
        <v>0</v>
      </c>
      <c r="Y2776" s="86">
        <v>3.23538359095E-3</v>
      </c>
      <c r="Z2776" s="154" t="s">
        <v>4364</v>
      </c>
      <c r="AA2776" s="86">
        <v>2.8278640330799999E-3</v>
      </c>
      <c r="AB2776" s="86">
        <v>0</v>
      </c>
      <c r="AC2776" s="86">
        <v>0</v>
      </c>
      <c r="AD2776" s="154" t="s">
        <v>4364</v>
      </c>
      <c r="AE2776" s="86" t="s">
        <v>4364</v>
      </c>
      <c r="AF2776" s="86">
        <v>0</v>
      </c>
      <c r="AG2776" s="86">
        <v>2.5128295001800001E-3</v>
      </c>
    </row>
    <row r="2777" spans="1:33" x14ac:dyDescent="0.35">
      <c r="A2777" s="84">
        <v>62203</v>
      </c>
      <c r="B2777" s="126">
        <v>46112</v>
      </c>
      <c r="C2777" s="84">
        <v>16488</v>
      </c>
      <c r="D2777" s="83" t="s">
        <v>3009</v>
      </c>
      <c r="E2777" s="85">
        <v>165623162</v>
      </c>
      <c r="F2777" s="85">
        <v>107886915</v>
      </c>
      <c r="G2777" s="85">
        <v>4124651</v>
      </c>
      <c r="H2777" s="85">
        <v>0</v>
      </c>
      <c r="I2777" s="85">
        <v>0</v>
      </c>
      <c r="J2777" s="85">
        <v>12072620</v>
      </c>
      <c r="K2777" s="85">
        <v>16389439</v>
      </c>
      <c r="L2777" s="85">
        <v>0</v>
      </c>
      <c r="M2777" s="85">
        <v>7558942</v>
      </c>
      <c r="N2777" s="85">
        <v>2773292</v>
      </c>
      <c r="O2777" s="153">
        <v>4592293</v>
      </c>
      <c r="P2777" s="153">
        <v>10397373</v>
      </c>
      <c r="Q2777" s="153">
        <v>46557666</v>
      </c>
      <c r="R2777" s="153">
        <v>3420639</v>
      </c>
      <c r="S2777" s="153">
        <v>0</v>
      </c>
      <c r="T2777" s="86">
        <v>1.7107051148910001E-2</v>
      </c>
      <c r="U2777" s="154" t="s">
        <v>4364</v>
      </c>
      <c r="V2777" s="154">
        <v>0</v>
      </c>
      <c r="W2777" s="86">
        <v>2.052581092953E-2</v>
      </c>
      <c r="X2777" s="86">
        <v>4.4122783205599999E-3</v>
      </c>
      <c r="Y2777" s="86">
        <v>3.77069826547E-3</v>
      </c>
      <c r="Z2777" s="154" t="s">
        <v>4364</v>
      </c>
      <c r="AA2777" s="86">
        <v>5.3659337109400003E-3</v>
      </c>
      <c r="AB2777" s="86">
        <v>2.9582799132000002E-4</v>
      </c>
      <c r="AC2777" s="86">
        <v>0</v>
      </c>
      <c r="AD2777" s="86" t="s">
        <v>4364</v>
      </c>
      <c r="AE2777" s="86">
        <v>0</v>
      </c>
      <c r="AF2777" s="86">
        <v>0</v>
      </c>
      <c r="AG2777" s="86">
        <v>3.3444939005200002E-3</v>
      </c>
    </row>
    <row r="2778" spans="1:33" x14ac:dyDescent="0.35">
      <c r="A2778" s="84">
        <v>62217</v>
      </c>
      <c r="B2778" s="126">
        <v>46112</v>
      </c>
      <c r="C2778" s="84">
        <v>16500</v>
      </c>
      <c r="D2778" s="83" t="s">
        <v>3010</v>
      </c>
      <c r="E2778" s="85">
        <v>205510375</v>
      </c>
      <c r="F2778" s="85">
        <v>120978205</v>
      </c>
      <c r="G2778" s="85">
        <v>4947767</v>
      </c>
      <c r="H2778" s="85">
        <v>0</v>
      </c>
      <c r="I2778" s="85">
        <v>1258948</v>
      </c>
      <c r="J2778" s="85">
        <v>7098262</v>
      </c>
      <c r="K2778" s="85">
        <v>25215192</v>
      </c>
      <c r="L2778" s="85">
        <v>0</v>
      </c>
      <c r="M2778" s="85">
        <v>0</v>
      </c>
      <c r="N2778" s="85">
        <v>0</v>
      </c>
      <c r="O2778" s="153">
        <v>1787718</v>
      </c>
      <c r="P2778" s="153">
        <v>4934426</v>
      </c>
      <c r="Q2778" s="153">
        <v>57686366</v>
      </c>
      <c r="R2778" s="153">
        <v>18049526</v>
      </c>
      <c r="S2778" s="153">
        <v>0</v>
      </c>
      <c r="T2778" s="86">
        <v>1.105812310906E-2</v>
      </c>
      <c r="U2778" s="154" t="s">
        <v>4364</v>
      </c>
      <c r="V2778" s="154">
        <v>2.2863563168200002E-3</v>
      </c>
      <c r="W2778" s="86">
        <v>3.2003732419390002E-2</v>
      </c>
      <c r="X2778" s="86">
        <v>6.4358016060000003E-4</v>
      </c>
      <c r="Y2778" s="86">
        <v>3.8529048591700002E-3</v>
      </c>
      <c r="Z2778" s="154" t="s">
        <v>4364</v>
      </c>
      <c r="AA2778" s="86">
        <v>3.9713805842800003E-3</v>
      </c>
      <c r="AB2778" s="86">
        <v>0</v>
      </c>
      <c r="AC2778" s="86">
        <v>0</v>
      </c>
      <c r="AD2778" s="154" t="s">
        <v>4364</v>
      </c>
      <c r="AE2778" s="154" t="s">
        <v>4364</v>
      </c>
      <c r="AF2778" s="154" t="s">
        <v>4364</v>
      </c>
      <c r="AG2778" s="86">
        <v>2.2206178612200001E-3</v>
      </c>
    </row>
    <row r="2779" spans="1:33" x14ac:dyDescent="0.35">
      <c r="A2779" s="84">
        <v>62218</v>
      </c>
      <c r="B2779" s="126">
        <v>46112</v>
      </c>
      <c r="C2779" s="84">
        <v>16501</v>
      </c>
      <c r="D2779" s="83" t="s">
        <v>3011</v>
      </c>
      <c r="E2779" s="85">
        <v>39942364</v>
      </c>
      <c r="F2779" s="85">
        <v>17926423</v>
      </c>
      <c r="G2779" s="85">
        <v>38258</v>
      </c>
      <c r="H2779" s="85">
        <v>0</v>
      </c>
      <c r="I2779" s="85">
        <v>0</v>
      </c>
      <c r="J2779" s="85">
        <v>1163500</v>
      </c>
      <c r="K2779" s="85">
        <v>2475817</v>
      </c>
      <c r="L2779" s="85">
        <v>0</v>
      </c>
      <c r="M2779" s="85">
        <v>2138297</v>
      </c>
      <c r="N2779" s="85">
        <v>10488439</v>
      </c>
      <c r="O2779" s="153">
        <v>274196</v>
      </c>
      <c r="P2779" s="153">
        <v>1226797</v>
      </c>
      <c r="Q2779" s="153">
        <v>121119</v>
      </c>
      <c r="R2779" s="153">
        <v>0</v>
      </c>
      <c r="S2779" s="153">
        <v>0</v>
      </c>
      <c r="T2779" s="86">
        <v>0</v>
      </c>
      <c r="U2779" s="154" t="s">
        <v>4364</v>
      </c>
      <c r="V2779" s="154" t="s">
        <v>4364</v>
      </c>
      <c r="W2779" s="86">
        <v>0</v>
      </c>
      <c r="X2779" s="86">
        <v>0</v>
      </c>
      <c r="Y2779" s="86">
        <v>0</v>
      </c>
      <c r="Z2779" s="154" t="s">
        <v>4364</v>
      </c>
      <c r="AA2779" s="86">
        <v>0</v>
      </c>
      <c r="AB2779" s="86">
        <v>0</v>
      </c>
      <c r="AC2779" s="86" t="s">
        <v>4364</v>
      </c>
      <c r="AD2779" s="154" t="s">
        <v>4364</v>
      </c>
      <c r="AE2779" s="86">
        <v>0</v>
      </c>
      <c r="AF2779" s="154">
        <v>0</v>
      </c>
      <c r="AG2779" s="86">
        <v>0</v>
      </c>
    </row>
    <row r="2780" spans="1:33" x14ac:dyDescent="0.35">
      <c r="A2780" s="84">
        <v>62219</v>
      </c>
      <c r="B2780" s="126">
        <v>46112</v>
      </c>
      <c r="C2780" s="84">
        <v>16502</v>
      </c>
      <c r="D2780" s="83" t="s">
        <v>3012</v>
      </c>
      <c r="E2780" s="85">
        <v>158901656</v>
      </c>
      <c r="F2780" s="85">
        <v>93899615</v>
      </c>
      <c r="G2780" s="85">
        <v>661657</v>
      </c>
      <c r="H2780" s="85">
        <v>0</v>
      </c>
      <c r="I2780" s="85">
        <v>611331</v>
      </c>
      <c r="J2780" s="85">
        <v>7365253</v>
      </c>
      <c r="K2780" s="85">
        <v>21872141</v>
      </c>
      <c r="L2780" s="85">
        <v>0</v>
      </c>
      <c r="M2780" s="85">
        <v>18546711</v>
      </c>
      <c r="N2780" s="85">
        <v>5226343</v>
      </c>
      <c r="O2780" s="153">
        <v>1770670</v>
      </c>
      <c r="P2780" s="153">
        <v>4295421</v>
      </c>
      <c r="Q2780" s="153">
        <v>31951029</v>
      </c>
      <c r="R2780" s="153">
        <v>1559986</v>
      </c>
      <c r="S2780" s="153">
        <v>39072</v>
      </c>
      <c r="T2780" s="154">
        <v>1.2953716124470001E-2</v>
      </c>
      <c r="U2780" s="154" t="s">
        <v>4364</v>
      </c>
      <c r="V2780" s="154">
        <v>7.7727293742999998E-3</v>
      </c>
      <c r="W2780" s="86">
        <v>8.2837995508099997E-3</v>
      </c>
      <c r="X2780" s="86">
        <v>0</v>
      </c>
      <c r="Y2780" s="86">
        <v>2.84445237982E-3</v>
      </c>
      <c r="Z2780" s="154" t="s">
        <v>4364</v>
      </c>
      <c r="AA2780" s="86">
        <v>0</v>
      </c>
      <c r="AB2780" s="154">
        <v>0</v>
      </c>
      <c r="AC2780" s="154">
        <v>0</v>
      </c>
      <c r="AD2780" s="154">
        <v>0</v>
      </c>
      <c r="AE2780" s="154">
        <v>0</v>
      </c>
      <c r="AF2780" s="154">
        <v>1.7257086799180001E-2</v>
      </c>
      <c r="AG2780" s="86">
        <v>1.83339534873E-3</v>
      </c>
    </row>
    <row r="2781" spans="1:33" x14ac:dyDescent="0.35">
      <c r="A2781" s="84">
        <v>62228</v>
      </c>
      <c r="B2781" s="126">
        <v>46112</v>
      </c>
      <c r="C2781" s="84">
        <v>16509</v>
      </c>
      <c r="D2781" s="83" t="s">
        <v>3013</v>
      </c>
      <c r="E2781" s="85">
        <v>82335530</v>
      </c>
      <c r="F2781" s="85">
        <v>66086222</v>
      </c>
      <c r="G2781" s="85">
        <v>985663</v>
      </c>
      <c r="H2781" s="85">
        <v>0</v>
      </c>
      <c r="I2781" s="85">
        <v>0</v>
      </c>
      <c r="J2781" s="85">
        <v>14206755</v>
      </c>
      <c r="K2781" s="85">
        <v>35808636</v>
      </c>
      <c r="L2781" s="85">
        <v>0</v>
      </c>
      <c r="M2781" s="85">
        <v>0</v>
      </c>
      <c r="N2781" s="85">
        <v>0</v>
      </c>
      <c r="O2781" s="153">
        <v>360631</v>
      </c>
      <c r="P2781" s="153">
        <v>398958</v>
      </c>
      <c r="Q2781" s="153">
        <v>7454530</v>
      </c>
      <c r="R2781" s="153">
        <v>5855843</v>
      </c>
      <c r="S2781" s="153">
        <v>1015217</v>
      </c>
      <c r="T2781" s="86">
        <v>2.5738938939029999E-2</v>
      </c>
      <c r="U2781" s="154" t="s">
        <v>4364</v>
      </c>
      <c r="V2781" s="154" t="s">
        <v>4364</v>
      </c>
      <c r="W2781" s="86">
        <v>1.5641768747509999E-2</v>
      </c>
      <c r="X2781" s="86">
        <v>3.4287644744200002E-3</v>
      </c>
      <c r="Y2781" s="86">
        <v>8.6459793507600007E-3</v>
      </c>
      <c r="Z2781" s="154" t="s">
        <v>4364</v>
      </c>
      <c r="AA2781" s="86">
        <v>0</v>
      </c>
      <c r="AB2781" s="154">
        <v>-3.0265585997000001E-3</v>
      </c>
      <c r="AC2781" s="154">
        <v>0</v>
      </c>
      <c r="AD2781" s="154">
        <v>0</v>
      </c>
      <c r="AE2781" s="154" t="s">
        <v>4364</v>
      </c>
      <c r="AF2781" s="154" t="s">
        <v>4364</v>
      </c>
      <c r="AG2781" s="86">
        <v>6.0575875414900001E-3</v>
      </c>
    </row>
    <row r="2782" spans="1:33" x14ac:dyDescent="0.35">
      <c r="A2782" s="84">
        <v>62245</v>
      </c>
      <c r="B2782" s="126">
        <v>46112</v>
      </c>
      <c r="C2782" s="84">
        <v>16524</v>
      </c>
      <c r="D2782" s="83" t="s">
        <v>3014</v>
      </c>
      <c r="E2782" s="85">
        <v>106764835</v>
      </c>
      <c r="F2782" s="85">
        <v>42981940</v>
      </c>
      <c r="G2782" s="85">
        <v>3211199</v>
      </c>
      <c r="H2782" s="85">
        <v>0</v>
      </c>
      <c r="I2782" s="85">
        <v>0</v>
      </c>
      <c r="J2782" s="85">
        <v>4350262</v>
      </c>
      <c r="K2782" s="85">
        <v>13379481</v>
      </c>
      <c r="L2782" s="85">
        <v>0</v>
      </c>
      <c r="M2782" s="85">
        <v>0</v>
      </c>
      <c r="N2782" s="85">
        <v>0</v>
      </c>
      <c r="O2782" s="153">
        <v>2436093</v>
      </c>
      <c r="P2782" s="153">
        <v>1242945</v>
      </c>
      <c r="Q2782" s="153">
        <v>11971380</v>
      </c>
      <c r="R2782" s="153">
        <v>6390580</v>
      </c>
      <c r="S2782" s="153">
        <v>0</v>
      </c>
      <c r="T2782" s="86">
        <v>1.9156552228839999E-2</v>
      </c>
      <c r="U2782" s="154" t="s">
        <v>4364</v>
      </c>
      <c r="V2782" s="154" t="s">
        <v>4364</v>
      </c>
      <c r="W2782" s="86">
        <v>3.3601915472690001E-2</v>
      </c>
      <c r="X2782" s="86">
        <v>1.52673499244E-3</v>
      </c>
      <c r="Y2782" s="86">
        <v>8.7870635423199991E-3</v>
      </c>
      <c r="Z2782" s="154" t="s">
        <v>4364</v>
      </c>
      <c r="AA2782" s="86">
        <v>2.0135405935020001E-2</v>
      </c>
      <c r="AB2782" s="86">
        <v>9.4546720955999996E-4</v>
      </c>
      <c r="AC2782" s="86">
        <v>4.4151559596000001E-4</v>
      </c>
      <c r="AD2782" s="154" t="s">
        <v>4364</v>
      </c>
      <c r="AE2782" s="86" t="s">
        <v>4364</v>
      </c>
      <c r="AF2782" s="154" t="s">
        <v>4364</v>
      </c>
      <c r="AG2782" s="86">
        <v>7.52332329562E-3</v>
      </c>
    </row>
    <row r="2783" spans="1:33" x14ac:dyDescent="0.35">
      <c r="A2783" s="84">
        <v>62249</v>
      </c>
      <c r="B2783" s="126">
        <v>46112</v>
      </c>
      <c r="C2783" s="84">
        <v>16527</v>
      </c>
      <c r="D2783" s="83" t="s">
        <v>3015</v>
      </c>
      <c r="E2783" s="85">
        <v>71694276</v>
      </c>
      <c r="F2783" s="85">
        <v>43921428</v>
      </c>
      <c r="G2783" s="85">
        <v>1762541</v>
      </c>
      <c r="H2783" s="85">
        <v>0</v>
      </c>
      <c r="I2783" s="85">
        <v>0</v>
      </c>
      <c r="J2783" s="85">
        <v>2134925</v>
      </c>
      <c r="K2783" s="85">
        <v>9210310</v>
      </c>
      <c r="L2783" s="85">
        <v>0</v>
      </c>
      <c r="M2783" s="85">
        <v>0</v>
      </c>
      <c r="N2783" s="85">
        <v>0</v>
      </c>
      <c r="O2783" s="153">
        <v>1995768</v>
      </c>
      <c r="P2783" s="153">
        <v>4308718</v>
      </c>
      <c r="Q2783" s="153">
        <v>12554564</v>
      </c>
      <c r="R2783" s="153">
        <v>11954602</v>
      </c>
      <c r="S2783" s="153">
        <v>0</v>
      </c>
      <c r="T2783" s="86">
        <v>1.027126442224E-2</v>
      </c>
      <c r="U2783" s="154" t="s">
        <v>4364</v>
      </c>
      <c r="V2783" s="86" t="s">
        <v>4364</v>
      </c>
      <c r="W2783" s="86">
        <v>2.167102133071E-2</v>
      </c>
      <c r="X2783" s="86">
        <v>-4.3180589708E-6</v>
      </c>
      <c r="Y2783" s="86">
        <v>8.5569705128400002E-3</v>
      </c>
      <c r="Z2783" s="154" t="s">
        <v>4364</v>
      </c>
      <c r="AA2783" s="86">
        <v>3.3657390054E-4</v>
      </c>
      <c r="AB2783" s="86">
        <v>0</v>
      </c>
      <c r="AC2783" s="86">
        <v>0</v>
      </c>
      <c r="AD2783" s="154" t="s">
        <v>4364</v>
      </c>
      <c r="AE2783" s="154" t="s">
        <v>4364</v>
      </c>
      <c r="AF2783" s="154" t="s">
        <v>4364</v>
      </c>
      <c r="AG2783" s="86">
        <v>3.1180899915699998E-3</v>
      </c>
    </row>
    <row r="2784" spans="1:33" x14ac:dyDescent="0.35">
      <c r="A2784" s="84">
        <v>62258</v>
      </c>
      <c r="B2784" s="126">
        <v>46112</v>
      </c>
      <c r="C2784" s="84">
        <v>16536</v>
      </c>
      <c r="D2784" s="83" t="s">
        <v>3016</v>
      </c>
      <c r="E2784" s="85">
        <v>3919277</v>
      </c>
      <c r="F2784" s="85">
        <v>1350044</v>
      </c>
      <c r="G2784" s="85">
        <v>0</v>
      </c>
      <c r="H2784" s="85">
        <v>0</v>
      </c>
      <c r="I2784" s="85">
        <v>0</v>
      </c>
      <c r="J2784" s="85">
        <v>344263</v>
      </c>
      <c r="K2784" s="85">
        <v>565817</v>
      </c>
      <c r="L2784" s="85">
        <v>0</v>
      </c>
      <c r="M2784" s="85">
        <v>0</v>
      </c>
      <c r="N2784" s="85">
        <v>0</v>
      </c>
      <c r="O2784" s="153">
        <v>350967</v>
      </c>
      <c r="P2784" s="153">
        <v>88997</v>
      </c>
      <c r="Q2784" s="153">
        <v>0</v>
      </c>
      <c r="R2784" s="153">
        <v>0</v>
      </c>
      <c r="S2784" s="153">
        <v>0</v>
      </c>
      <c r="T2784" s="86" t="s">
        <v>4364</v>
      </c>
      <c r="U2784" s="154" t="s">
        <v>4364</v>
      </c>
      <c r="V2784" s="154" t="s">
        <v>4364</v>
      </c>
      <c r="W2784" s="86">
        <v>3.8427092849E-3</v>
      </c>
      <c r="X2784" s="86">
        <v>-1.8308068200000001E-5</v>
      </c>
      <c r="Y2784" s="86">
        <v>2.2768020766199999E-3</v>
      </c>
      <c r="Z2784" s="154" t="s">
        <v>4364</v>
      </c>
      <c r="AA2784" s="86">
        <v>0</v>
      </c>
      <c r="AB2784" s="86" t="s">
        <v>4364</v>
      </c>
      <c r="AC2784" s="86" t="s">
        <v>4364</v>
      </c>
      <c r="AD2784" s="86" t="s">
        <v>4364</v>
      </c>
      <c r="AE2784" s="86" t="s">
        <v>4364</v>
      </c>
      <c r="AF2784" s="86" t="s">
        <v>4364</v>
      </c>
      <c r="AG2784" s="86">
        <v>1.39511916463E-3</v>
      </c>
    </row>
    <row r="2785" spans="1:33" x14ac:dyDescent="0.35">
      <c r="A2785" s="84">
        <v>62264</v>
      </c>
      <c r="B2785" s="126">
        <v>46112</v>
      </c>
      <c r="C2785" s="84">
        <v>16541</v>
      </c>
      <c r="D2785" s="83" t="s">
        <v>3017</v>
      </c>
      <c r="E2785" s="85">
        <v>34864980</v>
      </c>
      <c r="F2785" s="85">
        <v>15811138</v>
      </c>
      <c r="G2785" s="85">
        <v>289705</v>
      </c>
      <c r="H2785" s="85">
        <v>0</v>
      </c>
      <c r="I2785" s="85">
        <v>0</v>
      </c>
      <c r="J2785" s="85">
        <v>1741583</v>
      </c>
      <c r="K2785" s="85">
        <v>4227845</v>
      </c>
      <c r="L2785" s="85">
        <v>0</v>
      </c>
      <c r="M2785" s="85">
        <v>23299</v>
      </c>
      <c r="N2785" s="85">
        <v>0</v>
      </c>
      <c r="O2785" s="153">
        <v>346619</v>
      </c>
      <c r="P2785" s="153">
        <v>902047</v>
      </c>
      <c r="Q2785" s="153">
        <v>7972384</v>
      </c>
      <c r="R2785" s="153">
        <v>307656</v>
      </c>
      <c r="S2785" s="153">
        <v>0</v>
      </c>
      <c r="T2785" s="154">
        <v>-4.1257509810000001E-4</v>
      </c>
      <c r="U2785" s="154" t="s">
        <v>4364</v>
      </c>
      <c r="V2785" s="154" t="s">
        <v>4364</v>
      </c>
      <c r="W2785" s="86">
        <v>6.3556650141999998E-4</v>
      </c>
      <c r="X2785" s="86">
        <v>0</v>
      </c>
      <c r="Y2785" s="86">
        <v>7.7482643534E-4</v>
      </c>
      <c r="Z2785" s="154" t="s">
        <v>4364</v>
      </c>
      <c r="AA2785" s="86">
        <v>0</v>
      </c>
      <c r="AB2785" s="86">
        <v>0</v>
      </c>
      <c r="AC2785" s="86">
        <v>0</v>
      </c>
      <c r="AD2785" s="154">
        <v>0</v>
      </c>
      <c r="AE2785" s="154">
        <v>0</v>
      </c>
      <c r="AF2785" s="154" t="s">
        <v>4364</v>
      </c>
      <c r="AG2785" s="86">
        <v>2.2020810337000001E-4</v>
      </c>
    </row>
    <row r="2786" spans="1:33" x14ac:dyDescent="0.35">
      <c r="A2786" s="84">
        <v>62316</v>
      </c>
      <c r="B2786" s="126">
        <v>46112</v>
      </c>
      <c r="C2786" s="84">
        <v>16587</v>
      </c>
      <c r="D2786" s="83" t="s">
        <v>3018</v>
      </c>
      <c r="E2786" s="85">
        <v>6923040</v>
      </c>
      <c r="F2786" s="85">
        <v>1151171</v>
      </c>
      <c r="G2786" s="85">
        <v>0</v>
      </c>
      <c r="H2786" s="85">
        <v>0</v>
      </c>
      <c r="I2786" s="85">
        <v>0</v>
      </c>
      <c r="J2786" s="85">
        <v>312546</v>
      </c>
      <c r="K2786" s="85">
        <v>424486</v>
      </c>
      <c r="L2786" s="85">
        <v>0</v>
      </c>
      <c r="M2786" s="85">
        <v>0</v>
      </c>
      <c r="N2786" s="85">
        <v>0</v>
      </c>
      <c r="O2786" s="153">
        <v>8980</v>
      </c>
      <c r="P2786" s="153">
        <v>214813</v>
      </c>
      <c r="Q2786" s="153">
        <v>190346</v>
      </c>
      <c r="R2786" s="153">
        <v>0</v>
      </c>
      <c r="S2786" s="153">
        <v>0</v>
      </c>
      <c r="T2786" s="154" t="s">
        <v>4364</v>
      </c>
      <c r="U2786" s="154" t="s">
        <v>4364</v>
      </c>
      <c r="V2786" s="86" t="s">
        <v>4364</v>
      </c>
      <c r="W2786" s="86">
        <v>1.386271307116E-2</v>
      </c>
      <c r="X2786" s="86">
        <v>0</v>
      </c>
      <c r="Y2786" s="86">
        <v>0</v>
      </c>
      <c r="Z2786" s="154" t="s">
        <v>4364</v>
      </c>
      <c r="AA2786" s="86">
        <v>0</v>
      </c>
      <c r="AB2786" s="154">
        <v>0</v>
      </c>
      <c r="AC2786" s="86">
        <v>0</v>
      </c>
      <c r="AD2786" s="154" t="s">
        <v>4364</v>
      </c>
      <c r="AE2786" s="154" t="s">
        <v>4364</v>
      </c>
      <c r="AF2786" s="154" t="s">
        <v>4364</v>
      </c>
      <c r="AG2786" s="86">
        <v>2.4807070689999999E-4</v>
      </c>
    </row>
    <row r="2787" spans="1:33" x14ac:dyDescent="0.35">
      <c r="A2787" s="84">
        <v>62322</v>
      </c>
      <c r="B2787" s="126">
        <v>46112</v>
      </c>
      <c r="C2787" s="84">
        <v>16592</v>
      </c>
      <c r="D2787" s="83" t="s">
        <v>3019</v>
      </c>
      <c r="E2787" s="85">
        <v>728184994</v>
      </c>
      <c r="F2787" s="85">
        <v>329825544</v>
      </c>
      <c r="G2787" s="85">
        <v>0</v>
      </c>
      <c r="H2787" s="85">
        <v>0</v>
      </c>
      <c r="I2787" s="85">
        <v>614306</v>
      </c>
      <c r="J2787" s="85">
        <v>28541127</v>
      </c>
      <c r="K2787" s="85">
        <v>92430038</v>
      </c>
      <c r="L2787" s="85">
        <v>0</v>
      </c>
      <c r="M2787" s="85">
        <v>52792555</v>
      </c>
      <c r="N2787" s="85">
        <v>3420834</v>
      </c>
      <c r="O2787" s="153">
        <v>24185532</v>
      </c>
      <c r="P2787" s="153">
        <v>20834009</v>
      </c>
      <c r="Q2787" s="153">
        <v>68455335</v>
      </c>
      <c r="R2787" s="153">
        <v>38551808</v>
      </c>
      <c r="S2787" s="153">
        <v>0</v>
      </c>
      <c r="T2787" s="154" t="s">
        <v>4364</v>
      </c>
      <c r="U2787" s="154" t="s">
        <v>4364</v>
      </c>
      <c r="V2787" s="154">
        <v>0</v>
      </c>
      <c r="W2787" s="86">
        <v>1.053570883012E-2</v>
      </c>
      <c r="X2787" s="86">
        <v>7.4493575802000002E-4</v>
      </c>
      <c r="Y2787" s="86">
        <v>3.7593170570400002E-3</v>
      </c>
      <c r="Z2787" s="154" t="s">
        <v>4364</v>
      </c>
      <c r="AA2787" s="86">
        <v>9.5784320704499996E-3</v>
      </c>
      <c r="AB2787" s="86">
        <v>0</v>
      </c>
      <c r="AC2787" s="86">
        <v>-9.2268222600000002E-5</v>
      </c>
      <c r="AD2787" s="154" t="s">
        <v>4364</v>
      </c>
      <c r="AE2787" s="154">
        <v>0</v>
      </c>
      <c r="AF2787" s="154">
        <v>0</v>
      </c>
      <c r="AG2787" s="86">
        <v>2.8024301211399998E-3</v>
      </c>
    </row>
    <row r="2788" spans="1:33" x14ac:dyDescent="0.35">
      <c r="A2788" s="84">
        <v>62323</v>
      </c>
      <c r="B2788" s="126">
        <v>46112</v>
      </c>
      <c r="C2788" s="84">
        <v>16593</v>
      </c>
      <c r="D2788" s="83" t="s">
        <v>3020</v>
      </c>
      <c r="E2788" s="85">
        <v>174531930</v>
      </c>
      <c r="F2788" s="85">
        <v>114459519</v>
      </c>
      <c r="G2788" s="85">
        <v>1564150</v>
      </c>
      <c r="H2788" s="85">
        <v>0</v>
      </c>
      <c r="I2788" s="85">
        <v>66102</v>
      </c>
      <c r="J2788" s="85">
        <v>2387253</v>
      </c>
      <c r="K2788" s="85">
        <v>3205243</v>
      </c>
      <c r="L2788" s="85">
        <v>0</v>
      </c>
      <c r="M2788" s="85">
        <v>68500633</v>
      </c>
      <c r="N2788" s="85">
        <v>811207</v>
      </c>
      <c r="O2788" s="153">
        <v>2426646</v>
      </c>
      <c r="P2788" s="153">
        <v>677189</v>
      </c>
      <c r="Q2788" s="153">
        <v>25015240</v>
      </c>
      <c r="R2788" s="153">
        <v>9805856</v>
      </c>
      <c r="S2788" s="153">
        <v>0</v>
      </c>
      <c r="T2788" s="154">
        <v>3.5010884235009997E-2</v>
      </c>
      <c r="U2788" s="154" t="s">
        <v>4364</v>
      </c>
      <c r="V2788" s="154">
        <v>0</v>
      </c>
      <c r="W2788" s="86">
        <v>3.3497585221960002E-2</v>
      </c>
      <c r="X2788" s="86">
        <v>1.1197512980099999E-3</v>
      </c>
      <c r="Y2788" s="86">
        <v>8.0795705151899995E-3</v>
      </c>
      <c r="Z2788" s="154" t="s">
        <v>4364</v>
      </c>
      <c r="AA2788" s="86">
        <v>0</v>
      </c>
      <c r="AB2788" s="86">
        <v>1.5566981024599999E-3</v>
      </c>
      <c r="AC2788" s="86">
        <v>1.15736718014E-3</v>
      </c>
      <c r="AD2788" s="154" t="s">
        <v>4364</v>
      </c>
      <c r="AE2788" s="154">
        <v>0</v>
      </c>
      <c r="AF2788" s="154">
        <v>0</v>
      </c>
      <c r="AG2788" s="86">
        <v>2.1250676183000002E-3</v>
      </c>
    </row>
    <row r="2789" spans="1:33" x14ac:dyDescent="0.35">
      <c r="A2789" s="84">
        <v>62325</v>
      </c>
      <c r="B2789" s="126">
        <v>46112</v>
      </c>
      <c r="C2789" s="84">
        <v>16595</v>
      </c>
      <c r="D2789" s="83" t="s">
        <v>3021</v>
      </c>
      <c r="E2789" s="85">
        <v>313243230</v>
      </c>
      <c r="F2789" s="85">
        <v>184385954</v>
      </c>
      <c r="G2789" s="85">
        <v>7004589</v>
      </c>
      <c r="H2789" s="85">
        <v>0</v>
      </c>
      <c r="I2789" s="85">
        <v>0</v>
      </c>
      <c r="J2789" s="85">
        <v>32388141</v>
      </c>
      <c r="K2789" s="85">
        <v>65177738</v>
      </c>
      <c r="L2789" s="85">
        <v>0</v>
      </c>
      <c r="M2789" s="85">
        <v>474141</v>
      </c>
      <c r="N2789" s="85">
        <v>1775037</v>
      </c>
      <c r="O2789" s="153">
        <v>9005258</v>
      </c>
      <c r="P2789" s="153">
        <v>23352161</v>
      </c>
      <c r="Q2789" s="153">
        <v>39168005</v>
      </c>
      <c r="R2789" s="153">
        <v>4071131</v>
      </c>
      <c r="S2789" s="153">
        <v>1969753</v>
      </c>
      <c r="T2789" s="154">
        <v>8.0327025926900004E-3</v>
      </c>
      <c r="U2789" s="154" t="s">
        <v>4364</v>
      </c>
      <c r="V2789" s="154" t="s">
        <v>4364</v>
      </c>
      <c r="W2789" s="86">
        <v>7.9568983736899995E-3</v>
      </c>
      <c r="X2789" s="86">
        <v>3.4406773651E-4</v>
      </c>
      <c r="Y2789" s="86">
        <v>1.7188017141199999E-3</v>
      </c>
      <c r="Z2789" s="154" t="s">
        <v>4364</v>
      </c>
      <c r="AA2789" s="86">
        <v>2.7523240502E-4</v>
      </c>
      <c r="AB2789" s="154">
        <v>0</v>
      </c>
      <c r="AC2789" s="154">
        <v>0</v>
      </c>
      <c r="AD2789" s="154">
        <v>0</v>
      </c>
      <c r="AE2789" s="154">
        <v>0</v>
      </c>
      <c r="AF2789" s="154">
        <v>0</v>
      </c>
      <c r="AG2789" s="86">
        <v>1.4233280335999999E-3</v>
      </c>
    </row>
    <row r="2790" spans="1:33" x14ac:dyDescent="0.35">
      <c r="A2790" s="84">
        <v>62330</v>
      </c>
      <c r="B2790" s="126">
        <v>46112</v>
      </c>
      <c r="C2790" s="84">
        <v>16600</v>
      </c>
      <c r="D2790" s="83" t="s">
        <v>3022</v>
      </c>
      <c r="E2790" s="85">
        <v>24786006</v>
      </c>
      <c r="F2790" s="85">
        <v>15102352</v>
      </c>
      <c r="G2790" s="85">
        <v>708331</v>
      </c>
      <c r="H2790" s="85">
        <v>0</v>
      </c>
      <c r="I2790" s="85">
        <v>0</v>
      </c>
      <c r="J2790" s="85">
        <v>3353099</v>
      </c>
      <c r="K2790" s="85">
        <v>6478075</v>
      </c>
      <c r="L2790" s="85">
        <v>0</v>
      </c>
      <c r="M2790" s="85">
        <v>0</v>
      </c>
      <c r="N2790" s="85">
        <v>0</v>
      </c>
      <c r="O2790" s="153">
        <v>1778945</v>
      </c>
      <c r="P2790" s="153">
        <v>2685532</v>
      </c>
      <c r="Q2790" s="153">
        <v>0</v>
      </c>
      <c r="R2790" s="153">
        <v>98370</v>
      </c>
      <c r="S2790" s="153">
        <v>0</v>
      </c>
      <c r="T2790" s="154">
        <v>1.1561443782740001E-2</v>
      </c>
      <c r="U2790" s="154" t="s">
        <v>4364</v>
      </c>
      <c r="V2790" s="154" t="s">
        <v>4364</v>
      </c>
      <c r="W2790" s="86">
        <v>8.3714919107999997E-3</v>
      </c>
      <c r="X2790" s="86">
        <v>0</v>
      </c>
      <c r="Y2790" s="86">
        <v>6.4368811125E-4</v>
      </c>
      <c r="Z2790" s="154" t="s">
        <v>4364</v>
      </c>
      <c r="AA2790" s="86">
        <v>0</v>
      </c>
      <c r="AB2790" s="86" t="s">
        <v>4364</v>
      </c>
      <c r="AC2790" s="154">
        <v>0</v>
      </c>
      <c r="AD2790" s="154" t="s">
        <v>4364</v>
      </c>
      <c r="AE2790" s="154" t="s">
        <v>4364</v>
      </c>
      <c r="AF2790" s="154" t="s">
        <v>4364</v>
      </c>
      <c r="AG2790" s="86">
        <v>1.6499843341300001E-3</v>
      </c>
    </row>
    <row r="2791" spans="1:33" x14ac:dyDescent="0.35">
      <c r="A2791" s="84">
        <v>62337</v>
      </c>
      <c r="B2791" s="126">
        <v>46112</v>
      </c>
      <c r="C2791" s="84">
        <v>16607</v>
      </c>
      <c r="D2791" s="83" t="s">
        <v>3023</v>
      </c>
      <c r="E2791" s="85">
        <v>70957899</v>
      </c>
      <c r="F2791" s="85">
        <v>39815159</v>
      </c>
      <c r="G2791" s="85">
        <v>0</v>
      </c>
      <c r="H2791" s="85">
        <v>0</v>
      </c>
      <c r="I2791" s="85">
        <v>0</v>
      </c>
      <c r="J2791" s="85">
        <v>12296631</v>
      </c>
      <c r="K2791" s="85">
        <v>11895498</v>
      </c>
      <c r="L2791" s="85">
        <v>0</v>
      </c>
      <c r="M2791" s="85">
        <v>0</v>
      </c>
      <c r="N2791" s="85">
        <v>0</v>
      </c>
      <c r="O2791" s="153">
        <v>2670390</v>
      </c>
      <c r="P2791" s="153">
        <v>8108670</v>
      </c>
      <c r="Q2791" s="153">
        <v>4170069</v>
      </c>
      <c r="R2791" s="153">
        <v>0</v>
      </c>
      <c r="S2791" s="153">
        <v>673901</v>
      </c>
      <c r="T2791" s="86" t="s">
        <v>4364</v>
      </c>
      <c r="U2791" s="154" t="s">
        <v>4364</v>
      </c>
      <c r="V2791" s="154" t="s">
        <v>4364</v>
      </c>
      <c r="W2791" s="86">
        <v>2.8823834615700002E-3</v>
      </c>
      <c r="X2791" s="86">
        <v>4.5771791882000002E-4</v>
      </c>
      <c r="Y2791" s="86">
        <v>3.1322544510000003E-4</v>
      </c>
      <c r="Z2791" s="154" t="s">
        <v>4364</v>
      </c>
      <c r="AA2791" s="86">
        <v>-1.264233306E-4</v>
      </c>
      <c r="AB2791" s="86">
        <v>0</v>
      </c>
      <c r="AC2791" s="86" t="s">
        <v>4364</v>
      </c>
      <c r="AD2791" s="154">
        <v>9.5522931051000002E-4</v>
      </c>
      <c r="AE2791" s="154" t="s">
        <v>4364</v>
      </c>
      <c r="AF2791" s="154" t="s">
        <v>4364</v>
      </c>
      <c r="AG2791" s="86">
        <v>4.2796687460000001E-4</v>
      </c>
    </row>
    <row r="2792" spans="1:33" x14ac:dyDescent="0.35">
      <c r="A2792" s="84">
        <v>62338</v>
      </c>
      <c r="B2792" s="126">
        <v>46112</v>
      </c>
      <c r="C2792" s="84">
        <v>16608</v>
      </c>
      <c r="D2792" s="83" t="s">
        <v>3024</v>
      </c>
      <c r="E2792" s="85">
        <v>2077536</v>
      </c>
      <c r="F2792" s="85">
        <v>281923</v>
      </c>
      <c r="G2792" s="85">
        <v>0</v>
      </c>
      <c r="H2792" s="85">
        <v>0</v>
      </c>
      <c r="I2792" s="85">
        <v>0</v>
      </c>
      <c r="J2792" s="85">
        <v>0</v>
      </c>
      <c r="K2792" s="85">
        <v>0</v>
      </c>
      <c r="L2792" s="85">
        <v>0</v>
      </c>
      <c r="M2792" s="85">
        <v>0</v>
      </c>
      <c r="N2792" s="85">
        <v>0</v>
      </c>
      <c r="O2792" s="153">
        <v>281923</v>
      </c>
      <c r="P2792" s="153">
        <v>0</v>
      </c>
      <c r="Q2792" s="153">
        <v>0</v>
      </c>
      <c r="R2792" s="153">
        <v>0</v>
      </c>
      <c r="S2792" s="153">
        <v>0</v>
      </c>
      <c r="T2792" s="154" t="s">
        <v>4364</v>
      </c>
      <c r="U2792" s="154" t="s">
        <v>4364</v>
      </c>
      <c r="V2792" s="154" t="s">
        <v>4364</v>
      </c>
      <c r="W2792" s="86">
        <v>0</v>
      </c>
      <c r="X2792" s="86" t="s">
        <v>4364</v>
      </c>
      <c r="Y2792" s="86" t="s">
        <v>4364</v>
      </c>
      <c r="Z2792" s="154" t="s">
        <v>4364</v>
      </c>
      <c r="AA2792" s="86" t="s">
        <v>4364</v>
      </c>
      <c r="AB2792" s="154" t="s">
        <v>4364</v>
      </c>
      <c r="AC2792" s="154" t="s">
        <v>4364</v>
      </c>
      <c r="AD2792" s="154" t="s">
        <v>4364</v>
      </c>
      <c r="AE2792" s="154" t="s">
        <v>4364</v>
      </c>
      <c r="AF2792" s="154" t="s">
        <v>4364</v>
      </c>
      <c r="AG2792" s="86">
        <v>0</v>
      </c>
    </row>
    <row r="2793" spans="1:33" x14ac:dyDescent="0.35">
      <c r="A2793" s="84">
        <v>62339</v>
      </c>
      <c r="B2793" s="126">
        <v>46112</v>
      </c>
      <c r="C2793" s="84">
        <v>16609</v>
      </c>
      <c r="D2793" s="83" t="s">
        <v>3025</v>
      </c>
      <c r="E2793" s="85">
        <v>580995041</v>
      </c>
      <c r="F2793" s="85">
        <v>273184930</v>
      </c>
      <c r="G2793" s="85">
        <v>8317081</v>
      </c>
      <c r="H2793" s="85">
        <v>0</v>
      </c>
      <c r="I2793" s="85">
        <v>0</v>
      </c>
      <c r="J2793" s="85">
        <v>17592816</v>
      </c>
      <c r="K2793" s="85">
        <v>39720648</v>
      </c>
      <c r="L2793" s="85">
        <v>0</v>
      </c>
      <c r="M2793" s="85">
        <v>75410494</v>
      </c>
      <c r="N2793" s="85">
        <v>6478546</v>
      </c>
      <c r="O2793" s="153">
        <v>23254922</v>
      </c>
      <c r="P2793" s="153">
        <v>5248899</v>
      </c>
      <c r="Q2793" s="153">
        <v>49774014</v>
      </c>
      <c r="R2793" s="153">
        <v>47387510</v>
      </c>
      <c r="S2793" s="153">
        <v>0</v>
      </c>
      <c r="T2793" s="86">
        <v>4.711200622595E-2</v>
      </c>
      <c r="U2793" s="154" t="s">
        <v>4364</v>
      </c>
      <c r="V2793" s="154" t="s">
        <v>4364</v>
      </c>
      <c r="W2793" s="86">
        <v>8.8884001820600002E-3</v>
      </c>
      <c r="X2793" s="86">
        <v>6.4408280294499997E-3</v>
      </c>
      <c r="Y2793" s="86">
        <v>1.1151677973489999E-2</v>
      </c>
      <c r="Z2793" s="154" t="s">
        <v>4364</v>
      </c>
      <c r="AA2793" s="86">
        <v>5.9923422767670001E-2</v>
      </c>
      <c r="AB2793" s="86">
        <v>0</v>
      </c>
      <c r="AC2793" s="154">
        <v>-9.4103120209999998E-4</v>
      </c>
      <c r="AD2793" s="154" t="s">
        <v>4364</v>
      </c>
      <c r="AE2793" s="86">
        <v>0</v>
      </c>
      <c r="AF2793" s="86">
        <v>0</v>
      </c>
      <c r="AG2793" s="86">
        <v>5.8252339880900004E-3</v>
      </c>
    </row>
    <row r="2794" spans="1:33" x14ac:dyDescent="0.35">
      <c r="A2794" s="84">
        <v>62340</v>
      </c>
      <c r="B2794" s="126">
        <v>46112</v>
      </c>
      <c r="C2794" s="84">
        <v>16610</v>
      </c>
      <c r="D2794" s="83" t="s">
        <v>3026</v>
      </c>
      <c r="E2794" s="85">
        <v>308021009</v>
      </c>
      <c r="F2794" s="85">
        <v>158537291</v>
      </c>
      <c r="G2794" s="85">
        <v>11472656</v>
      </c>
      <c r="H2794" s="85">
        <v>0</v>
      </c>
      <c r="I2794" s="85">
        <v>0</v>
      </c>
      <c r="J2794" s="85">
        <v>10294251</v>
      </c>
      <c r="K2794" s="85">
        <v>56265451</v>
      </c>
      <c r="L2794" s="85">
        <v>0</v>
      </c>
      <c r="M2794" s="85">
        <v>4283355</v>
      </c>
      <c r="N2794" s="85">
        <v>0</v>
      </c>
      <c r="O2794" s="153">
        <v>10059858</v>
      </c>
      <c r="P2794" s="153">
        <v>20592457</v>
      </c>
      <c r="Q2794" s="153">
        <v>31551803</v>
      </c>
      <c r="R2794" s="153">
        <v>14017461</v>
      </c>
      <c r="S2794" s="153">
        <v>0</v>
      </c>
      <c r="T2794" s="86">
        <v>1.4896809872690001E-2</v>
      </c>
      <c r="U2794" s="154" t="s">
        <v>4364</v>
      </c>
      <c r="V2794" s="154" t="s">
        <v>4364</v>
      </c>
      <c r="W2794" s="86">
        <v>2.834178371341E-2</v>
      </c>
      <c r="X2794" s="86">
        <v>5.5527543361000005E-4</v>
      </c>
      <c r="Y2794" s="86">
        <v>1.38219137698E-3</v>
      </c>
      <c r="Z2794" s="154" t="s">
        <v>4364</v>
      </c>
      <c r="AA2794" s="86">
        <v>1.6004974903999999E-3</v>
      </c>
      <c r="AB2794" s="86">
        <v>0</v>
      </c>
      <c r="AC2794" s="86">
        <v>-3.6008810240000001E-3</v>
      </c>
      <c r="AD2794" s="86" t="s">
        <v>4364</v>
      </c>
      <c r="AE2794" s="86">
        <v>0</v>
      </c>
      <c r="AF2794" s="86" t="s">
        <v>4364</v>
      </c>
      <c r="AG2794" s="86">
        <v>3.6584234538100001E-3</v>
      </c>
    </row>
    <row r="2795" spans="1:33" x14ac:dyDescent="0.35">
      <c r="A2795" s="84">
        <v>62344</v>
      </c>
      <c r="B2795" s="126">
        <v>46112</v>
      </c>
      <c r="C2795" s="84">
        <v>16614</v>
      </c>
      <c r="D2795" s="83" t="s">
        <v>3027</v>
      </c>
      <c r="E2795" s="85">
        <v>38639628</v>
      </c>
      <c r="F2795" s="85">
        <v>16981893</v>
      </c>
      <c r="G2795" s="85">
        <v>75688</v>
      </c>
      <c r="H2795" s="85">
        <v>0</v>
      </c>
      <c r="I2795" s="85">
        <v>0</v>
      </c>
      <c r="J2795" s="85">
        <v>1105355</v>
      </c>
      <c r="K2795" s="85">
        <v>1880402</v>
      </c>
      <c r="L2795" s="85">
        <v>0</v>
      </c>
      <c r="M2795" s="85">
        <v>0</v>
      </c>
      <c r="N2795" s="85">
        <v>50851</v>
      </c>
      <c r="O2795" s="153">
        <v>907170</v>
      </c>
      <c r="P2795" s="153">
        <v>776013</v>
      </c>
      <c r="Q2795" s="153">
        <v>12186414</v>
      </c>
      <c r="R2795" s="153">
        <v>0</v>
      </c>
      <c r="S2795" s="153">
        <v>0</v>
      </c>
      <c r="T2795" s="154">
        <v>4.9270710827620003E-2</v>
      </c>
      <c r="U2795" s="154" t="s">
        <v>4364</v>
      </c>
      <c r="V2795" s="154" t="s">
        <v>4364</v>
      </c>
      <c r="W2795" s="86">
        <v>5.6030520232400001E-3</v>
      </c>
      <c r="X2795" s="86">
        <v>0</v>
      </c>
      <c r="Y2795" s="86">
        <v>1.49204203754E-3</v>
      </c>
      <c r="Z2795" s="154" t="s">
        <v>4364</v>
      </c>
      <c r="AA2795" s="86">
        <v>-7.8693622905000008E-6</v>
      </c>
      <c r="AB2795" s="86">
        <v>-4.383526411E-4</v>
      </c>
      <c r="AC2795" s="86" t="s">
        <v>4364</v>
      </c>
      <c r="AD2795" s="154" t="s">
        <v>4364</v>
      </c>
      <c r="AE2795" s="86" t="s">
        <v>4364</v>
      </c>
      <c r="AF2795" s="86">
        <v>0</v>
      </c>
      <c r="AG2795" s="86">
        <v>3.8818448691000003E-4</v>
      </c>
    </row>
    <row r="2796" spans="1:33" x14ac:dyDescent="0.35">
      <c r="A2796" s="84">
        <v>62347</v>
      </c>
      <c r="B2796" s="126">
        <v>46112</v>
      </c>
      <c r="C2796" s="84">
        <v>16617</v>
      </c>
      <c r="D2796" s="83" t="s">
        <v>4455</v>
      </c>
      <c r="E2796" s="85">
        <v>441932104</v>
      </c>
      <c r="F2796" s="85">
        <v>212720464</v>
      </c>
      <c r="G2796" s="85">
        <v>12067038</v>
      </c>
      <c r="H2796" s="85">
        <v>0</v>
      </c>
      <c r="I2796" s="85">
        <v>21801</v>
      </c>
      <c r="J2796" s="85">
        <v>13174311</v>
      </c>
      <c r="K2796" s="85">
        <v>37381339</v>
      </c>
      <c r="L2796" s="85">
        <v>0</v>
      </c>
      <c r="M2796" s="85">
        <v>33713999</v>
      </c>
      <c r="N2796" s="85">
        <v>321279</v>
      </c>
      <c r="O2796" s="153">
        <v>8521070</v>
      </c>
      <c r="P2796" s="153">
        <v>22877169</v>
      </c>
      <c r="Q2796" s="153">
        <v>74922195</v>
      </c>
      <c r="R2796" s="153">
        <v>9596747</v>
      </c>
      <c r="S2796" s="153">
        <v>123517</v>
      </c>
      <c r="T2796" s="86">
        <v>1.7726568166499999E-2</v>
      </c>
      <c r="U2796" s="154" t="s">
        <v>4364</v>
      </c>
      <c r="V2796" s="154">
        <v>0</v>
      </c>
      <c r="W2796" s="86">
        <v>1.759979803825E-2</v>
      </c>
      <c r="X2796" s="86">
        <v>7.9445391067499999E-3</v>
      </c>
      <c r="Y2796" s="86">
        <v>1.272870614934E-2</v>
      </c>
      <c r="Z2796" s="154" t="s">
        <v>4364</v>
      </c>
      <c r="AA2796" s="86">
        <v>7.2565957663799996E-3</v>
      </c>
      <c r="AB2796" s="86">
        <v>0</v>
      </c>
      <c r="AC2796" s="86">
        <v>0</v>
      </c>
      <c r="AD2796" s="154">
        <v>0</v>
      </c>
      <c r="AE2796" s="86">
        <v>0</v>
      </c>
      <c r="AF2796" s="86">
        <v>0</v>
      </c>
      <c r="AG2796" s="86">
        <v>6.4417052304199997E-3</v>
      </c>
    </row>
    <row r="2797" spans="1:33" x14ac:dyDescent="0.35">
      <c r="A2797" s="84">
        <v>62352</v>
      </c>
      <c r="B2797" s="126">
        <v>46112</v>
      </c>
      <c r="C2797" s="84">
        <v>16622</v>
      </c>
      <c r="D2797" s="83" t="s">
        <v>3028</v>
      </c>
      <c r="E2797" s="85">
        <v>235748343</v>
      </c>
      <c r="F2797" s="85">
        <v>132066512</v>
      </c>
      <c r="G2797" s="85">
        <v>5685152</v>
      </c>
      <c r="H2797" s="85">
        <v>0</v>
      </c>
      <c r="I2797" s="85">
        <v>0</v>
      </c>
      <c r="J2797" s="85">
        <v>18938078</v>
      </c>
      <c r="K2797" s="85">
        <v>41591898</v>
      </c>
      <c r="L2797" s="85">
        <v>0</v>
      </c>
      <c r="M2797" s="85">
        <v>0</v>
      </c>
      <c r="N2797" s="85">
        <v>588967</v>
      </c>
      <c r="O2797" s="153">
        <v>3495929</v>
      </c>
      <c r="P2797" s="153">
        <v>9085650</v>
      </c>
      <c r="Q2797" s="153">
        <v>46210365</v>
      </c>
      <c r="R2797" s="153">
        <v>6470473</v>
      </c>
      <c r="S2797" s="153">
        <v>0</v>
      </c>
      <c r="T2797" s="154">
        <v>9.8282634265099995E-3</v>
      </c>
      <c r="U2797" s="154" t="s">
        <v>4364</v>
      </c>
      <c r="V2797" s="154" t="s">
        <v>4364</v>
      </c>
      <c r="W2797" s="86">
        <v>9.6174727916900002E-3</v>
      </c>
      <c r="X2797" s="86">
        <v>5.3082294107999997E-4</v>
      </c>
      <c r="Y2797" s="86">
        <v>2.6658984295000002E-4</v>
      </c>
      <c r="Z2797" s="154" t="s">
        <v>4364</v>
      </c>
      <c r="AA2797" s="86">
        <v>2.28411352744E-3</v>
      </c>
      <c r="AB2797" s="86">
        <v>-2.5419854219999998E-7</v>
      </c>
      <c r="AC2797" s="154">
        <v>-5.0842878769999996E-4</v>
      </c>
      <c r="AD2797" s="154" t="s">
        <v>4364</v>
      </c>
      <c r="AE2797" s="154" t="s">
        <v>4364</v>
      </c>
      <c r="AF2797" s="154">
        <v>0</v>
      </c>
      <c r="AG2797" s="86">
        <v>9.7652235267000004E-4</v>
      </c>
    </row>
    <row r="2798" spans="1:33" x14ac:dyDescent="0.35">
      <c r="A2798" s="84">
        <v>62356</v>
      </c>
      <c r="B2798" s="126">
        <v>46112</v>
      </c>
      <c r="C2798" s="84">
        <v>16626</v>
      </c>
      <c r="D2798" s="83" t="s">
        <v>3029</v>
      </c>
      <c r="E2798" s="85">
        <v>7992445</v>
      </c>
      <c r="F2798" s="85">
        <v>4421182</v>
      </c>
      <c r="G2798" s="85">
        <v>245595</v>
      </c>
      <c r="H2798" s="85">
        <v>0</v>
      </c>
      <c r="I2798" s="85">
        <v>0</v>
      </c>
      <c r="J2798" s="85">
        <v>921273</v>
      </c>
      <c r="K2798" s="85">
        <v>1213377</v>
      </c>
      <c r="L2798" s="85">
        <v>0</v>
      </c>
      <c r="M2798" s="85">
        <v>0</v>
      </c>
      <c r="N2798" s="85">
        <v>0</v>
      </c>
      <c r="O2798" s="153">
        <v>212180</v>
      </c>
      <c r="P2798" s="153">
        <v>627378</v>
      </c>
      <c r="Q2798" s="153">
        <v>1060147</v>
      </c>
      <c r="R2798" s="153">
        <v>141232</v>
      </c>
      <c r="S2798" s="153">
        <v>0</v>
      </c>
      <c r="T2798" s="86">
        <v>5.1836587895499999E-3</v>
      </c>
      <c r="U2798" s="154" t="s">
        <v>4364</v>
      </c>
      <c r="V2798" s="154" t="s">
        <v>4364</v>
      </c>
      <c r="W2798" s="86">
        <v>4.8260541262200004E-3</v>
      </c>
      <c r="X2798" s="86">
        <v>0</v>
      </c>
      <c r="Y2798" s="86">
        <v>2.0699169429200001E-3</v>
      </c>
      <c r="Z2798" s="154" t="s">
        <v>4364</v>
      </c>
      <c r="AA2798" s="86">
        <v>0</v>
      </c>
      <c r="AB2798" s="86">
        <v>0</v>
      </c>
      <c r="AC2798" s="86">
        <v>0</v>
      </c>
      <c r="AD2798" s="154" t="s">
        <v>4364</v>
      </c>
      <c r="AE2798" s="154" t="s">
        <v>4364</v>
      </c>
      <c r="AF2798" s="154" t="s">
        <v>4364</v>
      </c>
      <c r="AG2798" s="86">
        <v>1.0280744025299999E-3</v>
      </c>
    </row>
    <row r="2799" spans="1:33" x14ac:dyDescent="0.35">
      <c r="A2799" s="84">
        <v>62358</v>
      </c>
      <c r="B2799" s="126">
        <v>46112</v>
      </c>
      <c r="C2799" s="84">
        <v>16628</v>
      </c>
      <c r="D2799" s="83" t="s">
        <v>3030</v>
      </c>
      <c r="E2799" s="85">
        <v>58968429</v>
      </c>
      <c r="F2799" s="85">
        <v>12449089</v>
      </c>
      <c r="G2799" s="85">
        <v>0</v>
      </c>
      <c r="H2799" s="85">
        <v>0</v>
      </c>
      <c r="I2799" s="85">
        <v>0</v>
      </c>
      <c r="J2799" s="85">
        <v>1446398</v>
      </c>
      <c r="K2799" s="85">
        <v>6472338</v>
      </c>
      <c r="L2799" s="85">
        <v>0</v>
      </c>
      <c r="M2799" s="85">
        <v>0</v>
      </c>
      <c r="N2799" s="85">
        <v>0</v>
      </c>
      <c r="O2799" s="153">
        <v>2326408</v>
      </c>
      <c r="P2799" s="153">
        <v>477902</v>
      </c>
      <c r="Q2799" s="153">
        <v>756145</v>
      </c>
      <c r="R2799" s="153">
        <v>969898</v>
      </c>
      <c r="S2799" s="153">
        <v>0</v>
      </c>
      <c r="T2799" s="86" t="s">
        <v>4364</v>
      </c>
      <c r="U2799" s="154" t="s">
        <v>4364</v>
      </c>
      <c r="V2799" s="154" t="s">
        <v>4364</v>
      </c>
      <c r="W2799" s="86">
        <v>5.631360003416E-2</v>
      </c>
      <c r="X2799" s="86">
        <v>0</v>
      </c>
      <c r="Y2799" s="86">
        <v>1.9445341940069999E-2</v>
      </c>
      <c r="Z2799" s="154" t="s">
        <v>4364</v>
      </c>
      <c r="AA2799" s="86">
        <v>8.4295389421700003E-3</v>
      </c>
      <c r="AB2799" s="86">
        <v>0</v>
      </c>
      <c r="AC2799" s="86">
        <v>-9.9637456020000006E-4</v>
      </c>
      <c r="AD2799" s="154" t="s">
        <v>4364</v>
      </c>
      <c r="AE2799" s="154" t="s">
        <v>4364</v>
      </c>
      <c r="AF2799" s="154" t="s">
        <v>4364</v>
      </c>
      <c r="AG2799" s="86">
        <v>2.0408241177870001E-2</v>
      </c>
    </row>
    <row r="2800" spans="1:33" x14ac:dyDescent="0.35">
      <c r="A2800" s="84">
        <v>62370</v>
      </c>
      <c r="B2800" s="126">
        <v>46112</v>
      </c>
      <c r="C2800" s="84">
        <v>16640</v>
      </c>
      <c r="D2800" s="83" t="s">
        <v>3031</v>
      </c>
      <c r="E2800" s="85">
        <v>26421729</v>
      </c>
      <c r="F2800" s="85">
        <v>13678288</v>
      </c>
      <c r="G2800" s="85">
        <v>584970</v>
      </c>
      <c r="H2800" s="85">
        <v>0</v>
      </c>
      <c r="I2800" s="85">
        <v>0</v>
      </c>
      <c r="J2800" s="85">
        <v>2675427</v>
      </c>
      <c r="K2800" s="85">
        <v>6443460</v>
      </c>
      <c r="L2800" s="85">
        <v>0</v>
      </c>
      <c r="M2800" s="85">
        <v>0</v>
      </c>
      <c r="N2800" s="85">
        <v>0</v>
      </c>
      <c r="O2800" s="153">
        <v>483261</v>
      </c>
      <c r="P2800" s="153">
        <v>342660</v>
      </c>
      <c r="Q2800" s="153">
        <v>3069134</v>
      </c>
      <c r="R2800" s="153">
        <v>79376</v>
      </c>
      <c r="S2800" s="153">
        <v>0</v>
      </c>
      <c r="T2800" s="86">
        <v>3.7647543005199999E-3</v>
      </c>
      <c r="U2800" s="154" t="s">
        <v>4364</v>
      </c>
      <c r="V2800" s="86" t="s">
        <v>4364</v>
      </c>
      <c r="W2800" s="86">
        <v>5.2501224378100004E-3</v>
      </c>
      <c r="X2800" s="86">
        <v>0</v>
      </c>
      <c r="Y2800" s="86">
        <v>2.7257620148899999E-3</v>
      </c>
      <c r="Z2800" s="154" t="s">
        <v>4364</v>
      </c>
      <c r="AA2800" s="86">
        <v>0</v>
      </c>
      <c r="AB2800" s="86">
        <v>0</v>
      </c>
      <c r="AC2800" s="86">
        <v>0</v>
      </c>
      <c r="AD2800" s="86" t="s">
        <v>4364</v>
      </c>
      <c r="AE2800" s="86" t="s">
        <v>4364</v>
      </c>
      <c r="AF2800" s="86" t="s">
        <v>4364</v>
      </c>
      <c r="AG2800" s="86">
        <v>1.7395417760599999E-3</v>
      </c>
    </row>
    <row r="2801" spans="1:33" x14ac:dyDescent="0.35">
      <c r="A2801" s="84">
        <v>62380</v>
      </c>
      <c r="B2801" s="126">
        <v>46112</v>
      </c>
      <c r="C2801" s="84">
        <v>16650</v>
      </c>
      <c r="D2801" s="83" t="s">
        <v>3032</v>
      </c>
      <c r="E2801" s="85">
        <v>336089308</v>
      </c>
      <c r="F2801" s="85">
        <v>166713581</v>
      </c>
      <c r="G2801" s="85">
        <v>880110</v>
      </c>
      <c r="H2801" s="85">
        <v>0</v>
      </c>
      <c r="I2801" s="85">
        <v>0</v>
      </c>
      <c r="J2801" s="85">
        <v>4050350</v>
      </c>
      <c r="K2801" s="85">
        <v>12177169</v>
      </c>
      <c r="L2801" s="85">
        <v>0</v>
      </c>
      <c r="M2801" s="85">
        <v>52257470</v>
      </c>
      <c r="N2801" s="85">
        <v>33165607</v>
      </c>
      <c r="O2801" s="153">
        <v>2796507</v>
      </c>
      <c r="P2801" s="153">
        <v>4177389</v>
      </c>
      <c r="Q2801" s="153">
        <v>40943650</v>
      </c>
      <c r="R2801" s="153">
        <v>16265330</v>
      </c>
      <c r="S2801" s="153">
        <v>0</v>
      </c>
      <c r="T2801" s="86">
        <v>7.0738737087699998E-3</v>
      </c>
      <c r="U2801" s="154" t="s">
        <v>4364</v>
      </c>
      <c r="V2801" s="154" t="s">
        <v>4364</v>
      </c>
      <c r="W2801" s="86">
        <v>3.3471032336480001E-2</v>
      </c>
      <c r="X2801" s="86">
        <v>9.9220188787000002E-4</v>
      </c>
      <c r="Y2801" s="86">
        <v>3.5091999016900002E-3</v>
      </c>
      <c r="Z2801" s="154" t="s">
        <v>4364</v>
      </c>
      <c r="AA2801" s="86">
        <v>3.5184321508699998E-3</v>
      </c>
      <c r="AB2801" s="86">
        <v>-4.7650076356999999E-6</v>
      </c>
      <c r="AC2801" s="86">
        <v>0</v>
      </c>
      <c r="AD2801" s="154" t="s">
        <v>4364</v>
      </c>
      <c r="AE2801" s="154">
        <v>3.3034592658400001E-3</v>
      </c>
      <c r="AF2801" s="154">
        <v>0</v>
      </c>
      <c r="AG2801" s="86">
        <v>2.45683902147E-3</v>
      </c>
    </row>
    <row r="2802" spans="1:33" x14ac:dyDescent="0.35">
      <c r="A2802" s="84">
        <v>62393</v>
      </c>
      <c r="B2802" s="126">
        <v>46112</v>
      </c>
      <c r="C2802" s="84">
        <v>16663</v>
      </c>
      <c r="D2802" s="83" t="s">
        <v>3033</v>
      </c>
      <c r="E2802" s="85">
        <v>115516672</v>
      </c>
      <c r="F2802" s="85">
        <v>82538479</v>
      </c>
      <c r="G2802" s="85">
        <v>2264209</v>
      </c>
      <c r="H2802" s="85">
        <v>0</v>
      </c>
      <c r="I2802" s="85">
        <v>0</v>
      </c>
      <c r="J2802" s="85">
        <v>3223365</v>
      </c>
      <c r="K2802" s="85">
        <v>12063877</v>
      </c>
      <c r="L2802" s="85">
        <v>0</v>
      </c>
      <c r="M2802" s="85">
        <v>4088986</v>
      </c>
      <c r="N2802" s="85">
        <v>37031</v>
      </c>
      <c r="O2802" s="153">
        <v>4137174</v>
      </c>
      <c r="P2802" s="153">
        <v>15761238</v>
      </c>
      <c r="Q2802" s="153">
        <v>28153292</v>
      </c>
      <c r="R2802" s="153">
        <v>12809307</v>
      </c>
      <c r="S2802" s="153">
        <v>0</v>
      </c>
      <c r="T2802" s="154">
        <v>2.4253949692239998E-2</v>
      </c>
      <c r="U2802" s="154" t="s">
        <v>4364</v>
      </c>
      <c r="V2802" s="154" t="s">
        <v>4364</v>
      </c>
      <c r="W2802" s="86">
        <v>4.77271320709E-2</v>
      </c>
      <c r="X2802" s="86">
        <v>8.5642793747999998E-4</v>
      </c>
      <c r="Y2802" s="86">
        <v>3.0143173074199999E-3</v>
      </c>
      <c r="Z2802" s="154" t="s">
        <v>4364</v>
      </c>
      <c r="AA2802" s="86">
        <v>9.1823091733999999E-4</v>
      </c>
      <c r="AB2802" s="154">
        <v>0</v>
      </c>
      <c r="AC2802" s="154">
        <v>0</v>
      </c>
      <c r="AD2802" s="154" t="s">
        <v>4364</v>
      </c>
      <c r="AE2802" s="154">
        <v>0</v>
      </c>
      <c r="AF2802" s="154">
        <v>0</v>
      </c>
      <c r="AG2802" s="86">
        <v>3.9158053533400001E-3</v>
      </c>
    </row>
    <row r="2803" spans="1:33" x14ac:dyDescent="0.35">
      <c r="A2803" s="84">
        <v>62406</v>
      </c>
      <c r="B2803" s="126">
        <v>46112</v>
      </c>
      <c r="C2803" s="84">
        <v>16675</v>
      </c>
      <c r="D2803" s="83" t="s">
        <v>3034</v>
      </c>
      <c r="E2803" s="85">
        <v>250853261</v>
      </c>
      <c r="F2803" s="85">
        <v>161270079</v>
      </c>
      <c r="G2803" s="85">
        <v>10145677</v>
      </c>
      <c r="H2803" s="85">
        <v>0</v>
      </c>
      <c r="I2803" s="85">
        <v>1419520</v>
      </c>
      <c r="J2803" s="85">
        <v>11343025</v>
      </c>
      <c r="K2803" s="85">
        <v>39486033</v>
      </c>
      <c r="L2803" s="85">
        <v>0</v>
      </c>
      <c r="M2803" s="85">
        <v>16889767</v>
      </c>
      <c r="N2803" s="85">
        <v>321273</v>
      </c>
      <c r="O2803" s="153">
        <v>20234653</v>
      </c>
      <c r="P2803" s="153">
        <v>6912222</v>
      </c>
      <c r="Q2803" s="153">
        <v>24942648</v>
      </c>
      <c r="R2803" s="153">
        <v>29575261</v>
      </c>
      <c r="S2803" s="153">
        <v>0</v>
      </c>
      <c r="T2803" s="86">
        <v>2.88501336831E-2</v>
      </c>
      <c r="U2803" s="154" t="s">
        <v>4364</v>
      </c>
      <c r="V2803" s="154">
        <v>1.3007141192299999E-3</v>
      </c>
      <c r="W2803" s="86">
        <v>4.0837581227250001E-2</v>
      </c>
      <c r="X2803" s="86">
        <v>1.4390788985E-3</v>
      </c>
      <c r="Y2803" s="86">
        <v>5.3322786915200003E-3</v>
      </c>
      <c r="Z2803" s="154" t="s">
        <v>4364</v>
      </c>
      <c r="AA2803" s="86">
        <v>3.08052875565E-3</v>
      </c>
      <c r="AB2803" s="86">
        <v>0</v>
      </c>
      <c r="AC2803" s="86">
        <v>2.560414623E-5</v>
      </c>
      <c r="AD2803" s="86" t="s">
        <v>4364</v>
      </c>
      <c r="AE2803" s="86">
        <v>0</v>
      </c>
      <c r="AF2803" s="86">
        <v>0</v>
      </c>
      <c r="AG2803" s="86">
        <v>8.7479731887599999E-3</v>
      </c>
    </row>
    <row r="2804" spans="1:33" x14ac:dyDescent="0.35">
      <c r="A2804" s="84">
        <v>62417</v>
      </c>
      <c r="B2804" s="126">
        <v>46112</v>
      </c>
      <c r="C2804" s="84">
        <v>16685</v>
      </c>
      <c r="D2804" s="83" t="s">
        <v>4265</v>
      </c>
      <c r="E2804" s="85">
        <v>298513876</v>
      </c>
      <c r="F2804" s="85">
        <v>166361074</v>
      </c>
      <c r="G2804" s="85">
        <v>13321510</v>
      </c>
      <c r="H2804" s="85">
        <v>0</v>
      </c>
      <c r="I2804" s="85">
        <v>0</v>
      </c>
      <c r="J2804" s="85">
        <v>13284764</v>
      </c>
      <c r="K2804" s="85">
        <v>44995175</v>
      </c>
      <c r="L2804" s="85">
        <v>0</v>
      </c>
      <c r="M2804" s="85">
        <v>23775869</v>
      </c>
      <c r="N2804" s="85">
        <v>67959</v>
      </c>
      <c r="O2804" s="153">
        <v>10717787</v>
      </c>
      <c r="P2804" s="153">
        <v>5390694</v>
      </c>
      <c r="Q2804" s="153">
        <v>42479983</v>
      </c>
      <c r="R2804" s="153">
        <v>12327333</v>
      </c>
      <c r="S2804" s="153">
        <v>0</v>
      </c>
      <c r="T2804" s="86">
        <v>2.839156788892E-2</v>
      </c>
      <c r="U2804" s="154" t="s">
        <v>4364</v>
      </c>
      <c r="V2804" s="154" t="s">
        <v>4364</v>
      </c>
      <c r="W2804" s="86">
        <v>3.552643217557E-2</v>
      </c>
      <c r="X2804" s="86">
        <v>3.75907345413E-3</v>
      </c>
      <c r="Y2804" s="86">
        <v>1.5746285206550002E-2</v>
      </c>
      <c r="Z2804" s="154" t="s">
        <v>4364</v>
      </c>
      <c r="AA2804" s="86">
        <v>1.049743071746E-2</v>
      </c>
      <c r="AB2804" s="86">
        <v>3.7568909267999997E-4</v>
      </c>
      <c r="AC2804" s="86">
        <v>-1.8632993654000001E-3</v>
      </c>
      <c r="AD2804" s="86" t="s">
        <v>4364</v>
      </c>
      <c r="AE2804" s="154">
        <v>0</v>
      </c>
      <c r="AF2804" s="154">
        <v>0</v>
      </c>
      <c r="AG2804" s="86">
        <v>1.092522710384E-2</v>
      </c>
    </row>
    <row r="2805" spans="1:33" x14ac:dyDescent="0.35">
      <c r="A2805" s="84">
        <v>62419</v>
      </c>
      <c r="B2805" s="126">
        <v>46112</v>
      </c>
      <c r="C2805" s="84">
        <v>16687</v>
      </c>
      <c r="D2805" s="83" t="s">
        <v>3035</v>
      </c>
      <c r="E2805" s="85">
        <v>400103890</v>
      </c>
      <c r="F2805" s="85">
        <v>273678842</v>
      </c>
      <c r="G2805" s="85">
        <v>1226231</v>
      </c>
      <c r="H2805" s="85">
        <v>0</v>
      </c>
      <c r="I2805" s="85">
        <v>0</v>
      </c>
      <c r="J2805" s="85">
        <v>8377591</v>
      </c>
      <c r="K2805" s="85">
        <v>32306415</v>
      </c>
      <c r="L2805" s="85">
        <v>0</v>
      </c>
      <c r="M2805" s="85">
        <v>49060128</v>
      </c>
      <c r="N2805" s="85">
        <v>85706803</v>
      </c>
      <c r="O2805" s="153">
        <v>1305283</v>
      </c>
      <c r="P2805" s="153">
        <v>19931098</v>
      </c>
      <c r="Q2805" s="153">
        <v>63337677</v>
      </c>
      <c r="R2805" s="153">
        <v>10653943</v>
      </c>
      <c r="S2805" s="153">
        <v>1773673</v>
      </c>
      <c r="T2805" s="86">
        <v>1.2204911967780001E-2</v>
      </c>
      <c r="U2805" s="154" t="s">
        <v>4364</v>
      </c>
      <c r="V2805" s="154" t="s">
        <v>4364</v>
      </c>
      <c r="W2805" s="86">
        <v>3.4327782423290001E-2</v>
      </c>
      <c r="X2805" s="86">
        <v>0</v>
      </c>
      <c r="Y2805" s="86">
        <v>4.9402208069100001E-3</v>
      </c>
      <c r="Z2805" s="154" t="s">
        <v>4364</v>
      </c>
      <c r="AA2805" s="86">
        <v>9.3188966003999996E-4</v>
      </c>
      <c r="AB2805" s="154">
        <v>6.7310620480799999E-8</v>
      </c>
      <c r="AC2805" s="154">
        <v>0</v>
      </c>
      <c r="AD2805" s="154">
        <v>0</v>
      </c>
      <c r="AE2805" s="154">
        <v>0</v>
      </c>
      <c r="AF2805" s="154">
        <v>4.3212393771E-4</v>
      </c>
      <c r="AG2805" s="86">
        <v>1.0977456553999999E-3</v>
      </c>
    </row>
    <row r="2806" spans="1:33" x14ac:dyDescent="0.35">
      <c r="A2806" s="84">
        <v>62422</v>
      </c>
      <c r="B2806" s="126">
        <v>46112</v>
      </c>
      <c r="C2806" s="84">
        <v>16690</v>
      </c>
      <c r="D2806" s="83" t="s">
        <v>3036</v>
      </c>
      <c r="E2806" s="85">
        <v>108852642</v>
      </c>
      <c r="F2806" s="85">
        <v>79940802</v>
      </c>
      <c r="G2806" s="85">
        <v>1445256</v>
      </c>
      <c r="H2806" s="85">
        <v>0</v>
      </c>
      <c r="I2806" s="85">
        <v>0</v>
      </c>
      <c r="J2806" s="85">
        <v>9307086</v>
      </c>
      <c r="K2806" s="85">
        <v>39637203</v>
      </c>
      <c r="L2806" s="85">
        <v>0</v>
      </c>
      <c r="M2806" s="85">
        <v>391480</v>
      </c>
      <c r="N2806" s="85">
        <v>0</v>
      </c>
      <c r="O2806" s="153">
        <v>779443</v>
      </c>
      <c r="P2806" s="153">
        <v>825136</v>
      </c>
      <c r="Q2806" s="153">
        <v>18452989</v>
      </c>
      <c r="R2806" s="153">
        <v>9102207</v>
      </c>
      <c r="S2806" s="153">
        <v>0</v>
      </c>
      <c r="T2806" s="154">
        <v>2.046817193419E-2</v>
      </c>
      <c r="U2806" s="154" t="s">
        <v>4364</v>
      </c>
      <c r="V2806" s="154" t="s">
        <v>4364</v>
      </c>
      <c r="W2806" s="86">
        <v>4.543652287845E-2</v>
      </c>
      <c r="X2806" s="86">
        <v>8.4639485574000001E-4</v>
      </c>
      <c r="Y2806" s="86">
        <v>4.9337044456599999E-3</v>
      </c>
      <c r="Z2806" s="154" t="s">
        <v>4364</v>
      </c>
      <c r="AA2806" s="86">
        <v>0</v>
      </c>
      <c r="AB2806" s="86">
        <v>0</v>
      </c>
      <c r="AC2806" s="86">
        <v>0</v>
      </c>
      <c r="AD2806" s="86" t="s">
        <v>4364</v>
      </c>
      <c r="AE2806" s="86">
        <v>0</v>
      </c>
      <c r="AF2806" s="86" t="s">
        <v>4364</v>
      </c>
      <c r="AG2806" s="86">
        <v>3.1960835619399999E-3</v>
      </c>
    </row>
    <row r="2807" spans="1:33" x14ac:dyDescent="0.35">
      <c r="A2807" s="84">
        <v>62426</v>
      </c>
      <c r="B2807" s="126">
        <v>46112</v>
      </c>
      <c r="C2807" s="84">
        <v>16693</v>
      </c>
      <c r="D2807" s="83" t="s">
        <v>3037</v>
      </c>
      <c r="E2807" s="85">
        <v>878249764</v>
      </c>
      <c r="F2807" s="85">
        <v>657687579</v>
      </c>
      <c r="G2807" s="85">
        <v>38063099</v>
      </c>
      <c r="H2807" s="85">
        <v>0</v>
      </c>
      <c r="I2807" s="85">
        <v>18214129</v>
      </c>
      <c r="J2807" s="85">
        <v>17930733</v>
      </c>
      <c r="K2807" s="85">
        <v>100373257</v>
      </c>
      <c r="L2807" s="85">
        <v>0</v>
      </c>
      <c r="M2807" s="85">
        <v>51287982</v>
      </c>
      <c r="N2807" s="85">
        <v>505959</v>
      </c>
      <c r="O2807" s="153">
        <v>39900111</v>
      </c>
      <c r="P2807" s="153">
        <v>22543818</v>
      </c>
      <c r="Q2807" s="153">
        <v>270876926</v>
      </c>
      <c r="R2807" s="153">
        <v>97987049</v>
      </c>
      <c r="S2807" s="153">
        <v>4515</v>
      </c>
      <c r="T2807" s="86">
        <v>4.2238431547359997E-2</v>
      </c>
      <c r="U2807" s="154" t="s">
        <v>4364</v>
      </c>
      <c r="V2807" s="154">
        <v>5.6551384283000002E-3</v>
      </c>
      <c r="W2807" s="86">
        <v>6.0762422002609999E-2</v>
      </c>
      <c r="X2807" s="86">
        <v>2.1928286201499999E-3</v>
      </c>
      <c r="Y2807" s="86">
        <v>1.007921738683E-2</v>
      </c>
      <c r="Z2807" s="154" t="s">
        <v>4364</v>
      </c>
      <c r="AA2807" s="154">
        <v>0</v>
      </c>
      <c r="AB2807" s="154">
        <v>-6.1914387556E-7</v>
      </c>
      <c r="AC2807" s="154">
        <v>-7.0292830199999998E-5</v>
      </c>
      <c r="AD2807" s="154">
        <v>0</v>
      </c>
      <c r="AE2807" s="154">
        <v>0</v>
      </c>
      <c r="AF2807" s="154">
        <v>0</v>
      </c>
      <c r="AG2807" s="86">
        <v>8.9538684890399997E-3</v>
      </c>
    </row>
    <row r="2808" spans="1:33" x14ac:dyDescent="0.35">
      <c r="A2808" s="84">
        <v>62429</v>
      </c>
      <c r="B2808" s="126">
        <v>46112</v>
      </c>
      <c r="C2808" s="84">
        <v>16695</v>
      </c>
      <c r="D2808" s="83" t="s">
        <v>3038</v>
      </c>
      <c r="E2808" s="85">
        <v>6413694</v>
      </c>
      <c r="F2808" s="85">
        <v>4369590</v>
      </c>
      <c r="G2808" s="85">
        <v>0</v>
      </c>
      <c r="H2808" s="85">
        <v>0</v>
      </c>
      <c r="I2808" s="85">
        <v>0</v>
      </c>
      <c r="J2808" s="85">
        <v>1077884</v>
      </c>
      <c r="K2808" s="85">
        <v>2600116</v>
      </c>
      <c r="L2808" s="85">
        <v>0</v>
      </c>
      <c r="M2808" s="85">
        <v>0</v>
      </c>
      <c r="N2808" s="85">
        <v>0</v>
      </c>
      <c r="O2808" s="153">
        <v>491809</v>
      </c>
      <c r="P2808" s="153">
        <v>199780</v>
      </c>
      <c r="Q2808" s="153">
        <v>0</v>
      </c>
      <c r="R2808" s="153">
        <v>0</v>
      </c>
      <c r="S2808" s="153">
        <v>0</v>
      </c>
      <c r="T2808" s="86" t="s">
        <v>4364</v>
      </c>
      <c r="U2808" s="154" t="s">
        <v>4364</v>
      </c>
      <c r="V2808" s="154" t="s">
        <v>4364</v>
      </c>
      <c r="W2808" s="86">
        <v>5.1939378946699996E-3</v>
      </c>
      <c r="X2808" s="86">
        <v>7.0240102799600003E-3</v>
      </c>
      <c r="Y2808" s="86">
        <v>9.2423507600999997E-4</v>
      </c>
      <c r="Z2808" s="154" t="s">
        <v>4364</v>
      </c>
      <c r="AA2808" s="86">
        <v>0</v>
      </c>
      <c r="AB2808" s="86" t="s">
        <v>4364</v>
      </c>
      <c r="AC2808" s="86" t="s">
        <v>4364</v>
      </c>
      <c r="AD2808" s="154" t="s">
        <v>4364</v>
      </c>
      <c r="AE2808" s="86" t="s">
        <v>4364</v>
      </c>
      <c r="AF2808" s="86" t="s">
        <v>4364</v>
      </c>
      <c r="AG2808" s="86">
        <v>2.69783342485E-3</v>
      </c>
    </row>
    <row r="2809" spans="1:33" x14ac:dyDescent="0.35">
      <c r="A2809" s="84">
        <v>62431</v>
      </c>
      <c r="B2809" s="126">
        <v>46112</v>
      </c>
      <c r="C2809" s="84">
        <v>16697</v>
      </c>
      <c r="D2809" s="83" t="s">
        <v>3039</v>
      </c>
      <c r="E2809" s="85">
        <v>114627335</v>
      </c>
      <c r="F2809" s="85">
        <v>87577850</v>
      </c>
      <c r="G2809" s="85">
        <v>3096722</v>
      </c>
      <c r="H2809" s="85">
        <v>0</v>
      </c>
      <c r="I2809" s="85">
        <v>0</v>
      </c>
      <c r="J2809" s="85">
        <v>7662418</v>
      </c>
      <c r="K2809" s="85">
        <v>22471206</v>
      </c>
      <c r="L2809" s="85">
        <v>0</v>
      </c>
      <c r="M2809" s="85">
        <v>6490357</v>
      </c>
      <c r="N2809" s="85">
        <v>227776</v>
      </c>
      <c r="O2809" s="153">
        <v>3790323</v>
      </c>
      <c r="P2809" s="153">
        <v>1859153</v>
      </c>
      <c r="Q2809" s="153">
        <v>29624672</v>
      </c>
      <c r="R2809" s="153">
        <v>11762927</v>
      </c>
      <c r="S2809" s="153">
        <v>592296</v>
      </c>
      <c r="T2809" s="86">
        <v>8.8925105426500006E-3</v>
      </c>
      <c r="U2809" s="154" t="s">
        <v>4364</v>
      </c>
      <c r="V2809" s="154" t="s">
        <v>4364</v>
      </c>
      <c r="W2809" s="86">
        <v>3.169649730883E-2</v>
      </c>
      <c r="X2809" s="86">
        <v>1.3558522110000001E-5</v>
      </c>
      <c r="Y2809" s="86">
        <v>5.44579075439E-3</v>
      </c>
      <c r="Z2809" s="154" t="s">
        <v>4364</v>
      </c>
      <c r="AA2809" s="86">
        <v>3.5723085878899999E-3</v>
      </c>
      <c r="AB2809" s="86">
        <v>1.31803940321E-6</v>
      </c>
      <c r="AC2809" s="86">
        <v>2.8252617212000001E-4</v>
      </c>
      <c r="AD2809" s="154">
        <v>0</v>
      </c>
      <c r="AE2809" s="154">
        <v>0</v>
      </c>
      <c r="AF2809" s="154">
        <v>0</v>
      </c>
      <c r="AG2809" s="86">
        <v>3.5380428925599998E-3</v>
      </c>
    </row>
    <row r="2810" spans="1:33" x14ac:dyDescent="0.35">
      <c r="A2810" s="84">
        <v>62432</v>
      </c>
      <c r="B2810" s="126">
        <v>46112</v>
      </c>
      <c r="C2810" s="84">
        <v>16698</v>
      </c>
      <c r="D2810" s="83" t="s">
        <v>3040</v>
      </c>
      <c r="E2810" s="85">
        <v>33472975</v>
      </c>
      <c r="F2810" s="85">
        <v>12543459</v>
      </c>
      <c r="G2810" s="85">
        <v>205992</v>
      </c>
      <c r="H2810" s="85">
        <v>0</v>
      </c>
      <c r="I2810" s="85">
        <v>0</v>
      </c>
      <c r="J2810" s="85">
        <v>1222341</v>
      </c>
      <c r="K2810" s="85">
        <v>4749747</v>
      </c>
      <c r="L2810" s="85">
        <v>0</v>
      </c>
      <c r="M2810" s="85">
        <v>0</v>
      </c>
      <c r="N2810" s="85">
        <v>0</v>
      </c>
      <c r="O2810" s="153">
        <v>462484</v>
      </c>
      <c r="P2810" s="153">
        <v>993325</v>
      </c>
      <c r="Q2810" s="153">
        <v>4369484</v>
      </c>
      <c r="R2810" s="153">
        <v>131518</v>
      </c>
      <c r="S2810" s="153">
        <v>408568</v>
      </c>
      <c r="T2810" s="154">
        <v>0</v>
      </c>
      <c r="U2810" s="154" t="s">
        <v>4364</v>
      </c>
      <c r="V2810" s="154" t="s">
        <v>4364</v>
      </c>
      <c r="W2810" s="86">
        <v>0</v>
      </c>
      <c r="X2810" s="86">
        <v>0</v>
      </c>
      <c r="Y2810" s="86">
        <v>0</v>
      </c>
      <c r="Z2810" s="154" t="s">
        <v>4364</v>
      </c>
      <c r="AA2810" s="86">
        <v>0</v>
      </c>
      <c r="AB2810" s="86">
        <v>0</v>
      </c>
      <c r="AC2810" s="86">
        <v>0</v>
      </c>
      <c r="AD2810" s="154">
        <v>0</v>
      </c>
      <c r="AE2810" s="154" t="s">
        <v>4364</v>
      </c>
      <c r="AF2810" s="154" t="s">
        <v>4364</v>
      </c>
      <c r="AG2810" s="86">
        <v>0</v>
      </c>
    </row>
    <row r="2811" spans="1:33" x14ac:dyDescent="0.35">
      <c r="A2811" s="84">
        <v>62433</v>
      </c>
      <c r="B2811" s="126">
        <v>46112</v>
      </c>
      <c r="C2811" s="84">
        <v>16699</v>
      </c>
      <c r="D2811" s="83" t="s">
        <v>3041</v>
      </c>
      <c r="E2811" s="85">
        <v>32903173</v>
      </c>
      <c r="F2811" s="85">
        <v>9563935</v>
      </c>
      <c r="G2811" s="85">
        <v>0</v>
      </c>
      <c r="H2811" s="85">
        <v>0</v>
      </c>
      <c r="I2811" s="85">
        <v>0</v>
      </c>
      <c r="J2811" s="85">
        <v>1641716</v>
      </c>
      <c r="K2811" s="85">
        <v>3267468</v>
      </c>
      <c r="L2811" s="85">
        <v>0</v>
      </c>
      <c r="M2811" s="85">
        <v>0</v>
      </c>
      <c r="N2811" s="85">
        <v>0</v>
      </c>
      <c r="O2811" s="153">
        <v>644846</v>
      </c>
      <c r="P2811" s="153">
        <v>127273</v>
      </c>
      <c r="Q2811" s="153">
        <v>2916696</v>
      </c>
      <c r="R2811" s="153">
        <v>965936</v>
      </c>
      <c r="S2811" s="153">
        <v>0</v>
      </c>
      <c r="T2811" s="86" t="s">
        <v>4364</v>
      </c>
      <c r="U2811" s="154" t="s">
        <v>4364</v>
      </c>
      <c r="V2811" s="154" t="s">
        <v>4364</v>
      </c>
      <c r="W2811" s="86">
        <v>1.9142065957970002E-2</v>
      </c>
      <c r="X2811" s="86">
        <v>1.6911347166900001E-3</v>
      </c>
      <c r="Y2811" s="86">
        <v>2.65447128263E-3</v>
      </c>
      <c r="Z2811" s="154" t="s">
        <v>4364</v>
      </c>
      <c r="AA2811" s="86">
        <v>0</v>
      </c>
      <c r="AB2811" s="86">
        <v>0</v>
      </c>
      <c r="AC2811" s="86">
        <v>0</v>
      </c>
      <c r="AD2811" s="154" t="s">
        <v>4364</v>
      </c>
      <c r="AE2811" s="154" t="s">
        <v>4364</v>
      </c>
      <c r="AF2811" s="154" t="s">
        <v>4364</v>
      </c>
      <c r="AG2811" s="86">
        <v>2.37613522633E-3</v>
      </c>
    </row>
    <row r="2812" spans="1:33" x14ac:dyDescent="0.35">
      <c r="A2812" s="84">
        <v>62438</v>
      </c>
      <c r="B2812" s="126">
        <v>46112</v>
      </c>
      <c r="C2812" s="84">
        <v>16704</v>
      </c>
      <c r="D2812" s="83" t="s">
        <v>3042</v>
      </c>
      <c r="E2812" s="85">
        <v>31744401</v>
      </c>
      <c r="F2812" s="85">
        <v>18146767</v>
      </c>
      <c r="G2812" s="85">
        <v>547860</v>
      </c>
      <c r="H2812" s="85">
        <v>0</v>
      </c>
      <c r="I2812" s="85">
        <v>0</v>
      </c>
      <c r="J2812" s="85">
        <v>5377639</v>
      </c>
      <c r="K2812" s="85">
        <v>4562100</v>
      </c>
      <c r="L2812" s="85">
        <v>0</v>
      </c>
      <c r="M2812" s="85">
        <v>0</v>
      </c>
      <c r="N2812" s="85">
        <v>0</v>
      </c>
      <c r="O2812" s="153">
        <v>2161429</v>
      </c>
      <c r="P2812" s="153">
        <v>3709034</v>
      </c>
      <c r="Q2812" s="153">
        <v>1723760</v>
      </c>
      <c r="R2812" s="153">
        <v>64947</v>
      </c>
      <c r="S2812" s="153">
        <v>0</v>
      </c>
      <c r="T2812" s="154">
        <v>8.2846233539000003E-4</v>
      </c>
      <c r="U2812" s="154" t="s">
        <v>4364</v>
      </c>
      <c r="V2812" s="154" t="s">
        <v>4364</v>
      </c>
      <c r="W2812" s="86">
        <v>4.0253511884899996E-3</v>
      </c>
      <c r="X2812" s="86">
        <v>1.30628914978E-3</v>
      </c>
      <c r="Y2812" s="86">
        <v>1.05010060135E-3</v>
      </c>
      <c r="Z2812" s="154" t="s">
        <v>4364</v>
      </c>
      <c r="AA2812" s="86">
        <v>0</v>
      </c>
      <c r="AB2812" s="154">
        <v>0</v>
      </c>
      <c r="AC2812" s="86">
        <v>0</v>
      </c>
      <c r="AD2812" s="154" t="s">
        <v>4364</v>
      </c>
      <c r="AE2812" s="154" t="s">
        <v>4364</v>
      </c>
      <c r="AF2812" s="154" t="s">
        <v>4364</v>
      </c>
      <c r="AG2812" s="86">
        <v>1.1452653865000001E-3</v>
      </c>
    </row>
    <row r="2813" spans="1:33" x14ac:dyDescent="0.35">
      <c r="A2813" s="84">
        <v>62441</v>
      </c>
      <c r="B2813" s="126">
        <v>46112</v>
      </c>
      <c r="C2813" s="84">
        <v>16707</v>
      </c>
      <c r="D2813" s="83" t="s">
        <v>3043</v>
      </c>
      <c r="E2813" s="85">
        <v>1255426</v>
      </c>
      <c r="F2813" s="85">
        <v>452397</v>
      </c>
      <c r="G2813" s="85">
        <v>0</v>
      </c>
      <c r="H2813" s="85">
        <v>0</v>
      </c>
      <c r="I2813" s="85">
        <v>0</v>
      </c>
      <c r="J2813" s="85">
        <v>245663</v>
      </c>
      <c r="K2813" s="85">
        <v>47109</v>
      </c>
      <c r="L2813" s="85">
        <v>0</v>
      </c>
      <c r="M2813" s="85">
        <v>0</v>
      </c>
      <c r="N2813" s="85">
        <v>0</v>
      </c>
      <c r="O2813" s="153">
        <v>159625</v>
      </c>
      <c r="P2813" s="153">
        <v>0</v>
      </c>
      <c r="Q2813" s="153">
        <v>0</v>
      </c>
      <c r="R2813" s="153">
        <v>0</v>
      </c>
      <c r="S2813" s="153">
        <v>0</v>
      </c>
      <c r="T2813" s="154" t="s">
        <v>4364</v>
      </c>
      <c r="U2813" s="154" t="s">
        <v>4364</v>
      </c>
      <c r="V2813" s="154" t="s">
        <v>4364</v>
      </c>
      <c r="W2813" s="86">
        <v>0</v>
      </c>
      <c r="X2813" s="86">
        <v>9.9163175058899992E-3</v>
      </c>
      <c r="Y2813" s="86">
        <v>0</v>
      </c>
      <c r="Z2813" s="154" t="s">
        <v>4364</v>
      </c>
      <c r="AA2813" s="154">
        <v>0</v>
      </c>
      <c r="AB2813" s="154" t="s">
        <v>4364</v>
      </c>
      <c r="AC2813" s="154" t="s">
        <v>4364</v>
      </c>
      <c r="AD2813" s="154" t="s">
        <v>4364</v>
      </c>
      <c r="AE2813" s="154" t="s">
        <v>4364</v>
      </c>
      <c r="AF2813" s="154" t="s">
        <v>4364</v>
      </c>
      <c r="AG2813" s="86">
        <v>5.6224568585300002E-3</v>
      </c>
    </row>
    <row r="2814" spans="1:33" x14ac:dyDescent="0.35">
      <c r="A2814" s="84">
        <v>62446</v>
      </c>
      <c r="B2814" s="126">
        <v>46112</v>
      </c>
      <c r="C2814" s="84">
        <v>16712</v>
      </c>
      <c r="D2814" s="83" t="s">
        <v>3044</v>
      </c>
      <c r="E2814" s="85">
        <v>63143640</v>
      </c>
      <c r="F2814" s="85">
        <v>44960750</v>
      </c>
      <c r="G2814" s="85">
        <v>349113</v>
      </c>
      <c r="H2814" s="85">
        <v>0</v>
      </c>
      <c r="I2814" s="85">
        <v>0</v>
      </c>
      <c r="J2814" s="85">
        <v>9482334</v>
      </c>
      <c r="K2814" s="85">
        <v>23541697</v>
      </c>
      <c r="L2814" s="85">
        <v>0</v>
      </c>
      <c r="M2814" s="85">
        <v>0</v>
      </c>
      <c r="N2814" s="85">
        <v>0</v>
      </c>
      <c r="O2814" s="153">
        <v>1960133</v>
      </c>
      <c r="P2814" s="153">
        <v>4994280</v>
      </c>
      <c r="Q2814" s="153">
        <v>4633193</v>
      </c>
      <c r="R2814" s="153">
        <v>0</v>
      </c>
      <c r="S2814" s="153">
        <v>0</v>
      </c>
      <c r="T2814" s="86">
        <v>4.7599114435099999E-3</v>
      </c>
      <c r="U2814" s="154" t="s">
        <v>4364</v>
      </c>
      <c r="V2814" s="86" t="s">
        <v>4364</v>
      </c>
      <c r="W2814" s="86">
        <v>3.4126204552889998E-2</v>
      </c>
      <c r="X2814" s="86">
        <v>1.44896398101E-3</v>
      </c>
      <c r="Y2814" s="86">
        <v>9.8225309496300008E-3</v>
      </c>
      <c r="Z2814" s="86" t="s">
        <v>4364</v>
      </c>
      <c r="AA2814" s="86">
        <v>8.2887159629000003E-4</v>
      </c>
      <c r="AB2814" s="86">
        <v>0</v>
      </c>
      <c r="AC2814" s="86" t="s">
        <v>4364</v>
      </c>
      <c r="AD2814" s="154" t="s">
        <v>4364</v>
      </c>
      <c r="AE2814" s="86" t="s">
        <v>4364</v>
      </c>
      <c r="AF2814" s="86" t="s">
        <v>4364</v>
      </c>
      <c r="AG2814" s="86">
        <v>7.0329365588500002E-3</v>
      </c>
    </row>
    <row r="2815" spans="1:33" x14ac:dyDescent="0.35">
      <c r="A2815" s="84">
        <v>62452</v>
      </c>
      <c r="B2815" s="126">
        <v>46112</v>
      </c>
      <c r="C2815" s="84">
        <v>16718</v>
      </c>
      <c r="D2815" s="83" t="s">
        <v>3045</v>
      </c>
      <c r="E2815" s="85">
        <v>61886880</v>
      </c>
      <c r="F2815" s="85">
        <v>46867312</v>
      </c>
      <c r="G2815" s="85">
        <v>780473</v>
      </c>
      <c r="H2815" s="85">
        <v>0</v>
      </c>
      <c r="I2815" s="85">
        <v>0</v>
      </c>
      <c r="J2815" s="85">
        <v>14776588</v>
      </c>
      <c r="K2815" s="85">
        <v>21469580</v>
      </c>
      <c r="L2815" s="85">
        <v>0</v>
      </c>
      <c r="M2815" s="85">
        <v>0</v>
      </c>
      <c r="N2815" s="85">
        <v>1381311</v>
      </c>
      <c r="O2815" s="153">
        <v>4040097</v>
      </c>
      <c r="P2815" s="153">
        <v>4419263</v>
      </c>
      <c r="Q2815" s="153">
        <v>0</v>
      </c>
      <c r="R2815" s="153">
        <v>0</v>
      </c>
      <c r="S2815" s="153">
        <v>0</v>
      </c>
      <c r="T2815" s="154">
        <v>-2.5981405742000001E-3</v>
      </c>
      <c r="U2815" s="154" t="s">
        <v>4364</v>
      </c>
      <c r="V2815" s="154" t="s">
        <v>4364</v>
      </c>
      <c r="W2815" s="86">
        <v>1.020880641741E-2</v>
      </c>
      <c r="X2815" s="86">
        <v>1.24372725791E-3</v>
      </c>
      <c r="Y2815" s="86">
        <v>4.3080427369499999E-3</v>
      </c>
      <c r="Z2815" s="154" t="s">
        <v>4364</v>
      </c>
      <c r="AA2815" s="86">
        <v>6.25270280656E-3</v>
      </c>
      <c r="AB2815" s="86" t="s">
        <v>4364</v>
      </c>
      <c r="AC2815" s="86" t="s">
        <v>4364</v>
      </c>
      <c r="AD2815" s="86" t="s">
        <v>4364</v>
      </c>
      <c r="AE2815" s="86" t="s">
        <v>4364</v>
      </c>
      <c r="AF2815" s="86">
        <v>1.285490093403E-2</v>
      </c>
      <c r="AG2815" s="86">
        <v>4.0170244280000001E-3</v>
      </c>
    </row>
    <row r="2816" spans="1:33" x14ac:dyDescent="0.35">
      <c r="A2816" s="84">
        <v>62471</v>
      </c>
      <c r="B2816" s="126">
        <v>46112</v>
      </c>
      <c r="C2816" s="84">
        <v>16737</v>
      </c>
      <c r="D2816" s="83" t="s">
        <v>3046</v>
      </c>
      <c r="E2816" s="85">
        <v>17208585</v>
      </c>
      <c r="F2816" s="85">
        <v>9649266</v>
      </c>
      <c r="G2816" s="85">
        <v>0</v>
      </c>
      <c r="H2816" s="85">
        <v>0</v>
      </c>
      <c r="I2816" s="85">
        <v>0</v>
      </c>
      <c r="J2816" s="85">
        <v>1626339</v>
      </c>
      <c r="K2816" s="85">
        <v>3830171</v>
      </c>
      <c r="L2816" s="85">
        <v>0</v>
      </c>
      <c r="M2816" s="85">
        <v>0</v>
      </c>
      <c r="N2816" s="85">
        <v>0</v>
      </c>
      <c r="O2816" s="153">
        <v>1578448</v>
      </c>
      <c r="P2816" s="153">
        <v>937684</v>
      </c>
      <c r="Q2816" s="153">
        <v>0</v>
      </c>
      <c r="R2816" s="153">
        <v>1676624</v>
      </c>
      <c r="S2816" s="153">
        <v>0</v>
      </c>
      <c r="T2816" s="154" t="s">
        <v>4364</v>
      </c>
      <c r="U2816" s="154" t="s">
        <v>4364</v>
      </c>
      <c r="V2816" s="154" t="s">
        <v>4364</v>
      </c>
      <c r="W2816" s="86">
        <v>3.4882070618619997E-2</v>
      </c>
      <c r="X2816" s="86">
        <v>6.1589101300899996E-3</v>
      </c>
      <c r="Y2816" s="86">
        <v>1.4312881007790001E-2</v>
      </c>
      <c r="Z2816" s="154" t="s">
        <v>4364</v>
      </c>
      <c r="AA2816" s="86">
        <v>1.1802583065109999E-2</v>
      </c>
      <c r="AB2816" s="86" t="s">
        <v>4364</v>
      </c>
      <c r="AC2816" s="154">
        <v>0</v>
      </c>
      <c r="AD2816" s="154" t="s">
        <v>4364</v>
      </c>
      <c r="AE2816" s="86" t="s">
        <v>4364</v>
      </c>
      <c r="AF2816" s="154" t="s">
        <v>4364</v>
      </c>
      <c r="AG2816" s="86">
        <v>1.3640056587829999E-2</v>
      </c>
    </row>
    <row r="2817" spans="1:33" x14ac:dyDescent="0.35">
      <c r="A2817" s="84">
        <v>62482</v>
      </c>
      <c r="B2817" s="126">
        <v>46112</v>
      </c>
      <c r="C2817" s="84">
        <v>16748</v>
      </c>
      <c r="D2817" s="83" t="s">
        <v>3047</v>
      </c>
      <c r="E2817" s="85">
        <v>14861803</v>
      </c>
      <c r="F2817" s="85">
        <v>9009540</v>
      </c>
      <c r="G2817" s="85">
        <v>0</v>
      </c>
      <c r="H2817" s="85">
        <v>0</v>
      </c>
      <c r="I2817" s="85">
        <v>0</v>
      </c>
      <c r="J2817" s="85">
        <v>1272706</v>
      </c>
      <c r="K2817" s="85">
        <v>3379548</v>
      </c>
      <c r="L2817" s="85">
        <v>0</v>
      </c>
      <c r="M2817" s="85">
        <v>0</v>
      </c>
      <c r="N2817" s="85">
        <v>0</v>
      </c>
      <c r="O2817" s="153">
        <v>1308520</v>
      </c>
      <c r="P2817" s="153">
        <v>369359</v>
      </c>
      <c r="Q2817" s="153">
        <v>0</v>
      </c>
      <c r="R2817" s="153">
        <v>2679404</v>
      </c>
      <c r="S2817" s="153">
        <v>0</v>
      </c>
      <c r="T2817" s="86" t="s">
        <v>4364</v>
      </c>
      <c r="U2817" s="154" t="s">
        <v>4364</v>
      </c>
      <c r="V2817" s="154" t="s">
        <v>4364</v>
      </c>
      <c r="W2817" s="86">
        <v>3.3739881953379999E-2</v>
      </c>
      <c r="X2817" s="86">
        <v>1.9434926125000001E-4</v>
      </c>
      <c r="Y2817" s="86">
        <v>1.1046285826339999E-2</v>
      </c>
      <c r="Z2817" s="154" t="s">
        <v>4364</v>
      </c>
      <c r="AA2817" s="86">
        <v>1.0404835759170001E-2</v>
      </c>
      <c r="AB2817" s="154" t="s">
        <v>4364</v>
      </c>
      <c r="AC2817" s="154">
        <v>0</v>
      </c>
      <c r="AD2817" s="154" t="s">
        <v>4364</v>
      </c>
      <c r="AE2817" s="154" t="s">
        <v>4364</v>
      </c>
      <c r="AF2817" s="154" t="s">
        <v>4364</v>
      </c>
      <c r="AG2817" s="86">
        <v>1.0536896367699999E-2</v>
      </c>
    </row>
    <row r="2818" spans="1:33" x14ac:dyDescent="0.35">
      <c r="A2818" s="84">
        <v>62484</v>
      </c>
      <c r="B2818" s="126">
        <v>46112</v>
      </c>
      <c r="C2818" s="84">
        <v>16750</v>
      </c>
      <c r="D2818" s="83" t="s">
        <v>3048</v>
      </c>
      <c r="E2818" s="85">
        <v>265149924</v>
      </c>
      <c r="F2818" s="85">
        <v>206992324</v>
      </c>
      <c r="G2818" s="85">
        <v>6413427</v>
      </c>
      <c r="H2818" s="85">
        <v>0</v>
      </c>
      <c r="I2818" s="85">
        <v>6992636</v>
      </c>
      <c r="J2818" s="85">
        <v>4465684</v>
      </c>
      <c r="K2818" s="85">
        <v>29464657</v>
      </c>
      <c r="L2818" s="85">
        <v>632370</v>
      </c>
      <c r="M2818" s="85">
        <v>30923432</v>
      </c>
      <c r="N2818" s="85">
        <v>58025</v>
      </c>
      <c r="O2818" s="153">
        <v>25423698</v>
      </c>
      <c r="P2818" s="153">
        <v>2653300</v>
      </c>
      <c r="Q2818" s="153">
        <v>73151863</v>
      </c>
      <c r="R2818" s="153">
        <v>24549252</v>
      </c>
      <c r="S2818" s="153">
        <v>2263980</v>
      </c>
      <c r="T2818" s="154">
        <v>2.9415214477620001E-2</v>
      </c>
      <c r="U2818" s="154" t="s">
        <v>4364</v>
      </c>
      <c r="V2818" s="154">
        <v>9.4080642177700007E-3</v>
      </c>
      <c r="W2818" s="86">
        <v>7.1640484124700001E-3</v>
      </c>
      <c r="X2818" s="86">
        <v>3.3726616257999999E-4</v>
      </c>
      <c r="Y2818" s="86">
        <v>4.8109602552000004E-3</v>
      </c>
      <c r="Z2818" s="154">
        <v>0</v>
      </c>
      <c r="AA2818" s="86">
        <v>7.9387594493699996E-3</v>
      </c>
      <c r="AB2818" s="154">
        <v>-4.4220692141999996E-6</v>
      </c>
      <c r="AC2818" s="154">
        <v>0</v>
      </c>
      <c r="AD2818" s="154">
        <v>-4.9470206266999999E-3</v>
      </c>
      <c r="AE2818" s="154">
        <v>8.1165259185999993E-3</v>
      </c>
      <c r="AF2818" s="154">
        <v>0</v>
      </c>
      <c r="AG2818" s="86">
        <v>4.2429090782899999E-3</v>
      </c>
    </row>
    <row r="2819" spans="1:33" x14ac:dyDescent="0.35">
      <c r="A2819" s="84">
        <v>62486</v>
      </c>
      <c r="B2819" s="126">
        <v>46112</v>
      </c>
      <c r="C2819" s="84">
        <v>16752</v>
      </c>
      <c r="D2819" s="83" t="s">
        <v>3049</v>
      </c>
      <c r="E2819" s="85">
        <v>10360171</v>
      </c>
      <c r="F2819" s="85">
        <v>2421253</v>
      </c>
      <c r="G2819" s="85">
        <v>0</v>
      </c>
      <c r="H2819" s="85">
        <v>0</v>
      </c>
      <c r="I2819" s="85">
        <v>0</v>
      </c>
      <c r="J2819" s="85">
        <v>0</v>
      </c>
      <c r="K2819" s="85">
        <v>1009535</v>
      </c>
      <c r="L2819" s="85">
        <v>0</v>
      </c>
      <c r="M2819" s="85">
        <v>58126</v>
      </c>
      <c r="N2819" s="85">
        <v>0</v>
      </c>
      <c r="O2819" s="153">
        <v>8665</v>
      </c>
      <c r="P2819" s="153">
        <v>198830</v>
      </c>
      <c r="Q2819" s="153">
        <v>1146097</v>
      </c>
      <c r="R2819" s="153">
        <v>0</v>
      </c>
      <c r="S2819" s="153">
        <v>0</v>
      </c>
      <c r="T2819" s="154" t="s">
        <v>4364</v>
      </c>
      <c r="U2819" s="154" t="s">
        <v>4364</v>
      </c>
      <c r="V2819" s="154" t="s">
        <v>4364</v>
      </c>
      <c r="W2819" s="86">
        <v>1.6648420471239999E-2</v>
      </c>
      <c r="X2819" s="86" t="s">
        <v>4364</v>
      </c>
      <c r="Y2819" s="86">
        <v>3.8691885190999999E-4</v>
      </c>
      <c r="Z2819" s="154" t="s">
        <v>4364</v>
      </c>
      <c r="AA2819" s="86">
        <v>-1.8940014116900002E-2</v>
      </c>
      <c r="AB2819" s="154">
        <v>0</v>
      </c>
      <c r="AC2819" s="154" t="s">
        <v>4364</v>
      </c>
      <c r="AD2819" s="154" t="s">
        <v>4364</v>
      </c>
      <c r="AE2819" s="154">
        <v>0</v>
      </c>
      <c r="AF2819" s="154" t="s">
        <v>4364</v>
      </c>
      <c r="AG2819" s="86">
        <v>-1.7859188245E-3</v>
      </c>
    </row>
    <row r="2820" spans="1:33" x14ac:dyDescent="0.35">
      <c r="A2820" s="84">
        <v>62497</v>
      </c>
      <c r="B2820" s="126">
        <v>46112</v>
      </c>
      <c r="C2820" s="84">
        <v>16760</v>
      </c>
      <c r="D2820" s="83" t="s">
        <v>3050</v>
      </c>
      <c r="E2820" s="85">
        <v>52129496</v>
      </c>
      <c r="F2820" s="85">
        <v>29755629</v>
      </c>
      <c r="G2820" s="85">
        <v>301656</v>
      </c>
      <c r="H2820" s="85">
        <v>0</v>
      </c>
      <c r="I2820" s="85">
        <v>26087</v>
      </c>
      <c r="J2820" s="85">
        <v>2084286</v>
      </c>
      <c r="K2820" s="85">
        <v>3078151</v>
      </c>
      <c r="L2820" s="85">
        <v>0</v>
      </c>
      <c r="M2820" s="85">
        <v>0</v>
      </c>
      <c r="N2820" s="85">
        <v>0</v>
      </c>
      <c r="O2820" s="153">
        <v>2943363</v>
      </c>
      <c r="P2820" s="153">
        <v>8029</v>
      </c>
      <c r="Q2820" s="153">
        <v>19949399</v>
      </c>
      <c r="R2820" s="153">
        <v>1364659</v>
      </c>
      <c r="S2820" s="153">
        <v>0</v>
      </c>
      <c r="T2820" s="154">
        <v>6.2176267630449998E-2</v>
      </c>
      <c r="U2820" s="154" t="s">
        <v>4364</v>
      </c>
      <c r="V2820" s="154">
        <v>-2.8360795078999999E-3</v>
      </c>
      <c r="W2820" s="86">
        <v>4.0425935258869998E-2</v>
      </c>
      <c r="X2820" s="86">
        <v>6.0110793748800002E-3</v>
      </c>
      <c r="Y2820" s="86">
        <v>7.55908588563E-3</v>
      </c>
      <c r="Z2820" s="154" t="s">
        <v>4364</v>
      </c>
      <c r="AA2820" s="86">
        <v>0</v>
      </c>
      <c r="AB2820" s="154">
        <v>0</v>
      </c>
      <c r="AC2820" s="154">
        <v>0</v>
      </c>
      <c r="AD2820" s="154" t="s">
        <v>4364</v>
      </c>
      <c r="AE2820" s="154" t="s">
        <v>4364</v>
      </c>
      <c r="AF2820" s="154" t="s">
        <v>4364</v>
      </c>
      <c r="AG2820" s="86">
        <v>6.1700655408800003E-3</v>
      </c>
    </row>
    <row r="2821" spans="1:33" x14ac:dyDescent="0.35">
      <c r="A2821" s="84">
        <v>62500</v>
      </c>
      <c r="B2821" s="126">
        <v>46112</v>
      </c>
      <c r="C2821" s="84">
        <v>16762</v>
      </c>
      <c r="D2821" s="83" t="s">
        <v>3051</v>
      </c>
      <c r="E2821" s="85">
        <v>31896463</v>
      </c>
      <c r="F2821" s="85">
        <v>12921908</v>
      </c>
      <c r="G2821" s="85">
        <v>0</v>
      </c>
      <c r="H2821" s="85">
        <v>0</v>
      </c>
      <c r="I2821" s="85">
        <v>0</v>
      </c>
      <c r="J2821" s="85">
        <v>4204991</v>
      </c>
      <c r="K2821" s="85">
        <v>7700584</v>
      </c>
      <c r="L2821" s="85">
        <v>0</v>
      </c>
      <c r="M2821" s="85">
        <v>0</v>
      </c>
      <c r="N2821" s="85">
        <v>0</v>
      </c>
      <c r="O2821" s="153">
        <v>888960</v>
      </c>
      <c r="P2821" s="153">
        <v>127373</v>
      </c>
      <c r="Q2821" s="153">
        <v>0</v>
      </c>
      <c r="R2821" s="153">
        <v>0</v>
      </c>
      <c r="S2821" s="153">
        <v>0</v>
      </c>
      <c r="T2821" s="86" t="s">
        <v>4364</v>
      </c>
      <c r="U2821" s="154" t="s">
        <v>4364</v>
      </c>
      <c r="V2821" s="154" t="s">
        <v>4364</v>
      </c>
      <c r="W2821" s="86">
        <v>7.0387517590500001E-3</v>
      </c>
      <c r="X2821" s="86">
        <v>7.6885848494999995E-4</v>
      </c>
      <c r="Y2821" s="86">
        <v>3.43241629639E-3</v>
      </c>
      <c r="Z2821" s="154" t="s">
        <v>4364</v>
      </c>
      <c r="AA2821" s="86">
        <v>0</v>
      </c>
      <c r="AB2821" s="86" t="s">
        <v>4364</v>
      </c>
      <c r="AC2821" s="86" t="s">
        <v>4364</v>
      </c>
      <c r="AD2821" s="154" t="s">
        <v>4364</v>
      </c>
      <c r="AE2821" s="154" t="s">
        <v>4364</v>
      </c>
      <c r="AF2821" s="154" t="s">
        <v>4364</v>
      </c>
      <c r="AG2821" s="86">
        <v>2.7506309195799998E-3</v>
      </c>
    </row>
    <row r="2822" spans="1:33" x14ac:dyDescent="0.35">
      <c r="A2822" s="84">
        <v>62502</v>
      </c>
      <c r="B2822" s="126">
        <v>46112</v>
      </c>
      <c r="C2822" s="84">
        <v>16764</v>
      </c>
      <c r="D2822" s="83" t="s">
        <v>3052</v>
      </c>
      <c r="E2822" s="85">
        <v>10049281</v>
      </c>
      <c r="F2822" s="85">
        <v>6144199</v>
      </c>
      <c r="G2822" s="85">
        <v>0</v>
      </c>
      <c r="H2822" s="85">
        <v>0</v>
      </c>
      <c r="I2822" s="85">
        <v>0</v>
      </c>
      <c r="J2822" s="85">
        <v>2633989</v>
      </c>
      <c r="K2822" s="85">
        <v>1948025</v>
      </c>
      <c r="L2822" s="85">
        <v>0</v>
      </c>
      <c r="M2822" s="85">
        <v>0</v>
      </c>
      <c r="N2822" s="85">
        <v>0</v>
      </c>
      <c r="O2822" s="153">
        <v>156451</v>
      </c>
      <c r="P2822" s="153">
        <v>1405734</v>
      </c>
      <c r="Q2822" s="153">
        <v>0</v>
      </c>
      <c r="R2822" s="153">
        <v>0</v>
      </c>
      <c r="S2822" s="153">
        <v>0</v>
      </c>
      <c r="T2822" s="86" t="s">
        <v>4364</v>
      </c>
      <c r="U2822" s="154" t="s">
        <v>4364</v>
      </c>
      <c r="V2822" s="154" t="s">
        <v>4364</v>
      </c>
      <c r="W2822" s="86">
        <v>0</v>
      </c>
      <c r="X2822" s="86">
        <v>0</v>
      </c>
      <c r="Y2822" s="86">
        <v>0</v>
      </c>
      <c r="Z2822" s="154" t="s">
        <v>4364</v>
      </c>
      <c r="AA2822" s="86">
        <v>-5.3489782109999995E-4</v>
      </c>
      <c r="AB2822" s="86" t="s">
        <v>4364</v>
      </c>
      <c r="AC2822" s="86" t="s">
        <v>4364</v>
      </c>
      <c r="AD2822" s="86" t="s">
        <v>4364</v>
      </c>
      <c r="AE2822" s="86" t="s">
        <v>4364</v>
      </c>
      <c r="AF2822" s="86" t="s">
        <v>4364</v>
      </c>
      <c r="AG2822" s="86">
        <v>-1.3683244690000001E-4</v>
      </c>
    </row>
    <row r="2823" spans="1:33" x14ac:dyDescent="0.35">
      <c r="A2823" s="84">
        <v>62508</v>
      </c>
      <c r="B2823" s="126">
        <v>46112</v>
      </c>
      <c r="C2823" s="84">
        <v>16770</v>
      </c>
      <c r="D2823" s="83" t="s">
        <v>3053</v>
      </c>
      <c r="E2823" s="85">
        <v>50604963</v>
      </c>
      <c r="F2823" s="85">
        <v>30219695</v>
      </c>
      <c r="G2823" s="85">
        <v>996715</v>
      </c>
      <c r="H2823" s="85">
        <v>0</v>
      </c>
      <c r="I2823" s="85">
        <v>0</v>
      </c>
      <c r="J2823" s="85">
        <v>1339089</v>
      </c>
      <c r="K2823" s="85">
        <v>8141535</v>
      </c>
      <c r="L2823" s="85">
        <v>0</v>
      </c>
      <c r="M2823" s="85">
        <v>0</v>
      </c>
      <c r="N2823" s="85">
        <v>73093</v>
      </c>
      <c r="O2823" s="153">
        <v>420440</v>
      </c>
      <c r="P2823" s="153">
        <v>1399466</v>
      </c>
      <c r="Q2823" s="153">
        <v>15453088</v>
      </c>
      <c r="R2823" s="153">
        <v>2396269</v>
      </c>
      <c r="S2823" s="153">
        <v>0</v>
      </c>
      <c r="T2823" s="154">
        <v>1.6956590017150001E-2</v>
      </c>
      <c r="U2823" s="154" t="s">
        <v>4364</v>
      </c>
      <c r="V2823" s="154" t="s">
        <v>4364</v>
      </c>
      <c r="W2823" s="86">
        <v>1.2788244807740001E-2</v>
      </c>
      <c r="X2823" s="86">
        <v>0</v>
      </c>
      <c r="Y2823" s="86">
        <v>6.9915543976600001E-3</v>
      </c>
      <c r="Z2823" s="154" t="s">
        <v>4364</v>
      </c>
      <c r="AA2823" s="86">
        <v>6.2195109449600001E-3</v>
      </c>
      <c r="AB2823" s="86">
        <v>0</v>
      </c>
      <c r="AC2823" s="86">
        <v>0</v>
      </c>
      <c r="AD2823" s="154" t="s">
        <v>4364</v>
      </c>
      <c r="AE2823" s="154" t="s">
        <v>4364</v>
      </c>
      <c r="AF2823" s="154">
        <v>0</v>
      </c>
      <c r="AG2823" s="86">
        <v>3.26047073901E-3</v>
      </c>
    </row>
    <row r="2824" spans="1:33" x14ac:dyDescent="0.35">
      <c r="A2824" s="84">
        <v>62536</v>
      </c>
      <c r="B2824" s="126">
        <v>46112</v>
      </c>
      <c r="C2824" s="84">
        <v>16796</v>
      </c>
      <c r="D2824" s="83" t="s">
        <v>3054</v>
      </c>
      <c r="E2824" s="85">
        <v>15713582</v>
      </c>
      <c r="F2824" s="85">
        <v>13596596</v>
      </c>
      <c r="G2824" s="85">
        <v>1167453</v>
      </c>
      <c r="H2824" s="85">
        <v>0</v>
      </c>
      <c r="I2824" s="85">
        <v>699317</v>
      </c>
      <c r="J2824" s="85">
        <v>1165573</v>
      </c>
      <c r="K2824" s="85">
        <v>2918386</v>
      </c>
      <c r="L2824" s="85">
        <v>0</v>
      </c>
      <c r="M2824" s="85">
        <v>2345297</v>
      </c>
      <c r="N2824" s="85">
        <v>0</v>
      </c>
      <c r="O2824" s="153">
        <v>2509397</v>
      </c>
      <c r="P2824" s="153">
        <v>162801</v>
      </c>
      <c r="Q2824" s="153">
        <v>855292</v>
      </c>
      <c r="R2824" s="153">
        <v>1614991</v>
      </c>
      <c r="S2824" s="153">
        <v>158089</v>
      </c>
      <c r="T2824" s="86">
        <v>6.4072596215999998E-4</v>
      </c>
      <c r="U2824" s="154" t="s">
        <v>4364</v>
      </c>
      <c r="V2824" s="86">
        <v>0</v>
      </c>
      <c r="W2824" s="86">
        <v>1.192908105477E-2</v>
      </c>
      <c r="X2824" s="86">
        <v>4.9528367711000002E-4</v>
      </c>
      <c r="Y2824" s="86">
        <v>-4.5262949050000001E-4</v>
      </c>
      <c r="Z2824" s="154" t="s">
        <v>4364</v>
      </c>
      <c r="AA2824" s="86">
        <v>0</v>
      </c>
      <c r="AB2824" s="86">
        <v>0</v>
      </c>
      <c r="AC2824" s="86">
        <v>0</v>
      </c>
      <c r="AD2824" s="86">
        <v>0</v>
      </c>
      <c r="AE2824" s="86">
        <v>0</v>
      </c>
      <c r="AF2824" s="86">
        <v>0</v>
      </c>
      <c r="AG2824" s="86">
        <v>2.1611754763199999E-3</v>
      </c>
    </row>
    <row r="2825" spans="1:33" x14ac:dyDescent="0.35">
      <c r="A2825" s="84">
        <v>62537</v>
      </c>
      <c r="B2825" s="126">
        <v>46112</v>
      </c>
      <c r="C2825" s="84">
        <v>16797</v>
      </c>
      <c r="D2825" s="83" t="s">
        <v>3055</v>
      </c>
      <c r="E2825" s="85">
        <v>73551558</v>
      </c>
      <c r="F2825" s="85">
        <v>40393916</v>
      </c>
      <c r="G2825" s="85">
        <v>312962</v>
      </c>
      <c r="H2825" s="85">
        <v>0</v>
      </c>
      <c r="I2825" s="85">
        <v>0</v>
      </c>
      <c r="J2825" s="85">
        <v>1209794</v>
      </c>
      <c r="K2825" s="85">
        <v>12457066</v>
      </c>
      <c r="L2825" s="85">
        <v>0</v>
      </c>
      <c r="M2825" s="85">
        <v>0</v>
      </c>
      <c r="N2825" s="85">
        <v>635511</v>
      </c>
      <c r="O2825" s="153">
        <v>1776650</v>
      </c>
      <c r="P2825" s="153">
        <v>1046296</v>
      </c>
      <c r="Q2825" s="153">
        <v>20178024</v>
      </c>
      <c r="R2825" s="153">
        <v>2658144</v>
      </c>
      <c r="S2825" s="153">
        <v>119469</v>
      </c>
      <c r="T2825" s="86">
        <v>2.931143057255E-2</v>
      </c>
      <c r="U2825" s="154" t="s">
        <v>4364</v>
      </c>
      <c r="V2825" s="154" t="s">
        <v>4364</v>
      </c>
      <c r="W2825" s="86">
        <v>2.526578549686E-2</v>
      </c>
      <c r="X2825" s="86">
        <v>0</v>
      </c>
      <c r="Y2825" s="86">
        <v>4.7820711273000001E-3</v>
      </c>
      <c r="Z2825" s="154" t="s">
        <v>4364</v>
      </c>
      <c r="AA2825" s="86">
        <v>4.9899933494300004E-3</v>
      </c>
      <c r="AB2825" s="86">
        <v>-4.6791295724000002E-6</v>
      </c>
      <c r="AC2825" s="86">
        <v>0</v>
      </c>
      <c r="AD2825" s="154">
        <v>0</v>
      </c>
      <c r="AE2825" s="86" t="s">
        <v>4364</v>
      </c>
      <c r="AF2825" s="86">
        <v>0</v>
      </c>
      <c r="AG2825" s="86">
        <v>3.2727807137400001E-3</v>
      </c>
    </row>
    <row r="2826" spans="1:33" x14ac:dyDescent="0.35">
      <c r="A2826" s="84">
        <v>62542</v>
      </c>
      <c r="B2826" s="126">
        <v>46112</v>
      </c>
      <c r="C2826" s="84">
        <v>16802</v>
      </c>
      <c r="D2826" s="83" t="s">
        <v>3056</v>
      </c>
      <c r="E2826" s="85">
        <v>977243212</v>
      </c>
      <c r="F2826" s="85">
        <v>835102135</v>
      </c>
      <c r="G2826" s="85">
        <v>14568031</v>
      </c>
      <c r="H2826" s="85">
        <v>0</v>
      </c>
      <c r="I2826" s="85">
        <v>0</v>
      </c>
      <c r="J2826" s="85">
        <v>112850238</v>
      </c>
      <c r="K2826" s="85">
        <v>558245562</v>
      </c>
      <c r="L2826" s="85">
        <v>0</v>
      </c>
      <c r="M2826" s="85">
        <v>2230790</v>
      </c>
      <c r="N2826" s="85">
        <v>2114611</v>
      </c>
      <c r="O2826" s="153">
        <v>4905807</v>
      </c>
      <c r="P2826" s="153">
        <v>62014327</v>
      </c>
      <c r="Q2826" s="153">
        <v>30785587</v>
      </c>
      <c r="R2826" s="153">
        <v>47387182</v>
      </c>
      <c r="S2826" s="153">
        <v>0</v>
      </c>
      <c r="T2826" s="86">
        <v>1.7262983763039998E-2</v>
      </c>
      <c r="U2826" s="154" t="s">
        <v>4364</v>
      </c>
      <c r="V2826" s="154" t="s">
        <v>4364</v>
      </c>
      <c r="W2826" s="86">
        <v>7.2450283200149998E-2</v>
      </c>
      <c r="X2826" s="86">
        <v>2.1286830027000001E-3</v>
      </c>
      <c r="Y2826" s="86">
        <v>7.0992672587900001E-3</v>
      </c>
      <c r="Z2826" s="154" t="s">
        <v>4364</v>
      </c>
      <c r="AA2826" s="86">
        <v>0</v>
      </c>
      <c r="AB2826" s="86">
        <v>7.8486322882999999E-4</v>
      </c>
      <c r="AC2826" s="86">
        <v>4.3304191265999999E-4</v>
      </c>
      <c r="AD2826" s="154">
        <v>0</v>
      </c>
      <c r="AE2826" s="86">
        <v>-6.0986194200000002E-5</v>
      </c>
      <c r="AF2826" s="154">
        <v>-1.4268610939999999E-4</v>
      </c>
      <c r="AG2826" s="86">
        <v>5.9469449671200004E-3</v>
      </c>
    </row>
    <row r="2827" spans="1:33" x14ac:dyDescent="0.35">
      <c r="A2827" s="84">
        <v>62543</v>
      </c>
      <c r="B2827" s="126">
        <v>46112</v>
      </c>
      <c r="C2827" s="84">
        <v>16803</v>
      </c>
      <c r="D2827" s="83" t="s">
        <v>3057</v>
      </c>
      <c r="E2827" s="85">
        <v>42024358</v>
      </c>
      <c r="F2827" s="85">
        <v>7101185</v>
      </c>
      <c r="G2827" s="85">
        <v>370651</v>
      </c>
      <c r="H2827" s="85">
        <v>0</v>
      </c>
      <c r="I2827" s="85">
        <v>0</v>
      </c>
      <c r="J2827" s="85">
        <v>1583699</v>
      </c>
      <c r="K2827" s="85">
        <v>3576523</v>
      </c>
      <c r="L2827" s="85">
        <v>0</v>
      </c>
      <c r="M2827" s="85">
        <v>0</v>
      </c>
      <c r="N2827" s="85">
        <v>0</v>
      </c>
      <c r="O2827" s="153">
        <v>443664</v>
      </c>
      <c r="P2827" s="153">
        <v>1126648</v>
      </c>
      <c r="Q2827" s="153">
        <v>0</v>
      </c>
      <c r="R2827" s="153">
        <v>0</v>
      </c>
      <c r="S2827" s="153">
        <v>0</v>
      </c>
      <c r="T2827" s="86">
        <v>5.3569464942E-3</v>
      </c>
      <c r="U2827" s="154" t="s">
        <v>4364</v>
      </c>
      <c r="V2827" s="154" t="s">
        <v>4364</v>
      </c>
      <c r="W2827" s="86">
        <v>4.9141604945300002E-3</v>
      </c>
      <c r="X2827" s="86">
        <v>0</v>
      </c>
      <c r="Y2827" s="86">
        <v>0</v>
      </c>
      <c r="Z2827" s="154" t="s">
        <v>4364</v>
      </c>
      <c r="AA2827" s="86">
        <v>0</v>
      </c>
      <c r="AB2827" s="86" t="s">
        <v>4364</v>
      </c>
      <c r="AC2827" s="86" t="s">
        <v>4364</v>
      </c>
      <c r="AD2827" s="154" t="s">
        <v>4364</v>
      </c>
      <c r="AE2827" s="154" t="s">
        <v>4364</v>
      </c>
      <c r="AF2827" s="154" t="s">
        <v>4364</v>
      </c>
      <c r="AG2827" s="86">
        <v>6.4039911117000001E-4</v>
      </c>
    </row>
    <row r="2828" spans="1:33" x14ac:dyDescent="0.35">
      <c r="A2828" s="84">
        <v>62563</v>
      </c>
      <c r="B2828" s="126">
        <v>46112</v>
      </c>
      <c r="C2828" s="84">
        <v>16822</v>
      </c>
      <c r="D2828" s="83" t="s">
        <v>3058</v>
      </c>
      <c r="E2828" s="85">
        <v>467648594</v>
      </c>
      <c r="F2828" s="85">
        <v>325894352</v>
      </c>
      <c r="G2828" s="85">
        <v>6728806</v>
      </c>
      <c r="H2828" s="85">
        <v>0</v>
      </c>
      <c r="I2828" s="85">
        <v>0</v>
      </c>
      <c r="J2828" s="85">
        <v>14329999</v>
      </c>
      <c r="K2828" s="85">
        <v>77796591</v>
      </c>
      <c r="L2828" s="85">
        <v>0</v>
      </c>
      <c r="M2828" s="85">
        <v>91772999</v>
      </c>
      <c r="N2828" s="85">
        <v>63908849</v>
      </c>
      <c r="O2828" s="153">
        <v>5473019</v>
      </c>
      <c r="P2828" s="153">
        <v>42578759</v>
      </c>
      <c r="Q2828" s="153">
        <v>19638357</v>
      </c>
      <c r="R2828" s="153">
        <v>2967197</v>
      </c>
      <c r="S2828" s="153">
        <v>699776</v>
      </c>
      <c r="T2828" s="86">
        <v>1.739909809163E-2</v>
      </c>
      <c r="U2828" s="154" t="s">
        <v>4364</v>
      </c>
      <c r="V2828" s="154" t="s">
        <v>4364</v>
      </c>
      <c r="W2828" s="86">
        <v>2.4140125609230002E-2</v>
      </c>
      <c r="X2828" s="86">
        <v>2.4277695636E-4</v>
      </c>
      <c r="Y2828" s="86">
        <v>7.4406084236900002E-3</v>
      </c>
      <c r="Z2828" s="154" t="s">
        <v>4364</v>
      </c>
      <c r="AA2828" s="86">
        <v>7.8858623847699993E-3</v>
      </c>
      <c r="AB2828" s="86">
        <v>0</v>
      </c>
      <c r="AC2828" s="86">
        <v>0</v>
      </c>
      <c r="AD2828" s="86">
        <v>0</v>
      </c>
      <c r="AE2828" s="86">
        <v>5.0999834829999996E-4</v>
      </c>
      <c r="AF2828" s="86">
        <v>6.8738580302100004E-3</v>
      </c>
      <c r="AG2828" s="86">
        <v>5.0895356383200002E-3</v>
      </c>
    </row>
    <row r="2829" spans="1:33" x14ac:dyDescent="0.35">
      <c r="A2829" s="84">
        <v>62564</v>
      </c>
      <c r="B2829" s="126">
        <v>46112</v>
      </c>
      <c r="C2829" s="84">
        <v>16823</v>
      </c>
      <c r="D2829" s="83" t="s">
        <v>3059</v>
      </c>
      <c r="E2829" s="85">
        <v>23790658</v>
      </c>
      <c r="F2829" s="85">
        <v>10187024</v>
      </c>
      <c r="G2829" s="85">
        <v>0</v>
      </c>
      <c r="H2829" s="85">
        <v>0</v>
      </c>
      <c r="I2829" s="85">
        <v>0</v>
      </c>
      <c r="J2829" s="85">
        <v>3598887</v>
      </c>
      <c r="K2829" s="85">
        <v>4147433</v>
      </c>
      <c r="L2829" s="85">
        <v>0</v>
      </c>
      <c r="M2829" s="85">
        <v>0</v>
      </c>
      <c r="N2829" s="85">
        <v>0</v>
      </c>
      <c r="O2829" s="153">
        <v>815306</v>
      </c>
      <c r="P2829" s="153">
        <v>1242841</v>
      </c>
      <c r="Q2829" s="153">
        <v>382557</v>
      </c>
      <c r="R2829" s="153">
        <v>0</v>
      </c>
      <c r="S2829" s="153">
        <v>0</v>
      </c>
      <c r="T2829" s="86" t="s">
        <v>4364</v>
      </c>
      <c r="U2829" s="154" t="s">
        <v>4364</v>
      </c>
      <c r="V2829" s="154" t="s">
        <v>4364</v>
      </c>
      <c r="W2829" s="86">
        <v>3.0230627114580001E-2</v>
      </c>
      <c r="X2829" s="86">
        <v>9.7098540881000001E-4</v>
      </c>
      <c r="Y2829" s="86">
        <v>9.7348326994500002E-3</v>
      </c>
      <c r="Z2829" s="154" t="s">
        <v>4364</v>
      </c>
      <c r="AA2829" s="86">
        <v>0</v>
      </c>
      <c r="AB2829" s="86">
        <v>0</v>
      </c>
      <c r="AC2829" s="86" t="s">
        <v>4364</v>
      </c>
      <c r="AD2829" s="86" t="s">
        <v>4364</v>
      </c>
      <c r="AE2829" s="154" t="s">
        <v>4364</v>
      </c>
      <c r="AF2829" s="154" t="s">
        <v>4364</v>
      </c>
      <c r="AG2829" s="86">
        <v>6.5697938569899998E-3</v>
      </c>
    </row>
    <row r="2830" spans="1:33" x14ac:dyDescent="0.35">
      <c r="A2830" s="84">
        <v>62571</v>
      </c>
      <c r="B2830" s="126">
        <v>46112</v>
      </c>
      <c r="C2830" s="84">
        <v>16830</v>
      </c>
      <c r="D2830" s="83" t="s">
        <v>1835</v>
      </c>
      <c r="E2830" s="85">
        <v>87687672</v>
      </c>
      <c r="F2830" s="85">
        <v>70139430</v>
      </c>
      <c r="G2830" s="85">
        <v>1629243</v>
      </c>
      <c r="H2830" s="85">
        <v>0</v>
      </c>
      <c r="I2830" s="85">
        <v>0</v>
      </c>
      <c r="J2830" s="85">
        <v>10343945</v>
      </c>
      <c r="K2830" s="85">
        <v>26704761</v>
      </c>
      <c r="L2830" s="85">
        <v>0</v>
      </c>
      <c r="M2830" s="85">
        <v>0</v>
      </c>
      <c r="N2830" s="85">
        <v>0</v>
      </c>
      <c r="O2830" s="153">
        <v>5437097</v>
      </c>
      <c r="P2830" s="153">
        <v>1257264</v>
      </c>
      <c r="Q2830" s="153">
        <v>24767120</v>
      </c>
      <c r="R2830" s="153">
        <v>0</v>
      </c>
      <c r="S2830" s="153">
        <v>0</v>
      </c>
      <c r="T2830" s="86">
        <v>3.3315423471409998E-2</v>
      </c>
      <c r="U2830" s="154" t="s">
        <v>4364</v>
      </c>
      <c r="V2830" s="86" t="s">
        <v>4364</v>
      </c>
      <c r="W2830" s="86">
        <v>2.1702443138630002E-2</v>
      </c>
      <c r="X2830" s="86">
        <v>-2.3397332299999999E-5</v>
      </c>
      <c r="Y2830" s="86">
        <v>4.5489707161700003E-3</v>
      </c>
      <c r="Z2830" s="154" t="s">
        <v>4364</v>
      </c>
      <c r="AA2830" s="86">
        <v>1.2294498579829999E-2</v>
      </c>
      <c r="AB2830" s="86">
        <v>0</v>
      </c>
      <c r="AC2830" s="86" t="s">
        <v>4364</v>
      </c>
      <c r="AD2830" s="154" t="s">
        <v>4364</v>
      </c>
      <c r="AE2830" s="154" t="s">
        <v>4364</v>
      </c>
      <c r="AF2830" s="154" t="s">
        <v>4364</v>
      </c>
      <c r="AG2830" s="86">
        <v>4.5300918844100001E-3</v>
      </c>
    </row>
    <row r="2831" spans="1:33" x14ac:dyDescent="0.35">
      <c r="A2831" s="84">
        <v>62573</v>
      </c>
      <c r="B2831" s="126">
        <v>46112</v>
      </c>
      <c r="C2831" s="84">
        <v>16832</v>
      </c>
      <c r="D2831" s="83" t="s">
        <v>766</v>
      </c>
      <c r="E2831" s="85">
        <v>653476685</v>
      </c>
      <c r="F2831" s="85">
        <v>395043353</v>
      </c>
      <c r="G2831" s="85">
        <v>18008861</v>
      </c>
      <c r="H2831" s="85">
        <v>0</v>
      </c>
      <c r="I2831" s="85">
        <v>0</v>
      </c>
      <c r="J2831" s="85">
        <v>109006608</v>
      </c>
      <c r="K2831" s="85">
        <v>95769526</v>
      </c>
      <c r="L2831" s="85">
        <v>0</v>
      </c>
      <c r="M2831" s="85">
        <v>15456853</v>
      </c>
      <c r="N2831" s="85">
        <v>7125503</v>
      </c>
      <c r="O2831" s="153">
        <v>27667573</v>
      </c>
      <c r="P2831" s="153">
        <v>8885859</v>
      </c>
      <c r="Q2831" s="153">
        <v>82060324</v>
      </c>
      <c r="R2831" s="153">
        <v>27068625</v>
      </c>
      <c r="S2831" s="153">
        <v>3993624</v>
      </c>
      <c r="T2831" s="86">
        <v>3.2906782341780003E-2</v>
      </c>
      <c r="U2831" s="154" t="s">
        <v>4364</v>
      </c>
      <c r="V2831" s="154" t="s">
        <v>4364</v>
      </c>
      <c r="W2831" s="86">
        <v>4.3390521019160001E-2</v>
      </c>
      <c r="X2831" s="86">
        <v>8.3929744534200004E-3</v>
      </c>
      <c r="Y2831" s="86">
        <v>1.8909388564040001E-2</v>
      </c>
      <c r="Z2831" s="154" t="s">
        <v>4364</v>
      </c>
      <c r="AA2831" s="86">
        <v>1.726431535573E-2</v>
      </c>
      <c r="AB2831" s="86">
        <v>1.1786259965E-4</v>
      </c>
      <c r="AC2831" s="86">
        <v>-9.2660368649999999E-4</v>
      </c>
      <c r="AD2831" s="86">
        <v>3.40735752862E-3</v>
      </c>
      <c r="AE2831" s="86">
        <v>0</v>
      </c>
      <c r="AF2831" s="86">
        <v>1.6617113099400001E-3</v>
      </c>
      <c r="AG2831" s="86">
        <v>1.309350714012E-2</v>
      </c>
    </row>
    <row r="2832" spans="1:33" x14ac:dyDescent="0.35">
      <c r="A2832" s="84">
        <v>62588</v>
      </c>
      <c r="B2832" s="126">
        <v>46112</v>
      </c>
      <c r="C2832" s="84">
        <v>16847</v>
      </c>
      <c r="D2832" s="83" t="s">
        <v>3060</v>
      </c>
      <c r="E2832" s="85">
        <v>41323637</v>
      </c>
      <c r="F2832" s="85">
        <v>18449475</v>
      </c>
      <c r="G2832" s="85">
        <v>565811</v>
      </c>
      <c r="H2832" s="85">
        <v>0</v>
      </c>
      <c r="I2832" s="85">
        <v>0</v>
      </c>
      <c r="J2832" s="85">
        <v>2683178</v>
      </c>
      <c r="K2832" s="85">
        <v>6597377</v>
      </c>
      <c r="L2832" s="85">
        <v>0</v>
      </c>
      <c r="M2832" s="85">
        <v>0</v>
      </c>
      <c r="N2832" s="85">
        <v>0</v>
      </c>
      <c r="O2832" s="153">
        <v>1311683</v>
      </c>
      <c r="P2832" s="153">
        <v>1192067</v>
      </c>
      <c r="Q2832" s="153">
        <v>4449428</v>
      </c>
      <c r="R2832" s="153">
        <v>1649931</v>
      </c>
      <c r="S2832" s="153">
        <v>0</v>
      </c>
      <c r="T2832" s="154">
        <v>2.149541395379E-2</v>
      </c>
      <c r="U2832" s="154" t="s">
        <v>4364</v>
      </c>
      <c r="V2832" s="154" t="s">
        <v>4364</v>
      </c>
      <c r="W2832" s="86">
        <v>2.3766713159329999E-2</v>
      </c>
      <c r="X2832" s="86">
        <v>0</v>
      </c>
      <c r="Y2832" s="86">
        <v>4.3373854895200001E-3</v>
      </c>
      <c r="Z2832" s="154" t="s">
        <v>4364</v>
      </c>
      <c r="AA2832" s="86">
        <v>3.4199116269200002E-3</v>
      </c>
      <c r="AB2832" s="86">
        <v>8.3888329132000004E-4</v>
      </c>
      <c r="AC2832" s="86">
        <v>0</v>
      </c>
      <c r="AD2832" s="154" t="s">
        <v>4364</v>
      </c>
      <c r="AE2832" s="86" t="s">
        <v>4364</v>
      </c>
      <c r="AF2832" s="86" t="s">
        <v>4364</v>
      </c>
      <c r="AG2832" s="86">
        <v>4.2139645170800001E-3</v>
      </c>
    </row>
    <row r="2833" spans="1:33" x14ac:dyDescent="0.35">
      <c r="A2833" s="84">
        <v>62589</v>
      </c>
      <c r="B2833" s="126">
        <v>46112</v>
      </c>
      <c r="C2833" s="84">
        <v>16848</v>
      </c>
      <c r="D2833" s="83" t="s">
        <v>3061</v>
      </c>
      <c r="E2833" s="85">
        <v>74846280</v>
      </c>
      <c r="F2833" s="85">
        <v>43377195</v>
      </c>
      <c r="G2833" s="85">
        <v>1198819</v>
      </c>
      <c r="H2833" s="85">
        <v>0</v>
      </c>
      <c r="I2833" s="85">
        <v>0</v>
      </c>
      <c r="J2833" s="85">
        <v>6722247</v>
      </c>
      <c r="K2833" s="85">
        <v>22337694</v>
      </c>
      <c r="L2833" s="85">
        <v>0</v>
      </c>
      <c r="M2833" s="85">
        <v>0</v>
      </c>
      <c r="N2833" s="85">
        <v>112296</v>
      </c>
      <c r="O2833" s="153">
        <v>312911</v>
      </c>
      <c r="P2833" s="153">
        <v>2916621</v>
      </c>
      <c r="Q2833" s="153">
        <v>7207043</v>
      </c>
      <c r="R2833" s="153">
        <v>2569564</v>
      </c>
      <c r="S2833" s="153">
        <v>0</v>
      </c>
      <c r="T2833" s="86">
        <v>1.768731287434E-2</v>
      </c>
      <c r="U2833" s="154" t="s">
        <v>4364</v>
      </c>
      <c r="V2833" s="154" t="s">
        <v>4364</v>
      </c>
      <c r="W2833" s="86">
        <v>3.3719486905199998E-2</v>
      </c>
      <c r="X2833" s="86">
        <v>4.1039306073700002E-3</v>
      </c>
      <c r="Y2833" s="86">
        <v>7.6241025192700001E-3</v>
      </c>
      <c r="Z2833" s="154" t="s">
        <v>4364</v>
      </c>
      <c r="AA2833" s="86">
        <v>1.7128446131700001E-3</v>
      </c>
      <c r="AB2833" s="86">
        <v>0</v>
      </c>
      <c r="AC2833" s="86">
        <v>0</v>
      </c>
      <c r="AD2833" s="154" t="s">
        <v>4364</v>
      </c>
      <c r="AE2833" s="86" t="s">
        <v>4364</v>
      </c>
      <c r="AF2833" s="154">
        <v>0</v>
      </c>
      <c r="AG2833" s="86">
        <v>5.6561418402899999E-3</v>
      </c>
    </row>
    <row r="2834" spans="1:33" x14ac:dyDescent="0.35">
      <c r="A2834" s="84">
        <v>62593</v>
      </c>
      <c r="B2834" s="126">
        <v>46112</v>
      </c>
      <c r="C2834" s="84">
        <v>16852</v>
      </c>
      <c r="D2834" s="83" t="s">
        <v>3062</v>
      </c>
      <c r="E2834" s="85">
        <v>18043747</v>
      </c>
      <c r="F2834" s="85">
        <v>13251172</v>
      </c>
      <c r="G2834" s="85">
        <v>1053449</v>
      </c>
      <c r="H2834" s="85">
        <v>0</v>
      </c>
      <c r="I2834" s="85">
        <v>0</v>
      </c>
      <c r="J2834" s="85">
        <v>2714622</v>
      </c>
      <c r="K2834" s="85">
        <v>3971726</v>
      </c>
      <c r="L2834" s="85">
        <v>0</v>
      </c>
      <c r="M2834" s="85">
        <v>0</v>
      </c>
      <c r="N2834" s="85">
        <v>0</v>
      </c>
      <c r="O2834" s="153">
        <v>154573</v>
      </c>
      <c r="P2834" s="153">
        <v>1936294</v>
      </c>
      <c r="Q2834" s="153">
        <v>0</v>
      </c>
      <c r="R2834" s="153">
        <v>3420508</v>
      </c>
      <c r="S2834" s="153">
        <v>0</v>
      </c>
      <c r="T2834" s="86">
        <v>-5.963382949E-4</v>
      </c>
      <c r="U2834" s="154" t="s">
        <v>4364</v>
      </c>
      <c r="V2834" s="154" t="s">
        <v>4364</v>
      </c>
      <c r="W2834" s="86">
        <v>0</v>
      </c>
      <c r="X2834" s="86">
        <v>0</v>
      </c>
      <c r="Y2834" s="86">
        <v>0</v>
      </c>
      <c r="Z2834" s="154" t="s">
        <v>4364</v>
      </c>
      <c r="AA2834" s="86">
        <v>0</v>
      </c>
      <c r="AB2834" s="86">
        <v>0</v>
      </c>
      <c r="AC2834" s="86">
        <v>0</v>
      </c>
      <c r="AD2834" s="154" t="s">
        <v>4364</v>
      </c>
      <c r="AE2834" s="86" t="s">
        <v>4364</v>
      </c>
      <c r="AF2834" s="86" t="s">
        <v>4364</v>
      </c>
      <c r="AG2834" s="86">
        <v>-5.2595803900000001E-5</v>
      </c>
    </row>
    <row r="2835" spans="1:33" x14ac:dyDescent="0.35">
      <c r="A2835" s="84">
        <v>62598</v>
      </c>
      <c r="B2835" s="126">
        <v>46112</v>
      </c>
      <c r="C2835" s="84">
        <v>16857</v>
      </c>
      <c r="D2835" s="83" t="s">
        <v>3063</v>
      </c>
      <c r="E2835" s="85">
        <v>99973453</v>
      </c>
      <c r="F2835" s="85">
        <v>46489111</v>
      </c>
      <c r="G2835" s="85">
        <v>576962</v>
      </c>
      <c r="H2835" s="85">
        <v>0</v>
      </c>
      <c r="I2835" s="85">
        <v>0</v>
      </c>
      <c r="J2835" s="85">
        <v>8590294</v>
      </c>
      <c r="K2835" s="85">
        <v>26080549</v>
      </c>
      <c r="L2835" s="85">
        <v>0</v>
      </c>
      <c r="M2835" s="85">
        <v>3168892</v>
      </c>
      <c r="N2835" s="85">
        <v>0</v>
      </c>
      <c r="O2835" s="153">
        <v>1213293</v>
      </c>
      <c r="P2835" s="153">
        <v>1141157</v>
      </c>
      <c r="Q2835" s="153">
        <v>3207855</v>
      </c>
      <c r="R2835" s="153">
        <v>2510109</v>
      </c>
      <c r="S2835" s="153">
        <v>0</v>
      </c>
      <c r="T2835" s="86">
        <v>1.780194703353E-2</v>
      </c>
      <c r="U2835" s="154" t="s">
        <v>4364</v>
      </c>
      <c r="V2835" s="86" t="s">
        <v>4364</v>
      </c>
      <c r="W2835" s="86">
        <v>1.5332944929429999E-2</v>
      </c>
      <c r="X2835" s="86">
        <v>9.8507468384999991E-4</v>
      </c>
      <c r="Y2835" s="86">
        <v>3.0373426029299999E-3</v>
      </c>
      <c r="Z2835" s="154" t="s">
        <v>4364</v>
      </c>
      <c r="AA2835" s="86">
        <v>0</v>
      </c>
      <c r="AB2835" s="86">
        <v>0</v>
      </c>
      <c r="AC2835" s="86">
        <v>0</v>
      </c>
      <c r="AD2835" s="154" t="s">
        <v>4364</v>
      </c>
      <c r="AE2835" s="86">
        <v>0</v>
      </c>
      <c r="AF2835" s="86">
        <v>0</v>
      </c>
      <c r="AG2835" s="86">
        <v>2.5280519981599999E-3</v>
      </c>
    </row>
    <row r="2836" spans="1:33" x14ac:dyDescent="0.35">
      <c r="A2836" s="84">
        <v>62599</v>
      </c>
      <c r="B2836" s="126">
        <v>46112</v>
      </c>
      <c r="C2836" s="84">
        <v>16858</v>
      </c>
      <c r="D2836" s="83" t="s">
        <v>3064</v>
      </c>
      <c r="E2836" s="85">
        <v>19364454</v>
      </c>
      <c r="F2836" s="85">
        <v>9571803</v>
      </c>
      <c r="G2836" s="85">
        <v>0</v>
      </c>
      <c r="H2836" s="85">
        <v>0</v>
      </c>
      <c r="I2836" s="85">
        <v>0</v>
      </c>
      <c r="J2836" s="85">
        <v>1070177</v>
      </c>
      <c r="K2836" s="85">
        <v>4929836</v>
      </c>
      <c r="L2836" s="85">
        <v>0</v>
      </c>
      <c r="M2836" s="85">
        <v>0</v>
      </c>
      <c r="N2836" s="85">
        <v>0</v>
      </c>
      <c r="O2836" s="153">
        <v>1887202</v>
      </c>
      <c r="P2836" s="153">
        <v>98905</v>
      </c>
      <c r="Q2836" s="153">
        <v>1585683</v>
      </c>
      <c r="R2836" s="153">
        <v>0</v>
      </c>
      <c r="S2836" s="153">
        <v>0</v>
      </c>
      <c r="T2836" s="86" t="s">
        <v>4364</v>
      </c>
      <c r="U2836" s="154" t="s">
        <v>4364</v>
      </c>
      <c r="V2836" s="154" t="s">
        <v>4364</v>
      </c>
      <c r="W2836" s="86">
        <v>2.9799437708350002E-2</v>
      </c>
      <c r="X2836" s="86">
        <v>0</v>
      </c>
      <c r="Y2836" s="86">
        <v>4.2791614390899997E-3</v>
      </c>
      <c r="Z2836" s="154" t="s">
        <v>4364</v>
      </c>
      <c r="AA2836" s="86">
        <v>0</v>
      </c>
      <c r="AB2836" s="86">
        <v>0</v>
      </c>
      <c r="AC2836" s="86" t="s">
        <v>4364</v>
      </c>
      <c r="AD2836" s="154" t="s">
        <v>4364</v>
      </c>
      <c r="AE2836" s="154" t="s">
        <v>4364</v>
      </c>
      <c r="AF2836" s="154" t="s">
        <v>4364</v>
      </c>
      <c r="AG2836" s="86">
        <v>7.9517572215400002E-3</v>
      </c>
    </row>
    <row r="2837" spans="1:33" x14ac:dyDescent="0.35">
      <c r="A2837" s="84">
        <v>62611</v>
      </c>
      <c r="B2837" s="126">
        <v>46112</v>
      </c>
      <c r="C2837" s="84">
        <v>16870</v>
      </c>
      <c r="D2837" s="83" t="s">
        <v>3065</v>
      </c>
      <c r="E2837" s="85">
        <v>11157928</v>
      </c>
      <c r="F2837" s="85">
        <v>7379003</v>
      </c>
      <c r="G2837" s="85">
        <v>69523</v>
      </c>
      <c r="H2837" s="85">
        <v>0</v>
      </c>
      <c r="I2837" s="85">
        <v>0</v>
      </c>
      <c r="J2837" s="85">
        <v>1026006</v>
      </c>
      <c r="K2837" s="85">
        <v>4412523</v>
      </c>
      <c r="L2837" s="85">
        <v>0</v>
      </c>
      <c r="M2837" s="85">
        <v>0</v>
      </c>
      <c r="N2837" s="85">
        <v>0</v>
      </c>
      <c r="O2837" s="153">
        <v>483568</v>
      </c>
      <c r="P2837" s="153">
        <v>1387384</v>
      </c>
      <c r="Q2837" s="153">
        <v>0</v>
      </c>
      <c r="R2837" s="153">
        <v>0</v>
      </c>
      <c r="S2837" s="153">
        <v>0</v>
      </c>
      <c r="T2837" s="86">
        <v>2.600498284079E-2</v>
      </c>
      <c r="U2837" s="154" t="s">
        <v>4364</v>
      </c>
      <c r="V2837" s="154" t="s">
        <v>4364</v>
      </c>
      <c r="W2837" s="86">
        <v>1.505278956634E-2</v>
      </c>
      <c r="X2837" s="86">
        <v>0</v>
      </c>
      <c r="Y2837" s="86">
        <v>4.7684588354E-4</v>
      </c>
      <c r="Z2837" s="154" t="s">
        <v>4364</v>
      </c>
      <c r="AA2837" s="86">
        <v>0</v>
      </c>
      <c r="AB2837" s="86" t="s">
        <v>4364</v>
      </c>
      <c r="AC2837" s="86" t="s">
        <v>4364</v>
      </c>
      <c r="AD2837" s="154" t="s">
        <v>4364</v>
      </c>
      <c r="AE2837" s="154" t="s">
        <v>4364</v>
      </c>
      <c r="AF2837" s="86" t="s">
        <v>4364</v>
      </c>
      <c r="AG2837" s="86">
        <v>1.5029581782000001E-3</v>
      </c>
    </row>
    <row r="2838" spans="1:33" x14ac:dyDescent="0.35">
      <c r="A2838" s="84">
        <v>62620</v>
      </c>
      <c r="B2838" s="126">
        <v>46112</v>
      </c>
      <c r="C2838" s="84">
        <v>16878</v>
      </c>
      <c r="D2838" s="83" t="s">
        <v>3066</v>
      </c>
      <c r="E2838" s="85">
        <v>16069980</v>
      </c>
      <c r="F2838" s="85">
        <v>4604354</v>
      </c>
      <c r="G2838" s="85">
        <v>0</v>
      </c>
      <c r="H2838" s="85">
        <v>0</v>
      </c>
      <c r="I2838" s="85">
        <v>0</v>
      </c>
      <c r="J2838" s="85">
        <v>1590244</v>
      </c>
      <c r="K2838" s="85">
        <v>2593464</v>
      </c>
      <c r="L2838" s="85">
        <v>0</v>
      </c>
      <c r="M2838" s="85">
        <v>0</v>
      </c>
      <c r="N2838" s="85">
        <v>0</v>
      </c>
      <c r="O2838" s="153">
        <v>279142</v>
      </c>
      <c r="P2838" s="153">
        <v>141504</v>
      </c>
      <c r="Q2838" s="153">
        <v>0</v>
      </c>
      <c r="R2838" s="153">
        <v>0</v>
      </c>
      <c r="S2838" s="153">
        <v>0</v>
      </c>
      <c r="T2838" s="86" t="s">
        <v>4364</v>
      </c>
      <c r="U2838" s="154" t="s">
        <v>4364</v>
      </c>
      <c r="V2838" s="86" t="s">
        <v>4364</v>
      </c>
      <c r="W2838" s="86">
        <v>1.145514101105E-2</v>
      </c>
      <c r="X2838" s="86">
        <v>-4.3696580000000003E-5</v>
      </c>
      <c r="Y2838" s="86">
        <v>6.0767276418800002E-3</v>
      </c>
      <c r="Z2838" s="86" t="s">
        <v>4364</v>
      </c>
      <c r="AA2838" s="86">
        <v>0</v>
      </c>
      <c r="AB2838" s="86" t="s">
        <v>4364</v>
      </c>
      <c r="AC2838" s="86" t="s">
        <v>4364</v>
      </c>
      <c r="AD2838" s="86" t="s">
        <v>4364</v>
      </c>
      <c r="AE2838" s="86" t="s">
        <v>4364</v>
      </c>
      <c r="AF2838" s="86" t="s">
        <v>4364</v>
      </c>
      <c r="AG2838" s="86">
        <v>4.0175821278799996E-3</v>
      </c>
    </row>
    <row r="2839" spans="1:33" x14ac:dyDescent="0.35">
      <c r="A2839" s="84">
        <v>62624</v>
      </c>
      <c r="B2839" s="126">
        <v>46112</v>
      </c>
      <c r="C2839" s="84">
        <v>16882</v>
      </c>
      <c r="D2839" s="83" t="s">
        <v>3067</v>
      </c>
      <c r="E2839" s="85">
        <v>5956525</v>
      </c>
      <c r="F2839" s="85">
        <v>3655059</v>
      </c>
      <c r="G2839" s="85">
        <v>0</v>
      </c>
      <c r="H2839" s="85">
        <v>0</v>
      </c>
      <c r="I2839" s="85">
        <v>0</v>
      </c>
      <c r="J2839" s="85">
        <v>704707</v>
      </c>
      <c r="K2839" s="85">
        <v>1540873</v>
      </c>
      <c r="L2839" s="85">
        <v>0</v>
      </c>
      <c r="M2839" s="85">
        <v>0</v>
      </c>
      <c r="N2839" s="85">
        <v>62575</v>
      </c>
      <c r="O2839" s="153">
        <v>102213</v>
      </c>
      <c r="P2839" s="153">
        <v>106407</v>
      </c>
      <c r="Q2839" s="153">
        <v>0</v>
      </c>
      <c r="R2839" s="153">
        <v>1138284</v>
      </c>
      <c r="S2839" s="153">
        <v>0</v>
      </c>
      <c r="T2839" s="86" t="s">
        <v>4364</v>
      </c>
      <c r="U2839" s="154" t="s">
        <v>4364</v>
      </c>
      <c r="V2839" s="154" t="s">
        <v>4364</v>
      </c>
      <c r="W2839" s="86">
        <v>3.2488167415100001E-2</v>
      </c>
      <c r="X2839" s="86">
        <v>0</v>
      </c>
      <c r="Y2839" s="86">
        <v>0</v>
      </c>
      <c r="Z2839" s="154" t="s">
        <v>4364</v>
      </c>
      <c r="AA2839" s="86">
        <v>0</v>
      </c>
      <c r="AB2839" s="86" t="s">
        <v>4364</v>
      </c>
      <c r="AC2839" s="86">
        <v>0</v>
      </c>
      <c r="AD2839" s="154" t="s">
        <v>4364</v>
      </c>
      <c r="AE2839" s="154" t="s">
        <v>4364</v>
      </c>
      <c r="AF2839" s="154">
        <v>0</v>
      </c>
      <c r="AG2839" s="86">
        <v>1.26793153415E-3</v>
      </c>
    </row>
    <row r="2840" spans="1:33" x14ac:dyDescent="0.35">
      <c r="A2840" s="84">
        <v>62628</v>
      </c>
      <c r="B2840" s="126">
        <v>46112</v>
      </c>
      <c r="C2840" s="84">
        <v>16886</v>
      </c>
      <c r="D2840" s="83" t="s">
        <v>3068</v>
      </c>
      <c r="E2840" s="85">
        <v>129317809</v>
      </c>
      <c r="F2840" s="85">
        <v>77120521</v>
      </c>
      <c r="G2840" s="85">
        <v>1515199</v>
      </c>
      <c r="H2840" s="85">
        <v>0</v>
      </c>
      <c r="I2840" s="85">
        <v>0</v>
      </c>
      <c r="J2840" s="85">
        <v>3292551</v>
      </c>
      <c r="K2840" s="85">
        <v>32328061</v>
      </c>
      <c r="L2840" s="85">
        <v>0</v>
      </c>
      <c r="M2840" s="85">
        <v>0</v>
      </c>
      <c r="N2840" s="85">
        <v>0</v>
      </c>
      <c r="O2840" s="153">
        <v>3611721</v>
      </c>
      <c r="P2840" s="153">
        <v>2944480</v>
      </c>
      <c r="Q2840" s="153">
        <v>24442966</v>
      </c>
      <c r="R2840" s="153">
        <v>8985543</v>
      </c>
      <c r="S2840" s="153">
        <v>0</v>
      </c>
      <c r="T2840" s="86">
        <v>3.1702987116379998E-2</v>
      </c>
      <c r="U2840" s="154" t="s">
        <v>4364</v>
      </c>
      <c r="V2840" s="154" t="s">
        <v>4364</v>
      </c>
      <c r="W2840" s="86">
        <v>3.4810259196680002E-2</v>
      </c>
      <c r="X2840" s="86">
        <v>0</v>
      </c>
      <c r="Y2840" s="86">
        <v>7.2307715228899999E-3</v>
      </c>
      <c r="Z2840" s="154" t="s">
        <v>4364</v>
      </c>
      <c r="AA2840" s="86">
        <v>0</v>
      </c>
      <c r="AB2840" s="86">
        <v>6.7327529029999997E-5</v>
      </c>
      <c r="AC2840" s="86">
        <v>0</v>
      </c>
      <c r="AD2840" s="86" t="s">
        <v>4364</v>
      </c>
      <c r="AE2840" s="86" t="s">
        <v>4364</v>
      </c>
      <c r="AF2840" s="86" t="s">
        <v>4364</v>
      </c>
      <c r="AG2840" s="86">
        <v>5.4435122821999997E-3</v>
      </c>
    </row>
    <row r="2841" spans="1:33" x14ac:dyDescent="0.35">
      <c r="A2841" s="84">
        <v>62637</v>
      </c>
      <c r="B2841" s="126">
        <v>46112</v>
      </c>
      <c r="C2841" s="84">
        <v>16895</v>
      </c>
      <c r="D2841" s="83" t="s">
        <v>3069</v>
      </c>
      <c r="E2841" s="85">
        <v>27564596</v>
      </c>
      <c r="F2841" s="85">
        <v>10567166</v>
      </c>
      <c r="G2841" s="85">
        <v>0</v>
      </c>
      <c r="H2841" s="85">
        <v>0</v>
      </c>
      <c r="I2841" s="85">
        <v>0</v>
      </c>
      <c r="J2841" s="85">
        <v>2568516</v>
      </c>
      <c r="K2841" s="85">
        <v>1054858</v>
      </c>
      <c r="L2841" s="85">
        <v>0</v>
      </c>
      <c r="M2841" s="85">
        <v>143830</v>
      </c>
      <c r="N2841" s="85">
        <v>0</v>
      </c>
      <c r="O2841" s="153">
        <v>1005174</v>
      </c>
      <c r="P2841" s="153">
        <v>613217</v>
      </c>
      <c r="Q2841" s="153">
        <v>4869810</v>
      </c>
      <c r="R2841" s="153">
        <v>311761</v>
      </c>
      <c r="S2841" s="153">
        <v>0</v>
      </c>
      <c r="T2841" s="86" t="s">
        <v>4364</v>
      </c>
      <c r="U2841" s="154" t="s">
        <v>4364</v>
      </c>
      <c r="V2841" s="154" t="s">
        <v>4364</v>
      </c>
      <c r="W2841" s="86">
        <v>5.7291856622199997E-3</v>
      </c>
      <c r="X2841" s="86">
        <v>7.9354399331299993E-3</v>
      </c>
      <c r="Y2841" s="86">
        <v>1.9438042254660001E-2</v>
      </c>
      <c r="Z2841" s="154" t="s">
        <v>4364</v>
      </c>
      <c r="AA2841" s="86">
        <v>0</v>
      </c>
      <c r="AB2841" s="154">
        <v>5.8224900712299998E-3</v>
      </c>
      <c r="AC2841" s="86">
        <v>0</v>
      </c>
      <c r="AD2841" s="86" t="s">
        <v>4364</v>
      </c>
      <c r="AE2841" s="154">
        <v>0</v>
      </c>
      <c r="AF2841" s="154">
        <v>0</v>
      </c>
      <c r="AG2841" s="86">
        <v>7.3263342809200003E-3</v>
      </c>
    </row>
    <row r="2842" spans="1:33" x14ac:dyDescent="0.35">
      <c r="A2842" s="84">
        <v>62638</v>
      </c>
      <c r="B2842" s="126">
        <v>46112</v>
      </c>
      <c r="C2842" s="84">
        <v>16896</v>
      </c>
      <c r="D2842" s="83" t="s">
        <v>3058</v>
      </c>
      <c r="E2842" s="85">
        <v>158970104</v>
      </c>
      <c r="F2842" s="85">
        <v>114066859</v>
      </c>
      <c r="G2842" s="85">
        <v>0</v>
      </c>
      <c r="H2842" s="85">
        <v>0</v>
      </c>
      <c r="I2842" s="85">
        <v>0</v>
      </c>
      <c r="J2842" s="85">
        <v>7765187</v>
      </c>
      <c r="K2842" s="85">
        <v>70451867</v>
      </c>
      <c r="L2842" s="85">
        <v>0</v>
      </c>
      <c r="M2842" s="85">
        <v>4162454</v>
      </c>
      <c r="N2842" s="85">
        <v>0</v>
      </c>
      <c r="O2842" s="153">
        <v>6911229</v>
      </c>
      <c r="P2842" s="153">
        <v>6594390</v>
      </c>
      <c r="Q2842" s="153">
        <v>12559587</v>
      </c>
      <c r="R2842" s="153">
        <v>5622145</v>
      </c>
      <c r="S2842" s="153">
        <v>0</v>
      </c>
      <c r="T2842" s="86" t="s">
        <v>4364</v>
      </c>
      <c r="U2842" s="154" t="s">
        <v>4364</v>
      </c>
      <c r="V2842" s="154" t="s">
        <v>4364</v>
      </c>
      <c r="W2842" s="86">
        <v>3.112503181114E-2</v>
      </c>
      <c r="X2842" s="86">
        <v>1.86947190636E-3</v>
      </c>
      <c r="Y2842" s="86">
        <v>1.134278243201E-2</v>
      </c>
      <c r="Z2842" s="154" t="s">
        <v>4364</v>
      </c>
      <c r="AA2842" s="86">
        <v>1.029084190438E-2</v>
      </c>
      <c r="AB2842" s="86">
        <v>-2.7369461340000001E-4</v>
      </c>
      <c r="AC2842" s="154">
        <v>-6.075625713E-4</v>
      </c>
      <c r="AD2842" s="154" t="s">
        <v>4364</v>
      </c>
      <c r="AE2842" s="154">
        <v>0</v>
      </c>
      <c r="AF2842" s="154" t="s">
        <v>4364</v>
      </c>
      <c r="AG2842" s="86">
        <v>9.9095913881700002E-3</v>
      </c>
    </row>
    <row r="2843" spans="1:33" x14ac:dyDescent="0.35">
      <c r="A2843" s="84">
        <v>62641</v>
      </c>
      <c r="B2843" s="126">
        <v>46112</v>
      </c>
      <c r="C2843" s="84">
        <v>16899</v>
      </c>
      <c r="D2843" s="83" t="s">
        <v>3070</v>
      </c>
      <c r="E2843" s="85">
        <v>837839671</v>
      </c>
      <c r="F2843" s="85">
        <v>444261248</v>
      </c>
      <c r="G2843" s="85">
        <v>9324083</v>
      </c>
      <c r="H2843" s="85">
        <v>0</v>
      </c>
      <c r="I2843" s="85">
        <v>0</v>
      </c>
      <c r="J2843" s="85">
        <v>64845708</v>
      </c>
      <c r="K2843" s="85">
        <v>88472785</v>
      </c>
      <c r="L2843" s="85">
        <v>0</v>
      </c>
      <c r="M2843" s="85">
        <v>17403245</v>
      </c>
      <c r="N2843" s="85">
        <v>0</v>
      </c>
      <c r="O2843" s="153">
        <v>29279296</v>
      </c>
      <c r="P2843" s="153">
        <v>2333230</v>
      </c>
      <c r="Q2843" s="153">
        <v>173111172</v>
      </c>
      <c r="R2843" s="153">
        <v>59491730</v>
      </c>
      <c r="S2843" s="153">
        <v>0</v>
      </c>
      <c r="T2843" s="86">
        <v>2.2966253483090001E-2</v>
      </c>
      <c r="U2843" s="154" t="s">
        <v>4364</v>
      </c>
      <c r="V2843" s="154" t="s">
        <v>4364</v>
      </c>
      <c r="W2843" s="86">
        <v>2.7549259162599998E-3</v>
      </c>
      <c r="X2843" s="86">
        <v>1.15032447589E-3</v>
      </c>
      <c r="Y2843" s="86">
        <v>1.1622060622E-3</v>
      </c>
      <c r="Z2843" s="154" t="s">
        <v>4364</v>
      </c>
      <c r="AA2843" s="86">
        <v>4.4887824130000001E-5</v>
      </c>
      <c r="AB2843" s="86">
        <v>0</v>
      </c>
      <c r="AC2843" s="86">
        <v>-9.7762928599999998E-5</v>
      </c>
      <c r="AD2843" s="154" t="s">
        <v>4364</v>
      </c>
      <c r="AE2843" s="86">
        <v>0</v>
      </c>
      <c r="AF2843" s="154" t="s">
        <v>4364</v>
      </c>
      <c r="AG2843" s="86">
        <v>1.17936289674E-3</v>
      </c>
    </row>
    <row r="2844" spans="1:33" x14ac:dyDescent="0.35">
      <c r="A2844" s="84">
        <v>62642</v>
      </c>
      <c r="B2844" s="126">
        <v>46112</v>
      </c>
      <c r="C2844" s="84">
        <v>16900</v>
      </c>
      <c r="D2844" s="83" t="s">
        <v>3071</v>
      </c>
      <c r="E2844" s="85">
        <v>212969186</v>
      </c>
      <c r="F2844" s="85">
        <v>143296829</v>
      </c>
      <c r="G2844" s="85">
        <v>5515093</v>
      </c>
      <c r="H2844" s="85">
        <v>0</v>
      </c>
      <c r="I2844" s="85">
        <v>0</v>
      </c>
      <c r="J2844" s="85">
        <v>7210349</v>
      </c>
      <c r="K2844" s="85">
        <v>30493543</v>
      </c>
      <c r="L2844" s="85">
        <v>0</v>
      </c>
      <c r="M2844" s="85">
        <v>7451927</v>
      </c>
      <c r="N2844" s="85">
        <v>0</v>
      </c>
      <c r="O2844" s="153">
        <v>4289775</v>
      </c>
      <c r="P2844" s="153">
        <v>4086046</v>
      </c>
      <c r="Q2844" s="153">
        <v>78653306</v>
      </c>
      <c r="R2844" s="153">
        <v>5518740</v>
      </c>
      <c r="S2844" s="153">
        <v>78050</v>
      </c>
      <c r="T2844" s="86">
        <v>1.6298917460009998E-2</v>
      </c>
      <c r="U2844" s="154" t="s">
        <v>4364</v>
      </c>
      <c r="V2844" s="154" t="s">
        <v>4364</v>
      </c>
      <c r="W2844" s="86">
        <v>1.1646031406009999E-2</v>
      </c>
      <c r="X2844" s="86">
        <v>2.66980012648E-3</v>
      </c>
      <c r="Y2844" s="86">
        <v>1.140165365128E-2</v>
      </c>
      <c r="Z2844" s="154" t="s">
        <v>4364</v>
      </c>
      <c r="AA2844" s="86">
        <v>3.8310473347900002E-3</v>
      </c>
      <c r="AB2844" s="86">
        <v>-2.4341357965999999E-8</v>
      </c>
      <c r="AC2844" s="86">
        <v>-1.8509978818999999E-3</v>
      </c>
      <c r="AD2844" s="86">
        <v>0</v>
      </c>
      <c r="AE2844" s="86">
        <v>0</v>
      </c>
      <c r="AF2844" s="86" t="s">
        <v>4364</v>
      </c>
      <c r="AG2844" s="86">
        <v>4.4532518270800001E-3</v>
      </c>
    </row>
    <row r="2845" spans="1:33" x14ac:dyDescent="0.35">
      <c r="A2845" s="84">
        <v>62656</v>
      </c>
      <c r="B2845" s="126">
        <v>46112</v>
      </c>
      <c r="C2845" s="84">
        <v>16914</v>
      </c>
      <c r="D2845" s="83" t="s">
        <v>3072</v>
      </c>
      <c r="E2845" s="85">
        <v>1711603</v>
      </c>
      <c r="F2845" s="85">
        <v>247615</v>
      </c>
      <c r="G2845" s="85">
        <v>0</v>
      </c>
      <c r="H2845" s="85">
        <v>0</v>
      </c>
      <c r="I2845" s="85">
        <v>0</v>
      </c>
      <c r="J2845" s="85">
        <v>56007</v>
      </c>
      <c r="K2845" s="85">
        <v>84530</v>
      </c>
      <c r="L2845" s="85">
        <v>0</v>
      </c>
      <c r="M2845" s="85">
        <v>0</v>
      </c>
      <c r="N2845" s="85">
        <v>0</v>
      </c>
      <c r="O2845" s="153">
        <v>97300</v>
      </c>
      <c r="P2845" s="153">
        <v>9778</v>
      </c>
      <c r="Q2845" s="153">
        <v>0</v>
      </c>
      <c r="R2845" s="153">
        <v>0</v>
      </c>
      <c r="S2845" s="153">
        <v>0</v>
      </c>
      <c r="T2845" s="154" t="s">
        <v>4364</v>
      </c>
      <c r="U2845" s="154" t="s">
        <v>4364</v>
      </c>
      <c r="V2845" s="154" t="s">
        <v>4364</v>
      </c>
      <c r="W2845" s="86">
        <v>0</v>
      </c>
      <c r="X2845" s="86">
        <v>0</v>
      </c>
      <c r="Y2845" s="86">
        <v>0</v>
      </c>
      <c r="Z2845" s="154" t="s">
        <v>4364</v>
      </c>
      <c r="AA2845" s="86">
        <v>0</v>
      </c>
      <c r="AB2845" s="86" t="s">
        <v>4364</v>
      </c>
      <c r="AC2845" s="86" t="s">
        <v>4364</v>
      </c>
      <c r="AD2845" s="154" t="s">
        <v>4364</v>
      </c>
      <c r="AE2845" s="86" t="s">
        <v>4364</v>
      </c>
      <c r="AF2845" s="86" t="s">
        <v>4364</v>
      </c>
      <c r="AG2845" s="86">
        <v>0</v>
      </c>
    </row>
    <row r="2846" spans="1:33" x14ac:dyDescent="0.35">
      <c r="A2846" s="84">
        <v>62661</v>
      </c>
      <c r="B2846" s="126">
        <v>46112</v>
      </c>
      <c r="C2846" s="84">
        <v>16919</v>
      </c>
      <c r="D2846" s="83" t="s">
        <v>3073</v>
      </c>
      <c r="E2846" s="85">
        <v>213553743</v>
      </c>
      <c r="F2846" s="85">
        <v>157250941</v>
      </c>
      <c r="G2846" s="85">
        <v>755579</v>
      </c>
      <c r="H2846" s="85">
        <v>0</v>
      </c>
      <c r="I2846" s="85">
        <v>0</v>
      </c>
      <c r="J2846" s="85">
        <v>2883040</v>
      </c>
      <c r="K2846" s="85">
        <v>10694302</v>
      </c>
      <c r="L2846" s="85">
        <v>0</v>
      </c>
      <c r="M2846" s="85">
        <v>29532912</v>
      </c>
      <c r="N2846" s="85">
        <v>26607571</v>
      </c>
      <c r="O2846" s="153">
        <v>6032275</v>
      </c>
      <c r="P2846" s="153">
        <v>8301933</v>
      </c>
      <c r="Q2846" s="153">
        <v>67401008</v>
      </c>
      <c r="R2846" s="153">
        <v>5042316</v>
      </c>
      <c r="S2846" s="153">
        <v>0</v>
      </c>
      <c r="T2846" s="154">
        <v>2.409192047859E-2</v>
      </c>
      <c r="U2846" s="154" t="s">
        <v>4364</v>
      </c>
      <c r="V2846" s="154" t="s">
        <v>4364</v>
      </c>
      <c r="W2846" s="86">
        <v>1.8441311025509999E-2</v>
      </c>
      <c r="X2846" s="86">
        <v>3.0430903358999998E-4</v>
      </c>
      <c r="Y2846" s="86">
        <v>9.1423371497900002E-3</v>
      </c>
      <c r="Z2846" s="154" t="s">
        <v>4364</v>
      </c>
      <c r="AA2846" s="86">
        <v>4.28837700239E-3</v>
      </c>
      <c r="AB2846" s="86">
        <v>2.1096023758E-4</v>
      </c>
      <c r="AC2846" s="86">
        <v>4.5793800100000002E-4</v>
      </c>
      <c r="AD2846" s="154" t="s">
        <v>4364</v>
      </c>
      <c r="AE2846" s="86">
        <v>2.0085040173999999E-4</v>
      </c>
      <c r="AF2846" s="86">
        <v>4.3376197736699996E-3</v>
      </c>
      <c r="AG2846" s="86">
        <v>2.8636116516699999E-3</v>
      </c>
    </row>
    <row r="2847" spans="1:33" x14ac:dyDescent="0.35">
      <c r="A2847" s="84">
        <v>62664</v>
      </c>
      <c r="B2847" s="126">
        <v>46112</v>
      </c>
      <c r="C2847" s="84">
        <v>16922</v>
      </c>
      <c r="D2847" s="83" t="s">
        <v>3074</v>
      </c>
      <c r="E2847" s="85">
        <v>27633185</v>
      </c>
      <c r="F2847" s="85">
        <v>18994160</v>
      </c>
      <c r="G2847" s="85">
        <v>1808117</v>
      </c>
      <c r="H2847" s="85">
        <v>0</v>
      </c>
      <c r="I2847" s="85">
        <v>0</v>
      </c>
      <c r="J2847" s="85">
        <v>3488055</v>
      </c>
      <c r="K2847" s="85">
        <v>8803834</v>
      </c>
      <c r="L2847" s="85">
        <v>0</v>
      </c>
      <c r="M2847" s="85">
        <v>0</v>
      </c>
      <c r="N2847" s="85">
        <v>0</v>
      </c>
      <c r="O2847" s="153">
        <v>1866841</v>
      </c>
      <c r="P2847" s="153">
        <v>299574</v>
      </c>
      <c r="Q2847" s="153">
        <v>2727739</v>
      </c>
      <c r="R2847" s="153">
        <v>0</v>
      </c>
      <c r="S2847" s="153">
        <v>0</v>
      </c>
      <c r="T2847" s="86">
        <v>2.393857046533E-2</v>
      </c>
      <c r="U2847" s="154" t="s">
        <v>4364</v>
      </c>
      <c r="V2847" s="86" t="s">
        <v>4364</v>
      </c>
      <c r="W2847" s="86">
        <v>6.9407071226620001E-2</v>
      </c>
      <c r="X2847" s="86">
        <v>5.4655836111000002E-4</v>
      </c>
      <c r="Y2847" s="86">
        <v>1.2671375913489999E-2</v>
      </c>
      <c r="Z2847" s="154" t="s">
        <v>4364</v>
      </c>
      <c r="AA2847" s="86">
        <v>0</v>
      </c>
      <c r="AB2847" s="86">
        <v>1.45250375159E-3</v>
      </c>
      <c r="AC2847" s="86" t="s">
        <v>4364</v>
      </c>
      <c r="AD2847" s="86" t="s">
        <v>4364</v>
      </c>
      <c r="AE2847" s="86" t="s">
        <v>4364</v>
      </c>
      <c r="AF2847" s="86" t="s">
        <v>4364</v>
      </c>
      <c r="AG2847" s="86">
        <v>1.7091889709160001E-2</v>
      </c>
    </row>
    <row r="2848" spans="1:33" x14ac:dyDescent="0.35">
      <c r="A2848" s="84">
        <v>62665</v>
      </c>
      <c r="B2848" s="126">
        <v>46112</v>
      </c>
      <c r="C2848" s="84">
        <v>16923</v>
      </c>
      <c r="D2848" s="83" t="s">
        <v>3075</v>
      </c>
      <c r="E2848" s="85">
        <v>610849854</v>
      </c>
      <c r="F2848" s="85">
        <v>444185167</v>
      </c>
      <c r="G2848" s="85">
        <v>12990856</v>
      </c>
      <c r="H2848" s="85">
        <v>0</v>
      </c>
      <c r="I2848" s="85">
        <v>0</v>
      </c>
      <c r="J2848" s="85">
        <v>71931767</v>
      </c>
      <c r="K2848" s="85">
        <v>129163385</v>
      </c>
      <c r="L2848" s="85">
        <v>0</v>
      </c>
      <c r="M2848" s="85">
        <v>64294339</v>
      </c>
      <c r="N2848" s="85">
        <v>1905389</v>
      </c>
      <c r="O2848" s="153">
        <v>11461286</v>
      </c>
      <c r="P2848" s="153">
        <v>57727296</v>
      </c>
      <c r="Q2848" s="153">
        <v>61451692</v>
      </c>
      <c r="R2848" s="153">
        <v>33259157</v>
      </c>
      <c r="S2848" s="153">
        <v>0</v>
      </c>
      <c r="T2848" s="86">
        <v>3.8768428248519997E-2</v>
      </c>
      <c r="U2848" s="154" t="s">
        <v>4364</v>
      </c>
      <c r="V2848" s="154" t="s">
        <v>4364</v>
      </c>
      <c r="W2848" s="86">
        <v>2.7575465767300002E-2</v>
      </c>
      <c r="X2848" s="86">
        <v>2.5269440110599999E-3</v>
      </c>
      <c r="Y2848" s="86">
        <v>9.4678842463800008E-3</v>
      </c>
      <c r="Z2848" s="154" t="s">
        <v>4364</v>
      </c>
      <c r="AA2848" s="86">
        <v>5.8796114335700001E-3</v>
      </c>
      <c r="AB2848" s="86">
        <v>0</v>
      </c>
      <c r="AC2848" s="86">
        <v>-9.975764027000001E-4</v>
      </c>
      <c r="AD2848" s="154" t="s">
        <v>4364</v>
      </c>
      <c r="AE2848" s="154">
        <v>0</v>
      </c>
      <c r="AF2848" s="154">
        <v>4.2355731210389998E-2</v>
      </c>
      <c r="AG2848" s="86">
        <v>6.3958009950400001E-3</v>
      </c>
    </row>
    <row r="2849" spans="1:33" x14ac:dyDescent="0.35">
      <c r="A2849" s="84">
        <v>62673</v>
      </c>
      <c r="B2849" s="126">
        <v>46112</v>
      </c>
      <c r="C2849" s="84">
        <v>16931</v>
      </c>
      <c r="D2849" s="83" t="s">
        <v>3076</v>
      </c>
      <c r="E2849" s="85">
        <v>33514945</v>
      </c>
      <c r="F2849" s="85">
        <v>28245815</v>
      </c>
      <c r="G2849" s="85">
        <v>544679</v>
      </c>
      <c r="H2849" s="85">
        <v>0</v>
      </c>
      <c r="I2849" s="85">
        <v>0</v>
      </c>
      <c r="J2849" s="85">
        <v>1035234</v>
      </c>
      <c r="K2849" s="85">
        <v>3640287</v>
      </c>
      <c r="L2849" s="85">
        <v>0</v>
      </c>
      <c r="M2849" s="85">
        <v>0</v>
      </c>
      <c r="N2849" s="85">
        <v>0</v>
      </c>
      <c r="O2849" s="153">
        <v>2373442</v>
      </c>
      <c r="P2849" s="153">
        <v>1016472</v>
      </c>
      <c r="Q2849" s="153">
        <v>17356534</v>
      </c>
      <c r="R2849" s="153">
        <v>2224765</v>
      </c>
      <c r="S2849" s="153">
        <v>54402</v>
      </c>
      <c r="T2849" s="154">
        <v>1.4394031959099999E-3</v>
      </c>
      <c r="U2849" s="154" t="s">
        <v>4364</v>
      </c>
      <c r="V2849" s="154" t="s">
        <v>4364</v>
      </c>
      <c r="W2849" s="86">
        <v>2.9849644730339998E-2</v>
      </c>
      <c r="X2849" s="86">
        <v>9.4835959710999997E-4</v>
      </c>
      <c r="Y2849" s="86">
        <v>1.4071126274550001E-2</v>
      </c>
      <c r="Z2849" s="154" t="s">
        <v>4364</v>
      </c>
      <c r="AA2849" s="86">
        <v>7.5614259850099999E-3</v>
      </c>
      <c r="AB2849" s="154">
        <v>0</v>
      </c>
      <c r="AC2849" s="154">
        <v>0</v>
      </c>
      <c r="AD2849" s="154">
        <v>0</v>
      </c>
      <c r="AE2849" s="154" t="s">
        <v>4364</v>
      </c>
      <c r="AF2849" s="154" t="s">
        <v>4364</v>
      </c>
      <c r="AG2849" s="86">
        <v>4.7340258695999999E-3</v>
      </c>
    </row>
    <row r="2850" spans="1:33" x14ac:dyDescent="0.35">
      <c r="A2850" s="84">
        <v>62683</v>
      </c>
      <c r="B2850" s="126">
        <v>46112</v>
      </c>
      <c r="C2850" s="84">
        <v>16941</v>
      </c>
      <c r="D2850" s="83" t="s">
        <v>3078</v>
      </c>
      <c r="E2850" s="85">
        <v>95199964</v>
      </c>
      <c r="F2850" s="85">
        <v>62210365</v>
      </c>
      <c r="G2850" s="85">
        <v>0</v>
      </c>
      <c r="H2850" s="85">
        <v>0</v>
      </c>
      <c r="I2850" s="85">
        <v>0</v>
      </c>
      <c r="J2850" s="85">
        <v>4178459</v>
      </c>
      <c r="K2850" s="85">
        <v>17195861</v>
      </c>
      <c r="L2850" s="85">
        <v>0</v>
      </c>
      <c r="M2850" s="85">
        <v>6160353</v>
      </c>
      <c r="N2850" s="85">
        <v>265164</v>
      </c>
      <c r="O2850" s="153">
        <v>2191080</v>
      </c>
      <c r="P2850" s="153">
        <v>1940794</v>
      </c>
      <c r="Q2850" s="153">
        <v>20819157</v>
      </c>
      <c r="R2850" s="153">
        <v>9459497</v>
      </c>
      <c r="S2850" s="153">
        <v>0</v>
      </c>
      <c r="T2850" s="86" t="s">
        <v>4364</v>
      </c>
      <c r="U2850" s="154" t="s">
        <v>4364</v>
      </c>
      <c r="V2850" s="154" t="s">
        <v>4364</v>
      </c>
      <c r="W2850" s="86">
        <v>1.106462858893E-2</v>
      </c>
      <c r="X2850" s="86">
        <v>1.0986335516599999E-3</v>
      </c>
      <c r="Y2850" s="86">
        <v>3.21966805816E-3</v>
      </c>
      <c r="Z2850" s="154" t="s">
        <v>4364</v>
      </c>
      <c r="AA2850" s="86">
        <v>-3.2912619839999999E-4</v>
      </c>
      <c r="AB2850" s="86">
        <v>6.65177416993E-6</v>
      </c>
      <c r="AC2850" s="86">
        <v>1.7650192483599999E-3</v>
      </c>
      <c r="AD2850" s="86" t="s">
        <v>4364</v>
      </c>
      <c r="AE2850" s="86">
        <v>0</v>
      </c>
      <c r="AF2850" s="86">
        <v>0</v>
      </c>
      <c r="AG2850" s="86">
        <v>1.6325535008600001E-3</v>
      </c>
    </row>
    <row r="2851" spans="1:33" x14ac:dyDescent="0.35">
      <c r="A2851" s="84">
        <v>62701</v>
      </c>
      <c r="B2851" s="126">
        <v>46112</v>
      </c>
      <c r="C2851" s="84">
        <v>16958</v>
      </c>
      <c r="D2851" s="83" t="s">
        <v>3079</v>
      </c>
      <c r="E2851" s="85">
        <v>87357123</v>
      </c>
      <c r="F2851" s="85">
        <v>38028721</v>
      </c>
      <c r="G2851" s="85">
        <v>1004868</v>
      </c>
      <c r="H2851" s="85">
        <v>0</v>
      </c>
      <c r="I2851" s="85">
        <v>0</v>
      </c>
      <c r="J2851" s="85">
        <v>3287739</v>
      </c>
      <c r="K2851" s="85">
        <v>13284938</v>
      </c>
      <c r="L2851" s="85">
        <v>0</v>
      </c>
      <c r="M2851" s="85">
        <v>0</v>
      </c>
      <c r="N2851" s="85">
        <v>0</v>
      </c>
      <c r="O2851" s="153">
        <v>530686</v>
      </c>
      <c r="P2851" s="153">
        <v>1316255</v>
      </c>
      <c r="Q2851" s="153">
        <v>7296013</v>
      </c>
      <c r="R2851" s="153">
        <v>11308222</v>
      </c>
      <c r="S2851" s="153">
        <v>0</v>
      </c>
      <c r="T2851" s="86">
        <v>1.897801336764E-2</v>
      </c>
      <c r="U2851" s="154" t="s">
        <v>4364</v>
      </c>
      <c r="V2851" s="154" t="s">
        <v>4364</v>
      </c>
      <c r="W2851" s="86">
        <v>5.1045338941020001E-2</v>
      </c>
      <c r="X2851" s="86">
        <v>0</v>
      </c>
      <c r="Y2851" s="86">
        <v>4.8810648923399997E-3</v>
      </c>
      <c r="Z2851" s="154" t="s">
        <v>4364</v>
      </c>
      <c r="AA2851" s="86">
        <v>0</v>
      </c>
      <c r="AB2851" s="86">
        <v>0</v>
      </c>
      <c r="AC2851" s="86">
        <v>-2.1350260199999998E-5</v>
      </c>
      <c r="AD2851" s="154" t="s">
        <v>4364</v>
      </c>
      <c r="AE2851" s="154" t="s">
        <v>4364</v>
      </c>
      <c r="AF2851" s="154" t="s">
        <v>4364</v>
      </c>
      <c r="AG2851" s="86">
        <v>3.10573849558E-3</v>
      </c>
    </row>
    <row r="2852" spans="1:33" x14ac:dyDescent="0.35">
      <c r="A2852" s="84">
        <v>62702</v>
      </c>
      <c r="B2852" s="126">
        <v>46112</v>
      </c>
      <c r="C2852" s="84">
        <v>16959</v>
      </c>
      <c r="D2852" s="83" t="s">
        <v>3080</v>
      </c>
      <c r="E2852" s="85">
        <v>29752846</v>
      </c>
      <c r="F2852" s="85">
        <v>10353095</v>
      </c>
      <c r="G2852" s="85">
        <v>57075</v>
      </c>
      <c r="H2852" s="85">
        <v>0</v>
      </c>
      <c r="I2852" s="85">
        <v>0</v>
      </c>
      <c r="J2852" s="85">
        <v>2322085</v>
      </c>
      <c r="K2852" s="85">
        <v>3719149</v>
      </c>
      <c r="L2852" s="85">
        <v>0</v>
      </c>
      <c r="M2852" s="85">
        <v>0</v>
      </c>
      <c r="N2852" s="85">
        <v>0</v>
      </c>
      <c r="O2852" s="153">
        <v>323236</v>
      </c>
      <c r="P2852" s="153">
        <v>370604</v>
      </c>
      <c r="Q2852" s="153">
        <v>513182</v>
      </c>
      <c r="R2852" s="153">
        <v>3047765</v>
      </c>
      <c r="S2852" s="153">
        <v>0</v>
      </c>
      <c r="T2852" s="86">
        <v>0</v>
      </c>
      <c r="U2852" s="154" t="s">
        <v>4364</v>
      </c>
      <c r="V2852" s="154" t="s">
        <v>4364</v>
      </c>
      <c r="W2852" s="86">
        <v>1.3010916121259999E-2</v>
      </c>
      <c r="X2852" s="86">
        <v>5.9502819414999995E-4</v>
      </c>
      <c r="Y2852" s="86">
        <v>2.1035973107799998E-3</v>
      </c>
      <c r="Z2852" s="154" t="s">
        <v>4364</v>
      </c>
      <c r="AA2852" s="86">
        <v>0</v>
      </c>
      <c r="AB2852" s="86">
        <v>0</v>
      </c>
      <c r="AC2852" s="86">
        <v>0</v>
      </c>
      <c r="AD2852" s="154" t="s">
        <v>4364</v>
      </c>
      <c r="AE2852" s="154" t="s">
        <v>4364</v>
      </c>
      <c r="AF2852" s="154" t="s">
        <v>4364</v>
      </c>
      <c r="AG2852" s="86">
        <v>1.3617046469E-3</v>
      </c>
    </row>
    <row r="2853" spans="1:33" x14ac:dyDescent="0.35">
      <c r="A2853" s="84">
        <v>62710</v>
      </c>
      <c r="B2853" s="126">
        <v>46112</v>
      </c>
      <c r="C2853" s="84">
        <v>16967</v>
      </c>
      <c r="D2853" s="83" t="s">
        <v>4456</v>
      </c>
      <c r="E2853" s="85">
        <v>800758131</v>
      </c>
      <c r="F2853" s="85">
        <v>697978718</v>
      </c>
      <c r="G2853" s="85">
        <v>69489422</v>
      </c>
      <c r="H2853" s="85">
        <v>0</v>
      </c>
      <c r="I2853" s="85">
        <v>0</v>
      </c>
      <c r="J2853" s="85">
        <v>91022053</v>
      </c>
      <c r="K2853" s="85">
        <v>216898474</v>
      </c>
      <c r="L2853" s="85">
        <v>0</v>
      </c>
      <c r="M2853" s="85">
        <v>7255260</v>
      </c>
      <c r="N2853" s="85">
        <v>4394758</v>
      </c>
      <c r="O2853" s="153">
        <v>105361290</v>
      </c>
      <c r="P2853" s="153">
        <v>61574495</v>
      </c>
      <c r="Q2853" s="153">
        <v>102633207</v>
      </c>
      <c r="R2853" s="153">
        <v>35354973</v>
      </c>
      <c r="S2853" s="153">
        <v>3994786</v>
      </c>
      <c r="T2853" s="86">
        <v>2.667744932587E-2</v>
      </c>
      <c r="U2853" s="154" t="s">
        <v>4364</v>
      </c>
      <c r="V2853" s="154" t="s">
        <v>4364</v>
      </c>
      <c r="W2853" s="86">
        <v>3.9638253245890001E-2</v>
      </c>
      <c r="X2853" s="86">
        <v>1.1507738686520001E-2</v>
      </c>
      <c r="Y2853" s="86">
        <v>1.016787405238E-2</v>
      </c>
      <c r="Z2853" s="154" t="s">
        <v>4364</v>
      </c>
      <c r="AA2853" s="86">
        <v>1.4760527808760001E-2</v>
      </c>
      <c r="AB2853" s="86">
        <v>1.0519128328899999E-3</v>
      </c>
      <c r="AC2853" s="86">
        <v>2.0287388723299999E-3</v>
      </c>
      <c r="AD2853" s="154">
        <v>0</v>
      </c>
      <c r="AE2853" s="86">
        <v>0</v>
      </c>
      <c r="AF2853" s="86">
        <v>0.13842543103173999</v>
      </c>
      <c r="AG2853" s="86">
        <v>1.4800412803030001E-2</v>
      </c>
    </row>
    <row r="2854" spans="1:33" x14ac:dyDescent="0.35">
      <c r="A2854" s="84">
        <v>62716</v>
      </c>
      <c r="B2854" s="126">
        <v>46112</v>
      </c>
      <c r="C2854" s="84">
        <v>16973</v>
      </c>
      <c r="D2854" s="83" t="s">
        <v>3081</v>
      </c>
      <c r="E2854" s="85">
        <v>115193720</v>
      </c>
      <c r="F2854" s="85">
        <v>92199309</v>
      </c>
      <c r="G2854" s="85">
        <v>1675261</v>
      </c>
      <c r="H2854" s="85">
        <v>0</v>
      </c>
      <c r="I2854" s="85">
        <v>0</v>
      </c>
      <c r="J2854" s="85">
        <v>7918488</v>
      </c>
      <c r="K2854" s="85">
        <v>35655210</v>
      </c>
      <c r="L2854" s="85">
        <v>0</v>
      </c>
      <c r="M2854" s="85">
        <v>1937492</v>
      </c>
      <c r="N2854" s="85">
        <v>9037661</v>
      </c>
      <c r="O2854" s="153">
        <v>2453147</v>
      </c>
      <c r="P2854" s="153">
        <v>109617</v>
      </c>
      <c r="Q2854" s="153">
        <v>9878744</v>
      </c>
      <c r="R2854" s="153">
        <v>23533689</v>
      </c>
      <c r="S2854" s="153">
        <v>0</v>
      </c>
      <c r="T2854" s="86">
        <v>6.7774623025899997E-2</v>
      </c>
      <c r="U2854" s="154" t="s">
        <v>4364</v>
      </c>
      <c r="V2854" s="154" t="s">
        <v>4364</v>
      </c>
      <c r="W2854" s="86">
        <v>4.8003212064499999E-2</v>
      </c>
      <c r="X2854" s="86">
        <v>5.9878836999999999E-4</v>
      </c>
      <c r="Y2854" s="86">
        <v>1.196686379315E-2</v>
      </c>
      <c r="Z2854" s="154" t="s">
        <v>4364</v>
      </c>
      <c r="AA2854" s="86">
        <v>0</v>
      </c>
      <c r="AB2854" s="86">
        <v>0</v>
      </c>
      <c r="AC2854" s="86">
        <v>1.8585785520000001E-5</v>
      </c>
      <c r="AD2854" s="86" t="s">
        <v>4364</v>
      </c>
      <c r="AE2854" s="86">
        <v>0</v>
      </c>
      <c r="AF2854" s="86">
        <v>6.7494565358599996E-3</v>
      </c>
      <c r="AG2854" s="86">
        <v>8.6941265360700008E-3</v>
      </c>
    </row>
    <row r="2855" spans="1:33" x14ac:dyDescent="0.35">
      <c r="A2855" s="84">
        <v>62717</v>
      </c>
      <c r="B2855" s="126">
        <v>46112</v>
      </c>
      <c r="C2855" s="84">
        <v>16974</v>
      </c>
      <c r="D2855" s="83" t="s">
        <v>3082</v>
      </c>
      <c r="E2855" s="85">
        <v>4463764</v>
      </c>
      <c r="F2855" s="85">
        <v>2470082</v>
      </c>
      <c r="G2855" s="85">
        <v>0</v>
      </c>
      <c r="H2855" s="85">
        <v>0</v>
      </c>
      <c r="I2855" s="85">
        <v>0</v>
      </c>
      <c r="J2855" s="85">
        <v>942652</v>
      </c>
      <c r="K2855" s="85">
        <v>836945</v>
      </c>
      <c r="L2855" s="85">
        <v>0</v>
      </c>
      <c r="M2855" s="85">
        <v>0</v>
      </c>
      <c r="N2855" s="85">
        <v>0</v>
      </c>
      <c r="O2855" s="153">
        <v>686499</v>
      </c>
      <c r="P2855" s="153">
        <v>3986</v>
      </c>
      <c r="Q2855" s="153">
        <v>0</v>
      </c>
      <c r="R2855" s="153">
        <v>0</v>
      </c>
      <c r="S2855" s="153">
        <v>0</v>
      </c>
      <c r="T2855" s="154" t="s">
        <v>4364</v>
      </c>
      <c r="U2855" s="154" t="s">
        <v>4364</v>
      </c>
      <c r="V2855" s="154" t="s">
        <v>4364</v>
      </c>
      <c r="W2855" s="86">
        <v>0</v>
      </c>
      <c r="X2855" s="86">
        <v>0</v>
      </c>
      <c r="Y2855" s="86">
        <v>0</v>
      </c>
      <c r="Z2855" s="154" t="s">
        <v>4364</v>
      </c>
      <c r="AA2855" s="86">
        <v>0</v>
      </c>
      <c r="AB2855" s="86" t="s">
        <v>4364</v>
      </c>
      <c r="AC2855" s="86" t="s">
        <v>4364</v>
      </c>
      <c r="AD2855" s="154" t="s">
        <v>4364</v>
      </c>
      <c r="AE2855" s="86" t="s">
        <v>4364</v>
      </c>
      <c r="AF2855" s="154" t="s">
        <v>4364</v>
      </c>
      <c r="AG2855" s="86">
        <v>0</v>
      </c>
    </row>
    <row r="2856" spans="1:33" x14ac:dyDescent="0.35">
      <c r="A2856" s="84">
        <v>62726</v>
      </c>
      <c r="B2856" s="126">
        <v>46112</v>
      </c>
      <c r="C2856" s="84">
        <v>16983</v>
      </c>
      <c r="D2856" s="83" t="s">
        <v>3083</v>
      </c>
      <c r="E2856" s="85">
        <v>40953369</v>
      </c>
      <c r="F2856" s="85">
        <v>20214790</v>
      </c>
      <c r="G2856" s="85">
        <v>986968</v>
      </c>
      <c r="H2856" s="85">
        <v>0</v>
      </c>
      <c r="I2856" s="85">
        <v>0</v>
      </c>
      <c r="J2856" s="85">
        <v>1662557</v>
      </c>
      <c r="K2856" s="85">
        <v>6621894</v>
      </c>
      <c r="L2856" s="85">
        <v>0</v>
      </c>
      <c r="M2856" s="85">
        <v>0</v>
      </c>
      <c r="N2856" s="85">
        <v>0</v>
      </c>
      <c r="O2856" s="153">
        <v>2207127</v>
      </c>
      <c r="P2856" s="153">
        <v>518153</v>
      </c>
      <c r="Q2856" s="153">
        <v>948620</v>
      </c>
      <c r="R2856" s="153">
        <v>7269471</v>
      </c>
      <c r="S2856" s="153">
        <v>0</v>
      </c>
      <c r="T2856" s="86">
        <v>2.870724718101E-2</v>
      </c>
      <c r="U2856" s="154" t="s">
        <v>4364</v>
      </c>
      <c r="V2856" s="86" t="s">
        <v>4364</v>
      </c>
      <c r="W2856" s="86">
        <v>1.8008025566309999E-2</v>
      </c>
      <c r="X2856" s="86">
        <v>0</v>
      </c>
      <c r="Y2856" s="86">
        <v>3.58278653873E-3</v>
      </c>
      <c r="Z2856" s="154" t="s">
        <v>4364</v>
      </c>
      <c r="AA2856" s="86">
        <v>0</v>
      </c>
      <c r="AB2856" s="86">
        <v>0</v>
      </c>
      <c r="AC2856" s="86">
        <v>9.4693958562000002E-4</v>
      </c>
      <c r="AD2856" s="154" t="s">
        <v>4364</v>
      </c>
      <c r="AE2856" s="86" t="s">
        <v>4364</v>
      </c>
      <c r="AF2856" s="86" t="s">
        <v>4364</v>
      </c>
      <c r="AG2856" s="86">
        <v>4.8626822179400004E-3</v>
      </c>
    </row>
    <row r="2857" spans="1:33" x14ac:dyDescent="0.35">
      <c r="A2857" s="84">
        <v>62733</v>
      </c>
      <c r="B2857" s="126">
        <v>46112</v>
      </c>
      <c r="C2857" s="84">
        <v>16990</v>
      </c>
      <c r="D2857" s="83" t="s">
        <v>4394</v>
      </c>
      <c r="E2857" s="85">
        <v>36336372</v>
      </c>
      <c r="F2857" s="85">
        <v>20917617</v>
      </c>
      <c r="G2857" s="85">
        <v>1967295</v>
      </c>
      <c r="H2857" s="85">
        <v>0</v>
      </c>
      <c r="I2857" s="85">
        <v>0</v>
      </c>
      <c r="J2857" s="85">
        <v>4429156</v>
      </c>
      <c r="K2857" s="85">
        <v>6340868</v>
      </c>
      <c r="L2857" s="85">
        <v>0</v>
      </c>
      <c r="M2857" s="85">
        <v>0</v>
      </c>
      <c r="N2857" s="85">
        <v>0</v>
      </c>
      <c r="O2857" s="153">
        <v>1514899</v>
      </c>
      <c r="P2857" s="153">
        <v>2227350</v>
      </c>
      <c r="Q2857" s="153">
        <v>2180448</v>
      </c>
      <c r="R2857" s="153">
        <v>1674927</v>
      </c>
      <c r="S2857" s="153">
        <v>582674</v>
      </c>
      <c r="T2857" s="86">
        <v>1.033106359571E-2</v>
      </c>
      <c r="U2857" s="154" t="s">
        <v>4364</v>
      </c>
      <c r="V2857" s="154" t="s">
        <v>4364</v>
      </c>
      <c r="W2857" s="86">
        <v>1.2916518014079999E-2</v>
      </c>
      <c r="X2857" s="86">
        <v>9.0966375293999996E-4</v>
      </c>
      <c r="Y2857" s="86">
        <v>4.7786967948599997E-3</v>
      </c>
      <c r="Z2857" s="154" t="s">
        <v>4364</v>
      </c>
      <c r="AA2857" s="86">
        <v>1.07527245577E-3</v>
      </c>
      <c r="AB2857" s="86">
        <v>0</v>
      </c>
      <c r="AC2857" s="86">
        <v>0</v>
      </c>
      <c r="AD2857" s="86">
        <v>0</v>
      </c>
      <c r="AE2857" s="86" t="s">
        <v>4364</v>
      </c>
      <c r="AF2857" s="154" t="s">
        <v>4364</v>
      </c>
      <c r="AG2857" s="86">
        <v>3.3754814378100001E-3</v>
      </c>
    </row>
    <row r="2858" spans="1:33" x14ac:dyDescent="0.35">
      <c r="A2858" s="84">
        <v>62756</v>
      </c>
      <c r="B2858" s="126">
        <v>46112</v>
      </c>
      <c r="C2858" s="84">
        <v>17013</v>
      </c>
      <c r="D2858" s="83" t="s">
        <v>3084</v>
      </c>
      <c r="E2858" s="85">
        <v>177814504</v>
      </c>
      <c r="F2858" s="85">
        <v>146223954</v>
      </c>
      <c r="G2858" s="85">
        <v>5887833</v>
      </c>
      <c r="H2858" s="85">
        <v>0</v>
      </c>
      <c r="I2858" s="85">
        <v>2551</v>
      </c>
      <c r="J2858" s="85">
        <v>17832118</v>
      </c>
      <c r="K2858" s="85">
        <v>37031330</v>
      </c>
      <c r="L2858" s="85">
        <v>0</v>
      </c>
      <c r="M2858" s="85">
        <v>6182189</v>
      </c>
      <c r="N2858" s="85">
        <v>2015352</v>
      </c>
      <c r="O2858" s="153">
        <v>11709934</v>
      </c>
      <c r="P2858" s="153">
        <v>11287677</v>
      </c>
      <c r="Q2858" s="153">
        <v>47124908</v>
      </c>
      <c r="R2858" s="153">
        <v>7150062</v>
      </c>
      <c r="S2858" s="153">
        <v>0</v>
      </c>
      <c r="T2858" s="154">
        <v>3.5186510043400003E-2</v>
      </c>
      <c r="U2858" s="154" t="s">
        <v>4364</v>
      </c>
      <c r="V2858" s="154">
        <v>0</v>
      </c>
      <c r="W2858" s="86">
        <v>5.8101837905190003E-2</v>
      </c>
      <c r="X2858" s="86">
        <v>2.1809129752300002E-3</v>
      </c>
      <c r="Y2858" s="86">
        <v>1.702529418136E-2</v>
      </c>
      <c r="Z2858" s="154" t="s">
        <v>4364</v>
      </c>
      <c r="AA2858" s="86">
        <v>1.304763947009E-2</v>
      </c>
      <c r="AB2858" s="86">
        <v>-2.8982926299999999E-5</v>
      </c>
      <c r="AC2858" s="86">
        <v>9.5756700216499992E-3</v>
      </c>
      <c r="AD2858" s="154">
        <v>0</v>
      </c>
      <c r="AE2858" s="154">
        <v>0</v>
      </c>
      <c r="AF2858" s="154">
        <v>3.059364378782E-2</v>
      </c>
      <c r="AG2858" s="86">
        <v>1.2832785921780001E-2</v>
      </c>
    </row>
    <row r="2859" spans="1:33" x14ac:dyDescent="0.35">
      <c r="A2859" s="84">
        <v>62776</v>
      </c>
      <c r="B2859" s="126">
        <v>46112</v>
      </c>
      <c r="C2859" s="84">
        <v>17033</v>
      </c>
      <c r="D2859" s="83" t="s">
        <v>4395</v>
      </c>
      <c r="E2859" s="85">
        <v>694780147</v>
      </c>
      <c r="F2859" s="85">
        <v>620788982</v>
      </c>
      <c r="G2859" s="85">
        <v>7317563</v>
      </c>
      <c r="H2859" s="85">
        <v>0</v>
      </c>
      <c r="I2859" s="85">
        <v>446969</v>
      </c>
      <c r="J2859" s="85">
        <v>26830932</v>
      </c>
      <c r="K2859" s="85">
        <v>208996416</v>
      </c>
      <c r="L2859" s="85">
        <v>14891005</v>
      </c>
      <c r="M2859" s="85">
        <v>69012242</v>
      </c>
      <c r="N2859" s="85">
        <v>0</v>
      </c>
      <c r="O2859" s="153">
        <v>7108060</v>
      </c>
      <c r="P2859" s="153">
        <v>3870383</v>
      </c>
      <c r="Q2859" s="153">
        <v>112195835</v>
      </c>
      <c r="R2859" s="153">
        <v>170119577</v>
      </c>
      <c r="S2859" s="153">
        <v>0</v>
      </c>
      <c r="T2859" s="86">
        <v>5.1328444143629998E-2</v>
      </c>
      <c r="U2859" s="154" t="s">
        <v>4364</v>
      </c>
      <c r="V2859" s="154">
        <v>6.3083505609199996E-3</v>
      </c>
      <c r="W2859" s="86">
        <v>3.8278081758089999E-2</v>
      </c>
      <c r="X2859" s="86">
        <v>7.8229995918800005E-3</v>
      </c>
      <c r="Y2859" s="86">
        <v>1.4863026226880001E-2</v>
      </c>
      <c r="Z2859" s="154">
        <v>8.1097660300000001E-4</v>
      </c>
      <c r="AA2859" s="86">
        <v>5.4450604437299996E-3</v>
      </c>
      <c r="AB2859" s="86">
        <v>5.6229564455099999E-6</v>
      </c>
      <c r="AC2859" s="86">
        <v>7.5104684845000004E-4</v>
      </c>
      <c r="AD2859" s="154" t="s">
        <v>4364</v>
      </c>
      <c r="AE2859" s="86">
        <v>0</v>
      </c>
      <c r="AF2859" s="86" t="s">
        <v>4364</v>
      </c>
      <c r="AG2859" s="86">
        <v>7.3798429545300004E-3</v>
      </c>
    </row>
    <row r="2860" spans="1:33" x14ac:dyDescent="0.35">
      <c r="A2860" s="84">
        <v>62783</v>
      </c>
      <c r="B2860" s="126">
        <v>46112</v>
      </c>
      <c r="C2860" s="84">
        <v>17040</v>
      </c>
      <c r="D2860" s="83" t="s">
        <v>3085</v>
      </c>
      <c r="E2860" s="85">
        <v>163506971</v>
      </c>
      <c r="F2860" s="85">
        <v>115034803</v>
      </c>
      <c r="G2860" s="85">
        <v>434635</v>
      </c>
      <c r="H2860" s="85">
        <v>0</v>
      </c>
      <c r="I2860" s="85">
        <v>0</v>
      </c>
      <c r="J2860" s="85">
        <v>26795052</v>
      </c>
      <c r="K2860" s="85">
        <v>39584618</v>
      </c>
      <c r="L2860" s="85">
        <v>0</v>
      </c>
      <c r="M2860" s="85">
        <v>0</v>
      </c>
      <c r="N2860" s="85">
        <v>0</v>
      </c>
      <c r="O2860" s="153">
        <v>4320970</v>
      </c>
      <c r="P2860" s="153">
        <v>10218282</v>
      </c>
      <c r="Q2860" s="153">
        <v>32179044</v>
      </c>
      <c r="R2860" s="153">
        <v>1029255</v>
      </c>
      <c r="S2860" s="153">
        <v>472948</v>
      </c>
      <c r="T2860" s="154">
        <v>3.0356032102700002E-3</v>
      </c>
      <c r="U2860" s="154" t="s">
        <v>4364</v>
      </c>
      <c r="V2860" s="154" t="s">
        <v>4364</v>
      </c>
      <c r="W2860" s="86">
        <v>9.7073325711900006E-3</v>
      </c>
      <c r="X2860" s="86">
        <v>1.4026471648499999E-3</v>
      </c>
      <c r="Y2860" s="86">
        <v>3.9311894259199997E-3</v>
      </c>
      <c r="Z2860" s="154" t="s">
        <v>4364</v>
      </c>
      <c r="AA2860" s="86">
        <v>2.58835777871E-3</v>
      </c>
      <c r="AB2860" s="154">
        <v>0</v>
      </c>
      <c r="AC2860" s="86">
        <v>0</v>
      </c>
      <c r="AD2860" s="154">
        <v>0</v>
      </c>
      <c r="AE2860" s="154" t="s">
        <v>4364</v>
      </c>
      <c r="AF2860" s="154" t="s">
        <v>4364</v>
      </c>
      <c r="AG2860" s="86">
        <v>2.42978594823E-3</v>
      </c>
    </row>
    <row r="2861" spans="1:33" x14ac:dyDescent="0.35">
      <c r="A2861" s="84">
        <v>62801</v>
      </c>
      <c r="B2861" s="126">
        <v>46112</v>
      </c>
      <c r="C2861" s="84">
        <v>17057</v>
      </c>
      <c r="D2861" s="83" t="s">
        <v>3086</v>
      </c>
      <c r="E2861" s="85">
        <v>491254369</v>
      </c>
      <c r="F2861" s="85">
        <v>410514795</v>
      </c>
      <c r="G2861" s="85">
        <v>14446073</v>
      </c>
      <c r="H2861" s="85">
        <v>0</v>
      </c>
      <c r="I2861" s="85">
        <v>2460083</v>
      </c>
      <c r="J2861" s="85">
        <v>30100479</v>
      </c>
      <c r="K2861" s="85">
        <v>98536387</v>
      </c>
      <c r="L2861" s="85">
        <v>0</v>
      </c>
      <c r="M2861" s="85">
        <v>21727102</v>
      </c>
      <c r="N2861" s="85">
        <v>713604</v>
      </c>
      <c r="O2861" s="153">
        <v>9455871</v>
      </c>
      <c r="P2861" s="153">
        <v>3742073</v>
      </c>
      <c r="Q2861" s="153">
        <v>71985731</v>
      </c>
      <c r="R2861" s="153">
        <v>157347392</v>
      </c>
      <c r="S2861" s="153">
        <v>0</v>
      </c>
      <c r="T2861" s="86">
        <v>3.329173449055E-2</v>
      </c>
      <c r="U2861" s="154" t="s">
        <v>4364</v>
      </c>
      <c r="V2861" s="154">
        <v>6.7351003400199999E-3</v>
      </c>
      <c r="W2861" s="86">
        <v>4.4952711654869998E-2</v>
      </c>
      <c r="X2861" s="86">
        <v>3.0562495596900001E-3</v>
      </c>
      <c r="Y2861" s="86">
        <v>1.347100240908E-2</v>
      </c>
      <c r="Z2861" s="154" t="s">
        <v>4364</v>
      </c>
      <c r="AA2861" s="86">
        <v>6.5535405538899999E-3</v>
      </c>
      <c r="AB2861" s="86">
        <v>4.2506169123000001E-4</v>
      </c>
      <c r="AC2861" s="86">
        <v>3.3750506525999997E-4</v>
      </c>
      <c r="AD2861" s="86" t="s">
        <v>4364</v>
      </c>
      <c r="AE2861" s="86">
        <v>0</v>
      </c>
      <c r="AF2861" s="154">
        <v>0</v>
      </c>
      <c r="AG2861" s="86">
        <v>5.8423604828900001E-3</v>
      </c>
    </row>
    <row r="2862" spans="1:33" x14ac:dyDescent="0.35">
      <c r="A2862" s="84">
        <v>62808</v>
      </c>
      <c r="B2862" s="126">
        <v>46112</v>
      </c>
      <c r="C2862" s="84">
        <v>17062</v>
      </c>
      <c r="D2862" s="83" t="s">
        <v>3087</v>
      </c>
      <c r="E2862" s="85">
        <v>119628655</v>
      </c>
      <c r="F2862" s="85">
        <v>73217782</v>
      </c>
      <c r="G2862" s="85">
        <v>2687084</v>
      </c>
      <c r="H2862" s="85">
        <v>0</v>
      </c>
      <c r="I2862" s="85">
        <v>0</v>
      </c>
      <c r="J2862" s="85">
        <v>8780634</v>
      </c>
      <c r="K2862" s="85">
        <v>23640431</v>
      </c>
      <c r="L2862" s="85">
        <v>0</v>
      </c>
      <c r="M2862" s="85">
        <v>0</v>
      </c>
      <c r="N2862" s="85">
        <v>0</v>
      </c>
      <c r="O2862" s="153">
        <v>10037705</v>
      </c>
      <c r="P2862" s="153">
        <v>6894632</v>
      </c>
      <c r="Q2862" s="153">
        <v>21177296</v>
      </c>
      <c r="R2862" s="153">
        <v>0</v>
      </c>
      <c r="S2862" s="153">
        <v>0</v>
      </c>
      <c r="T2862" s="154">
        <v>1.201638836434E-2</v>
      </c>
      <c r="U2862" s="154" t="s">
        <v>4364</v>
      </c>
      <c r="V2862" s="154" t="s">
        <v>4364</v>
      </c>
      <c r="W2862" s="86">
        <v>7.4850062394100003E-3</v>
      </c>
      <c r="X2862" s="86">
        <v>2.1525741652699999E-3</v>
      </c>
      <c r="Y2862" s="86">
        <v>2.4828183362400002E-3</v>
      </c>
      <c r="Z2862" s="154" t="s">
        <v>4364</v>
      </c>
      <c r="AA2862" s="154">
        <v>-1.5899291760999999E-3</v>
      </c>
      <c r="AB2862" s="154">
        <v>-4.8003387499999998E-5</v>
      </c>
      <c r="AC2862" s="86" t="s">
        <v>4364</v>
      </c>
      <c r="AD2862" s="154" t="s">
        <v>4364</v>
      </c>
      <c r="AE2862" s="154" t="s">
        <v>4364</v>
      </c>
      <c r="AF2862" s="154" t="s">
        <v>4364</v>
      </c>
      <c r="AG2862" s="86">
        <v>2.4344301813899998E-3</v>
      </c>
    </row>
    <row r="2863" spans="1:33" x14ac:dyDescent="0.35">
      <c r="A2863" s="84">
        <v>62812</v>
      </c>
      <c r="B2863" s="126">
        <v>46112</v>
      </c>
      <c r="C2863" s="84">
        <v>17066</v>
      </c>
      <c r="D2863" s="83" t="s">
        <v>3088</v>
      </c>
      <c r="E2863" s="85">
        <v>185213633</v>
      </c>
      <c r="F2863" s="85">
        <v>128111613</v>
      </c>
      <c r="G2863" s="85">
        <v>8864906</v>
      </c>
      <c r="H2863" s="85">
        <v>0</v>
      </c>
      <c r="I2863" s="85">
        <v>156675</v>
      </c>
      <c r="J2863" s="85">
        <v>8367923</v>
      </c>
      <c r="K2863" s="85">
        <v>44986859</v>
      </c>
      <c r="L2863" s="85">
        <v>0</v>
      </c>
      <c r="M2863" s="85">
        <v>203719</v>
      </c>
      <c r="N2863" s="85">
        <v>0</v>
      </c>
      <c r="O2863" s="153">
        <v>4040768</v>
      </c>
      <c r="P2863" s="153">
        <v>4156984</v>
      </c>
      <c r="Q2863" s="153">
        <v>35134740</v>
      </c>
      <c r="R2863" s="153">
        <v>22199039</v>
      </c>
      <c r="S2863" s="153">
        <v>0</v>
      </c>
      <c r="T2863" s="86">
        <v>9.5259011185499995E-3</v>
      </c>
      <c r="U2863" s="154" t="s">
        <v>4364</v>
      </c>
      <c r="V2863" s="154">
        <v>2.0936655154310001E-2</v>
      </c>
      <c r="W2863" s="86">
        <v>3.5020513778959997E-2</v>
      </c>
      <c r="X2863" s="86">
        <v>8.3816633380000001E-4</v>
      </c>
      <c r="Y2863" s="86">
        <v>3.6086209952E-3</v>
      </c>
      <c r="Z2863" s="154" t="s">
        <v>4364</v>
      </c>
      <c r="AA2863" s="86">
        <v>1.6005203309E-4</v>
      </c>
      <c r="AB2863" s="86">
        <v>0</v>
      </c>
      <c r="AC2863" s="86">
        <v>0</v>
      </c>
      <c r="AD2863" s="154" t="s">
        <v>4364</v>
      </c>
      <c r="AE2863" s="86">
        <v>0</v>
      </c>
      <c r="AF2863" s="154" t="s">
        <v>4364</v>
      </c>
      <c r="AG2863" s="86">
        <v>3.1713832883600002E-3</v>
      </c>
    </row>
    <row r="2864" spans="1:33" x14ac:dyDescent="0.35">
      <c r="A2864" s="84">
        <v>62815</v>
      </c>
      <c r="B2864" s="126">
        <v>46112</v>
      </c>
      <c r="C2864" s="84">
        <v>17069</v>
      </c>
      <c r="D2864" s="83" t="s">
        <v>3089</v>
      </c>
      <c r="E2864" s="85">
        <v>59621628</v>
      </c>
      <c r="F2864" s="85">
        <v>29138022</v>
      </c>
      <c r="G2864" s="85">
        <v>726629</v>
      </c>
      <c r="H2864" s="85">
        <v>0</v>
      </c>
      <c r="I2864" s="85">
        <v>0</v>
      </c>
      <c r="J2864" s="85">
        <v>13423664</v>
      </c>
      <c r="K2864" s="85">
        <v>9109457</v>
      </c>
      <c r="L2864" s="85">
        <v>0</v>
      </c>
      <c r="M2864" s="85">
        <v>0</v>
      </c>
      <c r="N2864" s="85">
        <v>0</v>
      </c>
      <c r="O2864" s="153">
        <v>691705</v>
      </c>
      <c r="P2864" s="153">
        <v>1076946</v>
      </c>
      <c r="Q2864" s="153">
        <v>368510</v>
      </c>
      <c r="R2864" s="153">
        <v>3741110</v>
      </c>
      <c r="S2864" s="153">
        <v>0</v>
      </c>
      <c r="T2864" s="86">
        <v>3.1129540725949999E-2</v>
      </c>
      <c r="U2864" s="154" t="s">
        <v>4364</v>
      </c>
      <c r="V2864" s="154" t="s">
        <v>4364</v>
      </c>
      <c r="W2864" s="86">
        <v>4.3386049063290001E-2</v>
      </c>
      <c r="X2864" s="86">
        <v>2.6778457486499999E-3</v>
      </c>
      <c r="Y2864" s="86">
        <v>1.6598790066910001E-2</v>
      </c>
      <c r="Z2864" s="154" t="s">
        <v>4364</v>
      </c>
      <c r="AA2864" s="86">
        <v>4.61111136914E-3</v>
      </c>
      <c r="AB2864" s="86">
        <v>0</v>
      </c>
      <c r="AC2864" s="86">
        <v>0</v>
      </c>
      <c r="AD2864" s="154" t="s">
        <v>4364</v>
      </c>
      <c r="AE2864" s="154" t="s">
        <v>4364</v>
      </c>
      <c r="AF2864" s="154" t="s">
        <v>4364</v>
      </c>
      <c r="AG2864" s="86">
        <v>8.4757683199399997E-3</v>
      </c>
    </row>
    <row r="2865" spans="1:33" x14ac:dyDescent="0.35">
      <c r="A2865" s="84">
        <v>62822</v>
      </c>
      <c r="B2865" s="126">
        <v>46112</v>
      </c>
      <c r="C2865" s="84">
        <v>17076</v>
      </c>
      <c r="D2865" s="83" t="s">
        <v>3090</v>
      </c>
      <c r="E2865" s="85">
        <v>30221007</v>
      </c>
      <c r="F2865" s="85">
        <v>17657995</v>
      </c>
      <c r="G2865" s="85">
        <v>0</v>
      </c>
      <c r="H2865" s="85">
        <v>0</v>
      </c>
      <c r="I2865" s="85">
        <v>0</v>
      </c>
      <c r="J2865" s="85">
        <v>232950</v>
      </c>
      <c r="K2865" s="85">
        <v>289717</v>
      </c>
      <c r="L2865" s="85">
        <v>0</v>
      </c>
      <c r="M2865" s="85">
        <v>0</v>
      </c>
      <c r="N2865" s="85">
        <v>0</v>
      </c>
      <c r="O2865" s="153">
        <v>5912</v>
      </c>
      <c r="P2865" s="153">
        <v>394767</v>
      </c>
      <c r="Q2865" s="153">
        <v>16457800</v>
      </c>
      <c r="R2865" s="153">
        <v>276849</v>
      </c>
      <c r="S2865" s="153">
        <v>0</v>
      </c>
      <c r="T2865" s="86" t="s">
        <v>4364</v>
      </c>
      <c r="U2865" s="154" t="s">
        <v>4364</v>
      </c>
      <c r="V2865" s="154" t="s">
        <v>4364</v>
      </c>
      <c r="W2865" s="86">
        <v>0</v>
      </c>
      <c r="X2865" s="86">
        <v>0</v>
      </c>
      <c r="Y2865" s="86">
        <v>0</v>
      </c>
      <c r="Z2865" s="154" t="s">
        <v>4364</v>
      </c>
      <c r="AA2865" s="154">
        <v>0</v>
      </c>
      <c r="AB2865" s="154">
        <v>0</v>
      </c>
      <c r="AC2865" s="86">
        <v>0</v>
      </c>
      <c r="AD2865" s="154" t="s">
        <v>4364</v>
      </c>
      <c r="AE2865" s="154" t="s">
        <v>4364</v>
      </c>
      <c r="AF2865" s="154" t="s">
        <v>4364</v>
      </c>
      <c r="AG2865" s="86">
        <v>-3.3295693300000003E-5</v>
      </c>
    </row>
    <row r="2866" spans="1:33" x14ac:dyDescent="0.35">
      <c r="A2866" s="84">
        <v>62826</v>
      </c>
      <c r="B2866" s="126">
        <v>46112</v>
      </c>
      <c r="C2866" s="84">
        <v>17079</v>
      </c>
      <c r="D2866" s="83" t="s">
        <v>3091</v>
      </c>
      <c r="E2866" s="85">
        <v>23476108</v>
      </c>
      <c r="F2866" s="85">
        <v>10142653</v>
      </c>
      <c r="G2866" s="85">
        <v>287367</v>
      </c>
      <c r="H2866" s="85">
        <v>0</v>
      </c>
      <c r="I2866" s="85">
        <v>0</v>
      </c>
      <c r="J2866" s="85">
        <v>2713269</v>
      </c>
      <c r="K2866" s="85">
        <v>4869100</v>
      </c>
      <c r="L2866" s="85">
        <v>0</v>
      </c>
      <c r="M2866" s="85">
        <v>0</v>
      </c>
      <c r="N2866" s="85">
        <v>0</v>
      </c>
      <c r="O2866" s="153">
        <v>713566</v>
      </c>
      <c r="P2866" s="153">
        <v>561124</v>
      </c>
      <c r="Q2866" s="153">
        <v>0</v>
      </c>
      <c r="R2866" s="153">
        <v>998227</v>
      </c>
      <c r="S2866" s="153">
        <v>0</v>
      </c>
      <c r="T2866" s="86">
        <v>3.7119611734100001E-3</v>
      </c>
      <c r="U2866" s="154" t="s">
        <v>4364</v>
      </c>
      <c r="V2866" s="86" t="s">
        <v>4364</v>
      </c>
      <c r="W2866" s="86">
        <v>1.38791579837E-2</v>
      </c>
      <c r="X2866" s="86">
        <v>0</v>
      </c>
      <c r="Y2866" s="86">
        <v>3.0883702131699999E-3</v>
      </c>
      <c r="Z2866" s="154" t="s">
        <v>4364</v>
      </c>
      <c r="AA2866" s="86">
        <v>0</v>
      </c>
      <c r="AB2866" s="86" t="s">
        <v>4364</v>
      </c>
      <c r="AC2866" s="86">
        <v>0</v>
      </c>
      <c r="AD2866" s="154" t="s">
        <v>4364</v>
      </c>
      <c r="AE2866" s="154" t="s">
        <v>4364</v>
      </c>
      <c r="AF2866" s="154" t="s">
        <v>4364</v>
      </c>
      <c r="AG2866" s="86">
        <v>2.7444569699100001E-3</v>
      </c>
    </row>
    <row r="2867" spans="1:33" x14ac:dyDescent="0.35">
      <c r="A2867" s="84">
        <v>62827</v>
      </c>
      <c r="B2867" s="126">
        <v>46112</v>
      </c>
      <c r="C2867" s="84">
        <v>17080</v>
      </c>
      <c r="D2867" s="83" t="s">
        <v>3092</v>
      </c>
      <c r="E2867" s="85">
        <v>23624336</v>
      </c>
      <c r="F2867" s="85">
        <v>13306775</v>
      </c>
      <c r="G2867" s="85">
        <v>940808</v>
      </c>
      <c r="H2867" s="85">
        <v>0</v>
      </c>
      <c r="I2867" s="85">
        <v>0</v>
      </c>
      <c r="J2867" s="85">
        <v>7273788</v>
      </c>
      <c r="K2867" s="85">
        <v>4186208</v>
      </c>
      <c r="L2867" s="85">
        <v>0</v>
      </c>
      <c r="M2867" s="85">
        <v>0</v>
      </c>
      <c r="N2867" s="85">
        <v>0</v>
      </c>
      <c r="O2867" s="153">
        <v>855154</v>
      </c>
      <c r="P2867" s="153">
        <v>50817</v>
      </c>
      <c r="Q2867" s="153">
        <v>0</v>
      </c>
      <c r="R2867" s="153">
        <v>0</v>
      </c>
      <c r="S2867" s="153">
        <v>0</v>
      </c>
      <c r="T2867" s="86">
        <v>1.9073741690880001E-2</v>
      </c>
      <c r="U2867" s="154" t="s">
        <v>4364</v>
      </c>
      <c r="V2867" s="86" t="s">
        <v>4364</v>
      </c>
      <c r="W2867" s="86">
        <v>1.3307290282890001E-2</v>
      </c>
      <c r="X2867" s="86">
        <v>2.4724780292500002E-3</v>
      </c>
      <c r="Y2867" s="86">
        <v>1.7984832021000001E-4</v>
      </c>
      <c r="Z2867" s="154" t="s">
        <v>4364</v>
      </c>
      <c r="AA2867" s="86">
        <v>0</v>
      </c>
      <c r="AB2867" s="86" t="s">
        <v>4364</v>
      </c>
      <c r="AC2867" s="86" t="s">
        <v>4364</v>
      </c>
      <c r="AD2867" s="86" t="s">
        <v>4364</v>
      </c>
      <c r="AE2867" s="86" t="s">
        <v>4364</v>
      </c>
      <c r="AF2867" s="86" t="s">
        <v>4364</v>
      </c>
      <c r="AG2867" s="86">
        <v>3.6046974601899998E-3</v>
      </c>
    </row>
    <row r="2868" spans="1:33" x14ac:dyDescent="0.35">
      <c r="A2868" s="84">
        <v>62829</v>
      </c>
      <c r="B2868" s="126">
        <v>46112</v>
      </c>
      <c r="C2868" s="84">
        <v>17082</v>
      </c>
      <c r="D2868" s="83" t="s">
        <v>3093</v>
      </c>
      <c r="E2868" s="85">
        <v>149101097</v>
      </c>
      <c r="F2868" s="85">
        <v>105834774</v>
      </c>
      <c r="G2868" s="85">
        <v>4657231</v>
      </c>
      <c r="H2868" s="85">
        <v>0</v>
      </c>
      <c r="I2868" s="85">
        <v>0</v>
      </c>
      <c r="J2868" s="85">
        <v>10324010</v>
      </c>
      <c r="K2868" s="85">
        <v>21760165</v>
      </c>
      <c r="L2868" s="85">
        <v>0</v>
      </c>
      <c r="M2868" s="85">
        <v>11221283</v>
      </c>
      <c r="N2868" s="85">
        <v>165347</v>
      </c>
      <c r="O2868" s="153">
        <v>4628167</v>
      </c>
      <c r="P2868" s="153">
        <v>4880923</v>
      </c>
      <c r="Q2868" s="153">
        <v>32768521</v>
      </c>
      <c r="R2868" s="153">
        <v>15429125</v>
      </c>
      <c r="S2868" s="153">
        <v>0</v>
      </c>
      <c r="T2868" s="86">
        <v>2.131409705222E-2</v>
      </c>
      <c r="U2868" s="154" t="s">
        <v>4364</v>
      </c>
      <c r="V2868" s="154" t="s">
        <v>4364</v>
      </c>
      <c r="W2868" s="86">
        <v>4.2825052043419999E-2</v>
      </c>
      <c r="X2868" s="86">
        <v>3.7145712920799998E-3</v>
      </c>
      <c r="Y2868" s="86">
        <v>9.5968460059100008E-3</v>
      </c>
      <c r="Z2868" s="154" t="s">
        <v>4364</v>
      </c>
      <c r="AA2868" s="86">
        <v>8.9752343388000005E-3</v>
      </c>
      <c r="AB2868" s="86">
        <v>0</v>
      </c>
      <c r="AC2868" s="86">
        <v>1.08922877E-4</v>
      </c>
      <c r="AD2868" s="86" t="s">
        <v>4364</v>
      </c>
      <c r="AE2868" s="86">
        <v>0</v>
      </c>
      <c r="AF2868" s="86">
        <v>0</v>
      </c>
      <c r="AG2868" s="86">
        <v>5.6423855209199996E-3</v>
      </c>
    </row>
    <row r="2869" spans="1:33" x14ac:dyDescent="0.35">
      <c r="A2869" s="84">
        <v>62841</v>
      </c>
      <c r="B2869" s="126">
        <v>46112</v>
      </c>
      <c r="C2869" s="84">
        <v>17094</v>
      </c>
      <c r="D2869" s="83" t="s">
        <v>3094</v>
      </c>
      <c r="E2869" s="85">
        <v>75366750</v>
      </c>
      <c r="F2869" s="85">
        <v>47662265</v>
      </c>
      <c r="G2869" s="85">
        <v>0</v>
      </c>
      <c r="H2869" s="85">
        <v>0</v>
      </c>
      <c r="I2869" s="85">
        <v>0</v>
      </c>
      <c r="J2869" s="85">
        <v>6686184</v>
      </c>
      <c r="K2869" s="85">
        <v>25507164</v>
      </c>
      <c r="L2869" s="85">
        <v>0</v>
      </c>
      <c r="M2869" s="85">
        <v>162190</v>
      </c>
      <c r="N2869" s="85">
        <v>25965</v>
      </c>
      <c r="O2869" s="153">
        <v>5164755</v>
      </c>
      <c r="P2869" s="153">
        <v>4059920</v>
      </c>
      <c r="Q2869" s="153">
        <v>4917866</v>
      </c>
      <c r="R2869" s="153">
        <v>1138220</v>
      </c>
      <c r="S2869" s="153">
        <v>0</v>
      </c>
      <c r="T2869" s="86" t="s">
        <v>4364</v>
      </c>
      <c r="U2869" s="154" t="s">
        <v>4364</v>
      </c>
      <c r="V2869" s="154" t="s">
        <v>4364</v>
      </c>
      <c r="W2869" s="86">
        <v>8.6043617522699994E-3</v>
      </c>
      <c r="X2869" s="86">
        <v>0</v>
      </c>
      <c r="Y2869" s="86">
        <v>2.0683206719699998E-3</v>
      </c>
      <c r="Z2869" s="154" t="s">
        <v>4364</v>
      </c>
      <c r="AA2869" s="86">
        <v>1.87808637478E-3</v>
      </c>
      <c r="AB2869" s="86">
        <v>0</v>
      </c>
      <c r="AC2869" s="86">
        <v>0</v>
      </c>
      <c r="AD2869" s="86" t="s">
        <v>4364</v>
      </c>
      <c r="AE2869" s="86">
        <v>0</v>
      </c>
      <c r="AF2869" s="154">
        <v>0</v>
      </c>
      <c r="AG2869" s="86">
        <v>2.2046579745800001E-3</v>
      </c>
    </row>
    <row r="2870" spans="1:33" x14ac:dyDescent="0.35">
      <c r="A2870" s="84">
        <v>62847</v>
      </c>
      <c r="B2870" s="126">
        <v>46112</v>
      </c>
      <c r="C2870" s="84">
        <v>17100</v>
      </c>
      <c r="D2870" s="83" t="s">
        <v>3095</v>
      </c>
      <c r="E2870" s="85">
        <v>174035741</v>
      </c>
      <c r="F2870" s="85">
        <v>136884194</v>
      </c>
      <c r="G2870" s="85">
        <v>4995558</v>
      </c>
      <c r="H2870" s="85">
        <v>0</v>
      </c>
      <c r="I2870" s="85">
        <v>1158</v>
      </c>
      <c r="J2870" s="85">
        <v>10384535</v>
      </c>
      <c r="K2870" s="85">
        <v>41610109</v>
      </c>
      <c r="L2870" s="85">
        <v>0</v>
      </c>
      <c r="M2870" s="85">
        <v>0</v>
      </c>
      <c r="N2870" s="85">
        <v>0</v>
      </c>
      <c r="O2870" s="153">
        <v>12022581</v>
      </c>
      <c r="P2870" s="153">
        <v>17566604</v>
      </c>
      <c r="Q2870" s="153">
        <v>36119345</v>
      </c>
      <c r="R2870" s="153">
        <v>14184304</v>
      </c>
      <c r="S2870" s="153">
        <v>0</v>
      </c>
      <c r="T2870" s="154">
        <v>9.4557791287199992E-3</v>
      </c>
      <c r="U2870" s="154" t="s">
        <v>4364</v>
      </c>
      <c r="V2870" s="86">
        <v>-0.2250030718188</v>
      </c>
      <c r="W2870" s="86">
        <v>2.2327365844620001E-2</v>
      </c>
      <c r="X2870" s="86">
        <v>1.7831332006E-3</v>
      </c>
      <c r="Y2870" s="86">
        <v>3.3789136989899999E-3</v>
      </c>
      <c r="Z2870" s="154" t="s">
        <v>4364</v>
      </c>
      <c r="AA2870" s="86">
        <v>3.1931783345199999E-3</v>
      </c>
      <c r="AB2870" s="86">
        <v>3.5568887839999998E-4</v>
      </c>
      <c r="AC2870" s="86">
        <v>1.1977194186300001E-3</v>
      </c>
      <c r="AD2870" s="86" t="s">
        <v>4364</v>
      </c>
      <c r="AE2870" s="86" t="s">
        <v>4364</v>
      </c>
      <c r="AF2870" s="154">
        <v>0</v>
      </c>
      <c r="AG2870" s="86">
        <v>4.1779646729399999E-3</v>
      </c>
    </row>
    <row r="2871" spans="1:33" x14ac:dyDescent="0.35">
      <c r="A2871" s="84">
        <v>62854</v>
      </c>
      <c r="B2871" s="126">
        <v>46112</v>
      </c>
      <c r="C2871" s="84">
        <v>17107</v>
      </c>
      <c r="D2871" s="83" t="s">
        <v>3096</v>
      </c>
      <c r="E2871" s="85">
        <v>384032323</v>
      </c>
      <c r="F2871" s="85">
        <v>170960274</v>
      </c>
      <c r="G2871" s="85">
        <v>5404240</v>
      </c>
      <c r="H2871" s="85">
        <v>0</v>
      </c>
      <c r="I2871" s="85">
        <v>1152968</v>
      </c>
      <c r="J2871" s="85">
        <v>14986657</v>
      </c>
      <c r="K2871" s="85">
        <v>32209629</v>
      </c>
      <c r="L2871" s="85">
        <v>0</v>
      </c>
      <c r="M2871" s="85">
        <v>13189082</v>
      </c>
      <c r="N2871" s="85">
        <v>0</v>
      </c>
      <c r="O2871" s="153">
        <v>2534267</v>
      </c>
      <c r="P2871" s="153">
        <v>978666</v>
      </c>
      <c r="Q2871" s="153">
        <v>51427735</v>
      </c>
      <c r="R2871" s="153">
        <v>49077030</v>
      </c>
      <c r="S2871" s="153">
        <v>0</v>
      </c>
      <c r="T2871" s="86">
        <v>1.1128047091300001E-2</v>
      </c>
      <c r="U2871" s="154" t="s">
        <v>4364</v>
      </c>
      <c r="V2871" s="154">
        <v>0</v>
      </c>
      <c r="W2871" s="86">
        <v>5.1208741540000003E-3</v>
      </c>
      <c r="X2871" s="86">
        <v>8.3087622336000002E-4</v>
      </c>
      <c r="Y2871" s="86">
        <v>3.3441217572999999E-3</v>
      </c>
      <c r="Z2871" s="154" t="s">
        <v>4364</v>
      </c>
      <c r="AA2871" s="86">
        <v>4.5135611935900001E-3</v>
      </c>
      <c r="AB2871" s="86">
        <v>0</v>
      </c>
      <c r="AC2871" s="86">
        <v>3.7862884953999997E-4</v>
      </c>
      <c r="AD2871" s="154" t="s">
        <v>4364</v>
      </c>
      <c r="AE2871" s="154">
        <v>0</v>
      </c>
      <c r="AF2871" s="154" t="s">
        <v>4364</v>
      </c>
      <c r="AG2871" s="86">
        <v>1.40113171255E-3</v>
      </c>
    </row>
    <row r="2872" spans="1:33" x14ac:dyDescent="0.35">
      <c r="A2872" s="84">
        <v>62855</v>
      </c>
      <c r="B2872" s="126">
        <v>46112</v>
      </c>
      <c r="C2872" s="84">
        <v>17108</v>
      </c>
      <c r="D2872" s="83" t="s">
        <v>3097</v>
      </c>
      <c r="E2872" s="85">
        <v>15340072</v>
      </c>
      <c r="F2872" s="85">
        <v>6374011</v>
      </c>
      <c r="G2872" s="85">
        <v>0</v>
      </c>
      <c r="H2872" s="85">
        <v>0</v>
      </c>
      <c r="I2872" s="85">
        <v>0</v>
      </c>
      <c r="J2872" s="85">
        <v>416809</v>
      </c>
      <c r="K2872" s="85">
        <v>1831341</v>
      </c>
      <c r="L2872" s="85">
        <v>0</v>
      </c>
      <c r="M2872" s="85">
        <v>0</v>
      </c>
      <c r="N2872" s="85">
        <v>0</v>
      </c>
      <c r="O2872" s="153">
        <v>4123329</v>
      </c>
      <c r="P2872" s="153">
        <v>2532</v>
      </c>
      <c r="Q2872" s="153">
        <v>0</v>
      </c>
      <c r="R2872" s="153">
        <v>0</v>
      </c>
      <c r="S2872" s="153">
        <v>0</v>
      </c>
      <c r="T2872" s="86" t="s">
        <v>4364</v>
      </c>
      <c r="U2872" s="154" t="s">
        <v>4364</v>
      </c>
      <c r="V2872" s="86" t="s">
        <v>4364</v>
      </c>
      <c r="W2872" s="86">
        <v>2.2327336572570002E-2</v>
      </c>
      <c r="X2872" s="86">
        <v>0</v>
      </c>
      <c r="Y2872" s="86">
        <v>0</v>
      </c>
      <c r="Z2872" s="154" t="s">
        <v>4364</v>
      </c>
      <c r="AA2872" s="86">
        <v>0</v>
      </c>
      <c r="AB2872" s="86" t="s">
        <v>4364</v>
      </c>
      <c r="AC2872" s="86" t="s">
        <v>4364</v>
      </c>
      <c r="AD2872" s="154" t="s">
        <v>4364</v>
      </c>
      <c r="AE2872" s="86" t="s">
        <v>4364</v>
      </c>
      <c r="AF2872" s="154" t="s">
        <v>4364</v>
      </c>
      <c r="AG2872" s="86">
        <v>1.528168374953E-2</v>
      </c>
    </row>
    <row r="2873" spans="1:33" x14ac:dyDescent="0.35">
      <c r="A2873" s="84">
        <v>62872</v>
      </c>
      <c r="B2873" s="126">
        <v>46112</v>
      </c>
      <c r="C2873" s="84">
        <v>17125</v>
      </c>
      <c r="D2873" s="83" t="s">
        <v>3098</v>
      </c>
      <c r="E2873" s="85">
        <v>300969293</v>
      </c>
      <c r="F2873" s="85">
        <v>235899431</v>
      </c>
      <c r="G2873" s="85">
        <v>8814708</v>
      </c>
      <c r="H2873" s="85">
        <v>0</v>
      </c>
      <c r="I2873" s="85">
        <v>0</v>
      </c>
      <c r="J2873" s="85">
        <v>19759826</v>
      </c>
      <c r="K2873" s="85">
        <v>67351829</v>
      </c>
      <c r="L2873" s="85">
        <v>0</v>
      </c>
      <c r="M2873" s="85">
        <v>19608726</v>
      </c>
      <c r="N2873" s="85">
        <v>4247480</v>
      </c>
      <c r="O2873" s="153">
        <v>13267122</v>
      </c>
      <c r="P2873" s="153">
        <v>20211510</v>
      </c>
      <c r="Q2873" s="153">
        <v>47062414</v>
      </c>
      <c r="R2873" s="153">
        <v>35575816</v>
      </c>
      <c r="S2873" s="153">
        <v>0</v>
      </c>
      <c r="T2873" s="86">
        <v>2.4641185924119999E-2</v>
      </c>
      <c r="U2873" s="154" t="s">
        <v>4364</v>
      </c>
      <c r="V2873" s="154" t="s">
        <v>4364</v>
      </c>
      <c r="W2873" s="86">
        <v>3.2752020672820001E-2</v>
      </c>
      <c r="X2873" s="86">
        <v>9.4945668528999998E-4</v>
      </c>
      <c r="Y2873" s="86">
        <v>8.5968882283599998E-3</v>
      </c>
      <c r="Z2873" s="154" t="s">
        <v>4364</v>
      </c>
      <c r="AA2873" s="86">
        <v>2.9977689419600001E-3</v>
      </c>
      <c r="AB2873" s="86">
        <v>0</v>
      </c>
      <c r="AC2873" s="86">
        <v>3.4006349654000002E-4</v>
      </c>
      <c r="AD2873" s="154" t="s">
        <v>4364</v>
      </c>
      <c r="AE2873" s="154">
        <v>0</v>
      </c>
      <c r="AF2873" s="154">
        <v>1.4081486402340001E-2</v>
      </c>
      <c r="AG2873" s="86">
        <v>5.92886602844E-3</v>
      </c>
    </row>
    <row r="2874" spans="1:33" x14ac:dyDescent="0.35">
      <c r="A2874" s="84">
        <v>62877</v>
      </c>
      <c r="B2874" s="126">
        <v>46112</v>
      </c>
      <c r="C2874" s="84">
        <v>17129</v>
      </c>
      <c r="D2874" s="83" t="s">
        <v>3099</v>
      </c>
      <c r="E2874" s="85">
        <v>10803063</v>
      </c>
      <c r="F2874" s="85">
        <v>6797344</v>
      </c>
      <c r="G2874" s="85">
        <v>151948</v>
      </c>
      <c r="H2874" s="85">
        <v>0</v>
      </c>
      <c r="I2874" s="85">
        <v>0</v>
      </c>
      <c r="J2874" s="85">
        <v>1461349</v>
      </c>
      <c r="K2874" s="85">
        <v>4006258</v>
      </c>
      <c r="L2874" s="85">
        <v>0</v>
      </c>
      <c r="M2874" s="85">
        <v>0</v>
      </c>
      <c r="N2874" s="85">
        <v>0</v>
      </c>
      <c r="O2874" s="153">
        <v>764817</v>
      </c>
      <c r="P2874" s="153">
        <v>412972</v>
      </c>
      <c r="Q2874" s="153">
        <v>0</v>
      </c>
      <c r="R2874" s="153">
        <v>0</v>
      </c>
      <c r="S2874" s="153">
        <v>0</v>
      </c>
      <c r="T2874" s="86">
        <v>3.9997596294199999E-3</v>
      </c>
      <c r="U2874" s="154" t="s">
        <v>4364</v>
      </c>
      <c r="V2874" s="154" t="s">
        <v>4364</v>
      </c>
      <c r="W2874" s="86">
        <v>1.1183173971900001E-2</v>
      </c>
      <c r="X2874" s="86">
        <v>0</v>
      </c>
      <c r="Y2874" s="86">
        <v>3.5480889363699998E-3</v>
      </c>
      <c r="Z2874" s="154" t="s">
        <v>4364</v>
      </c>
      <c r="AA2874" s="86">
        <v>0</v>
      </c>
      <c r="AB2874" s="86" t="s">
        <v>4364</v>
      </c>
      <c r="AC2874" s="86">
        <v>0</v>
      </c>
      <c r="AD2874" s="154" t="s">
        <v>4364</v>
      </c>
      <c r="AE2874" s="154" t="s">
        <v>4364</v>
      </c>
      <c r="AF2874" s="154" t="s">
        <v>4364</v>
      </c>
      <c r="AG2874" s="86">
        <v>3.6018093098600002E-3</v>
      </c>
    </row>
    <row r="2875" spans="1:33" x14ac:dyDescent="0.35">
      <c r="A2875" s="84">
        <v>62878</v>
      </c>
      <c r="B2875" s="126">
        <v>46112</v>
      </c>
      <c r="C2875" s="84">
        <v>17130</v>
      </c>
      <c r="D2875" s="83" t="s">
        <v>3100</v>
      </c>
      <c r="E2875" s="85">
        <v>45999844</v>
      </c>
      <c r="F2875" s="85">
        <v>25448712</v>
      </c>
      <c r="G2875" s="85">
        <v>851728</v>
      </c>
      <c r="H2875" s="85">
        <v>0</v>
      </c>
      <c r="I2875" s="85">
        <v>124695</v>
      </c>
      <c r="J2875" s="85">
        <v>1911813</v>
      </c>
      <c r="K2875" s="85">
        <v>5000379</v>
      </c>
      <c r="L2875" s="85">
        <v>0</v>
      </c>
      <c r="M2875" s="85">
        <v>0</v>
      </c>
      <c r="N2875" s="85">
        <v>0</v>
      </c>
      <c r="O2875" s="153">
        <v>1015103</v>
      </c>
      <c r="P2875" s="153">
        <v>842148</v>
      </c>
      <c r="Q2875" s="153">
        <v>9518203</v>
      </c>
      <c r="R2875" s="153">
        <v>6184643</v>
      </c>
      <c r="S2875" s="153">
        <v>0</v>
      </c>
      <c r="T2875" s="154">
        <v>2.4759561025709999E-2</v>
      </c>
      <c r="U2875" s="154" t="s">
        <v>4364</v>
      </c>
      <c r="V2875" s="154">
        <v>0</v>
      </c>
      <c r="W2875" s="86">
        <v>-1.0966124757000001E-3</v>
      </c>
      <c r="X2875" s="86">
        <v>5.8179033789999997E-4</v>
      </c>
      <c r="Y2875" s="86">
        <v>3.7624048360000003E-5</v>
      </c>
      <c r="Z2875" s="154" t="s">
        <v>4364</v>
      </c>
      <c r="AA2875" s="86">
        <v>0</v>
      </c>
      <c r="AB2875" s="86">
        <v>0</v>
      </c>
      <c r="AC2875" s="86">
        <v>0</v>
      </c>
      <c r="AD2875" s="154" t="s">
        <v>4364</v>
      </c>
      <c r="AE2875" s="154" t="s">
        <v>4364</v>
      </c>
      <c r="AF2875" s="154" t="s">
        <v>4364</v>
      </c>
      <c r="AG2875" s="86">
        <v>9.7560633464000002E-4</v>
      </c>
    </row>
    <row r="2876" spans="1:33" x14ac:dyDescent="0.35">
      <c r="A2876" s="84">
        <v>62881</v>
      </c>
      <c r="B2876" s="126">
        <v>46112</v>
      </c>
      <c r="C2876" s="84">
        <v>17133</v>
      </c>
      <c r="D2876" s="83" t="s">
        <v>3101</v>
      </c>
      <c r="E2876" s="85">
        <v>722423646</v>
      </c>
      <c r="F2876" s="85">
        <v>596053211</v>
      </c>
      <c r="G2876" s="85">
        <v>9288902</v>
      </c>
      <c r="H2876" s="85">
        <v>0</v>
      </c>
      <c r="I2876" s="85">
        <v>284201</v>
      </c>
      <c r="J2876" s="85">
        <v>119152871</v>
      </c>
      <c r="K2876" s="85">
        <v>133156844</v>
      </c>
      <c r="L2876" s="85">
        <v>0</v>
      </c>
      <c r="M2876" s="85">
        <v>95656942</v>
      </c>
      <c r="N2876" s="85">
        <v>180895</v>
      </c>
      <c r="O2876" s="153">
        <v>13248044</v>
      </c>
      <c r="P2876" s="153">
        <v>20386252</v>
      </c>
      <c r="Q2876" s="153">
        <v>101008500</v>
      </c>
      <c r="R2876" s="153">
        <v>103689760</v>
      </c>
      <c r="S2876" s="153">
        <v>0</v>
      </c>
      <c r="T2876" s="154">
        <v>2.064194271645E-2</v>
      </c>
      <c r="U2876" s="154" t="s">
        <v>4364</v>
      </c>
      <c r="V2876" s="154">
        <v>0</v>
      </c>
      <c r="W2876" s="86">
        <v>3.628747677125E-2</v>
      </c>
      <c r="X2876" s="86">
        <v>5.2874479755300003E-3</v>
      </c>
      <c r="Y2876" s="86">
        <v>1.0057624538349999E-2</v>
      </c>
      <c r="Z2876" s="154" t="s">
        <v>4364</v>
      </c>
      <c r="AA2876" s="86">
        <v>7.0650508952899999E-3</v>
      </c>
      <c r="AB2876" s="154">
        <v>0</v>
      </c>
      <c r="AC2876" s="154">
        <v>0</v>
      </c>
      <c r="AD2876" s="86" t="s">
        <v>4364</v>
      </c>
      <c r="AE2876" s="154">
        <v>0</v>
      </c>
      <c r="AF2876" s="154">
        <v>-2.9531088054299999E-2</v>
      </c>
      <c r="AG2876" s="86">
        <v>5.4501312266500004E-3</v>
      </c>
    </row>
    <row r="2877" spans="1:33" x14ac:dyDescent="0.35">
      <c r="A2877" s="84">
        <v>62894</v>
      </c>
      <c r="B2877" s="126">
        <v>46112</v>
      </c>
      <c r="C2877" s="84">
        <v>17145</v>
      </c>
      <c r="D2877" s="83" t="s">
        <v>3102</v>
      </c>
      <c r="E2877" s="85">
        <v>55816915</v>
      </c>
      <c r="F2877" s="85">
        <v>33820015</v>
      </c>
      <c r="G2877" s="85">
        <v>628487</v>
      </c>
      <c r="H2877" s="85">
        <v>0</v>
      </c>
      <c r="I2877" s="85">
        <v>0</v>
      </c>
      <c r="J2877" s="85">
        <v>4922860</v>
      </c>
      <c r="K2877" s="85">
        <v>13382463</v>
      </c>
      <c r="L2877" s="85">
        <v>0</v>
      </c>
      <c r="M2877" s="85">
        <v>0</v>
      </c>
      <c r="N2877" s="85">
        <v>0</v>
      </c>
      <c r="O2877" s="153">
        <v>1229022</v>
      </c>
      <c r="P2877" s="153">
        <v>2683368</v>
      </c>
      <c r="Q2877" s="153">
        <v>3037767</v>
      </c>
      <c r="R2877" s="153">
        <v>7936048</v>
      </c>
      <c r="S2877" s="153">
        <v>0</v>
      </c>
      <c r="T2877" s="86">
        <v>1.5226267008449999E-2</v>
      </c>
      <c r="U2877" s="154" t="s">
        <v>4364</v>
      </c>
      <c r="V2877" s="154" t="s">
        <v>4364</v>
      </c>
      <c r="W2877" s="86">
        <v>2.84501620801E-3</v>
      </c>
      <c r="X2877" s="86">
        <v>-5.9784974799999999E-5</v>
      </c>
      <c r="Y2877" s="86">
        <v>1.15553841241E-3</v>
      </c>
      <c r="Z2877" s="154" t="s">
        <v>4364</v>
      </c>
      <c r="AA2877" s="86">
        <v>-2.5052842300000001E-5</v>
      </c>
      <c r="AB2877" s="86">
        <v>0</v>
      </c>
      <c r="AC2877" s="86">
        <v>0</v>
      </c>
      <c r="AD2877" s="154" t="s">
        <v>4364</v>
      </c>
      <c r="AE2877" s="86" t="s">
        <v>4364</v>
      </c>
      <c r="AF2877" s="86" t="s">
        <v>4364</v>
      </c>
      <c r="AG2877" s="86">
        <v>8.9692328389999996E-4</v>
      </c>
    </row>
    <row r="2878" spans="1:33" x14ac:dyDescent="0.35">
      <c r="A2878" s="84">
        <v>62895</v>
      </c>
      <c r="B2878" s="126">
        <v>46112</v>
      </c>
      <c r="C2878" s="84">
        <v>17146</v>
      </c>
      <c r="D2878" s="83" t="s">
        <v>3103</v>
      </c>
      <c r="E2878" s="85">
        <v>15413629</v>
      </c>
      <c r="F2878" s="85">
        <v>8289423</v>
      </c>
      <c r="G2878" s="85">
        <v>0</v>
      </c>
      <c r="H2878" s="85">
        <v>0</v>
      </c>
      <c r="I2878" s="85">
        <v>0</v>
      </c>
      <c r="J2878" s="85">
        <v>1244276</v>
      </c>
      <c r="K2878" s="85">
        <v>3130420</v>
      </c>
      <c r="L2878" s="85">
        <v>0</v>
      </c>
      <c r="M2878" s="85">
        <v>0</v>
      </c>
      <c r="N2878" s="85">
        <v>0</v>
      </c>
      <c r="O2878" s="153">
        <v>156652</v>
      </c>
      <c r="P2878" s="153">
        <v>612735</v>
      </c>
      <c r="Q2878" s="153">
        <v>619632</v>
      </c>
      <c r="R2878" s="153">
        <v>2525708</v>
      </c>
      <c r="S2878" s="153">
        <v>0</v>
      </c>
      <c r="T2878" s="154" t="s">
        <v>4364</v>
      </c>
      <c r="U2878" s="154" t="s">
        <v>4364</v>
      </c>
      <c r="V2878" s="154" t="s">
        <v>4364</v>
      </c>
      <c r="W2878" s="86">
        <v>5.2407286650500004E-3</v>
      </c>
      <c r="X2878" s="86">
        <v>6.6322240401000003E-4</v>
      </c>
      <c r="Y2878" s="86">
        <v>2.3932068029000001E-4</v>
      </c>
      <c r="Z2878" s="154" t="s">
        <v>4364</v>
      </c>
      <c r="AA2878" s="86">
        <v>0</v>
      </c>
      <c r="AB2878" s="154">
        <v>0</v>
      </c>
      <c r="AC2878" s="154">
        <v>0</v>
      </c>
      <c r="AD2878" s="154" t="s">
        <v>4364</v>
      </c>
      <c r="AE2878" s="154" t="s">
        <v>4364</v>
      </c>
      <c r="AF2878" s="154" t="s">
        <v>4364</v>
      </c>
      <c r="AG2878" s="86">
        <v>3.702251633E-4</v>
      </c>
    </row>
    <row r="2879" spans="1:33" x14ac:dyDescent="0.35">
      <c r="A2879" s="84">
        <v>62897</v>
      </c>
      <c r="B2879" s="126">
        <v>46112</v>
      </c>
      <c r="C2879" s="84">
        <v>17148</v>
      </c>
      <c r="D2879" s="83" t="s">
        <v>3104</v>
      </c>
      <c r="E2879" s="85">
        <v>440710495</v>
      </c>
      <c r="F2879" s="85">
        <v>343287209</v>
      </c>
      <c r="G2879" s="85">
        <v>0</v>
      </c>
      <c r="H2879" s="85">
        <v>0</v>
      </c>
      <c r="I2879" s="85">
        <v>0</v>
      </c>
      <c r="J2879" s="85">
        <v>4937461</v>
      </c>
      <c r="K2879" s="85">
        <v>14846493</v>
      </c>
      <c r="L2879" s="85">
        <v>0</v>
      </c>
      <c r="M2879" s="85">
        <v>87431452</v>
      </c>
      <c r="N2879" s="85">
        <v>3364624</v>
      </c>
      <c r="O2879" s="153">
        <v>1454245</v>
      </c>
      <c r="P2879" s="153">
        <v>5526947</v>
      </c>
      <c r="Q2879" s="153">
        <v>200752496</v>
      </c>
      <c r="R2879" s="153">
        <v>24973491</v>
      </c>
      <c r="S2879" s="153">
        <v>0</v>
      </c>
      <c r="T2879" s="86" t="s">
        <v>4364</v>
      </c>
      <c r="U2879" s="154" t="s">
        <v>4364</v>
      </c>
      <c r="V2879" s="154" t="s">
        <v>4364</v>
      </c>
      <c r="W2879" s="86">
        <v>4.2096105333280003E-2</v>
      </c>
      <c r="X2879" s="86">
        <v>9.6314545418000003E-4</v>
      </c>
      <c r="Y2879" s="86">
        <v>5.0261118636699999E-3</v>
      </c>
      <c r="Z2879" s="154" t="s">
        <v>4364</v>
      </c>
      <c r="AA2879" s="86">
        <v>0</v>
      </c>
      <c r="AB2879" s="86">
        <v>-4.8179830341000002E-6</v>
      </c>
      <c r="AC2879" s="86">
        <v>3.9312922852999997E-4</v>
      </c>
      <c r="AD2879" s="154" t="s">
        <v>4364</v>
      </c>
      <c r="AE2879" s="154">
        <v>0</v>
      </c>
      <c r="AF2879" s="154">
        <v>1.9596202844799999E-3</v>
      </c>
      <c r="AG2879" s="86">
        <v>6.1813470022999996E-4</v>
      </c>
    </row>
    <row r="2880" spans="1:33" x14ac:dyDescent="0.35">
      <c r="A2880" s="84">
        <v>62903</v>
      </c>
      <c r="B2880" s="126">
        <v>46112</v>
      </c>
      <c r="C2880" s="84">
        <v>17154</v>
      </c>
      <c r="D2880" s="83" t="s">
        <v>3105</v>
      </c>
      <c r="E2880" s="85">
        <v>639035449</v>
      </c>
      <c r="F2880" s="85">
        <v>430585403</v>
      </c>
      <c r="G2880" s="85">
        <v>20927</v>
      </c>
      <c r="H2880" s="85">
        <v>0</v>
      </c>
      <c r="I2880" s="85">
        <v>0</v>
      </c>
      <c r="J2880" s="85">
        <v>71902164</v>
      </c>
      <c r="K2880" s="85">
        <v>159664403</v>
      </c>
      <c r="L2880" s="85">
        <v>0</v>
      </c>
      <c r="M2880" s="85">
        <v>66892056</v>
      </c>
      <c r="N2880" s="85">
        <v>14543034</v>
      </c>
      <c r="O2880" s="153">
        <v>6284752</v>
      </c>
      <c r="P2880" s="153">
        <v>7907704</v>
      </c>
      <c r="Q2880" s="153">
        <v>67292790</v>
      </c>
      <c r="R2880" s="153">
        <v>36077573</v>
      </c>
      <c r="S2880" s="153">
        <v>0</v>
      </c>
      <c r="T2880" s="86">
        <v>1.3806308998399599</v>
      </c>
      <c r="U2880" s="154" t="s">
        <v>4364</v>
      </c>
      <c r="V2880" s="154" t="s">
        <v>4364</v>
      </c>
      <c r="W2880" s="86">
        <v>4.2329210397759998E-2</v>
      </c>
      <c r="X2880" s="86">
        <v>1.617754254E-3</v>
      </c>
      <c r="Y2880" s="86">
        <v>7.6535601777099997E-3</v>
      </c>
      <c r="Z2880" s="154" t="s">
        <v>4364</v>
      </c>
      <c r="AA2880" s="86">
        <v>2.5072818381529999E-2</v>
      </c>
      <c r="AB2880" s="86">
        <v>0</v>
      </c>
      <c r="AC2880" s="86">
        <v>6.9693832222999998E-4</v>
      </c>
      <c r="AD2880" s="86" t="s">
        <v>4364</v>
      </c>
      <c r="AE2880" s="86">
        <v>0</v>
      </c>
      <c r="AF2880" s="86">
        <v>2.2127193159999999E-5</v>
      </c>
      <c r="AG2880" s="86">
        <v>4.6958283323400001E-3</v>
      </c>
    </row>
    <row r="2881" spans="1:33" x14ac:dyDescent="0.35">
      <c r="A2881" s="84">
        <v>62905</v>
      </c>
      <c r="B2881" s="126">
        <v>46112</v>
      </c>
      <c r="C2881" s="84">
        <v>17155</v>
      </c>
      <c r="D2881" s="83" t="s">
        <v>3106</v>
      </c>
      <c r="E2881" s="85">
        <v>560918655</v>
      </c>
      <c r="F2881" s="85">
        <v>437828976</v>
      </c>
      <c r="G2881" s="85">
        <v>21470327</v>
      </c>
      <c r="H2881" s="85">
        <v>0</v>
      </c>
      <c r="I2881" s="85">
        <v>554742</v>
      </c>
      <c r="J2881" s="85">
        <v>21087937</v>
      </c>
      <c r="K2881" s="85">
        <v>94772781</v>
      </c>
      <c r="L2881" s="85">
        <v>0</v>
      </c>
      <c r="M2881" s="85">
        <v>62410128</v>
      </c>
      <c r="N2881" s="85">
        <v>0</v>
      </c>
      <c r="O2881" s="153">
        <v>6978456</v>
      </c>
      <c r="P2881" s="153">
        <v>4459563</v>
      </c>
      <c r="Q2881" s="153">
        <v>136835792</v>
      </c>
      <c r="R2881" s="153">
        <v>88945760</v>
      </c>
      <c r="S2881" s="153">
        <v>313490</v>
      </c>
      <c r="T2881" s="86">
        <v>5.2392197001159997E-2</v>
      </c>
      <c r="U2881" s="154" t="s">
        <v>4364</v>
      </c>
      <c r="V2881" s="154">
        <v>3.7407469256139997E-2</v>
      </c>
      <c r="W2881" s="86">
        <v>5.308700366935E-2</v>
      </c>
      <c r="X2881" s="86">
        <v>5.7658383715100004E-3</v>
      </c>
      <c r="Y2881" s="86">
        <v>1.886682916277E-2</v>
      </c>
      <c r="Z2881" s="154" t="s">
        <v>4364</v>
      </c>
      <c r="AA2881" s="86">
        <v>4.5438912402289998E-2</v>
      </c>
      <c r="AB2881" s="86">
        <v>0</v>
      </c>
      <c r="AC2881" s="86">
        <v>1.6083147805000001E-4</v>
      </c>
      <c r="AD2881" s="154">
        <v>0</v>
      </c>
      <c r="AE2881" s="154">
        <v>4.6744934048199996E-3</v>
      </c>
      <c r="AF2881" s="154" t="s">
        <v>4364</v>
      </c>
      <c r="AG2881" s="86">
        <v>1.049938767134E-2</v>
      </c>
    </row>
    <row r="2882" spans="1:33" x14ac:dyDescent="0.35">
      <c r="A2882" s="84">
        <v>62918</v>
      </c>
      <c r="B2882" s="126">
        <v>46112</v>
      </c>
      <c r="C2882" s="84">
        <v>17168</v>
      </c>
      <c r="D2882" s="83" t="s">
        <v>3107</v>
      </c>
      <c r="E2882" s="85">
        <v>296994262</v>
      </c>
      <c r="F2882" s="85">
        <v>205407419</v>
      </c>
      <c r="G2882" s="85">
        <v>2326110</v>
      </c>
      <c r="H2882" s="85">
        <v>0</v>
      </c>
      <c r="I2882" s="85">
        <v>0</v>
      </c>
      <c r="J2882" s="85">
        <v>21562237</v>
      </c>
      <c r="K2882" s="85">
        <v>52959712</v>
      </c>
      <c r="L2882" s="85">
        <v>0</v>
      </c>
      <c r="M2882" s="85">
        <v>7381342</v>
      </c>
      <c r="N2882" s="85">
        <v>1129453</v>
      </c>
      <c r="O2882" s="153">
        <v>7594076</v>
      </c>
      <c r="P2882" s="153">
        <v>13099089</v>
      </c>
      <c r="Q2882" s="153">
        <v>82257173</v>
      </c>
      <c r="R2882" s="153">
        <v>17098227</v>
      </c>
      <c r="S2882" s="153">
        <v>0</v>
      </c>
      <c r="T2882" s="154">
        <v>1.8809747025680001E-2</v>
      </c>
      <c r="U2882" s="154" t="s">
        <v>4364</v>
      </c>
      <c r="V2882" s="154" t="s">
        <v>4364</v>
      </c>
      <c r="W2882" s="86">
        <v>2.907706000835E-2</v>
      </c>
      <c r="X2882" s="86">
        <v>1.4375291343999999E-3</v>
      </c>
      <c r="Y2882" s="86">
        <v>8.4637926510600005E-3</v>
      </c>
      <c r="Z2882" s="154" t="s">
        <v>4364</v>
      </c>
      <c r="AA2882" s="86">
        <v>1.1381182958499999E-3</v>
      </c>
      <c r="AB2882" s="154">
        <v>-1.1557139889999999E-4</v>
      </c>
      <c r="AC2882" s="154">
        <v>0</v>
      </c>
      <c r="AD2882" s="154" t="s">
        <v>4364</v>
      </c>
      <c r="AE2882" s="154">
        <v>0</v>
      </c>
      <c r="AF2882" s="154">
        <v>0</v>
      </c>
      <c r="AG2882" s="86">
        <v>3.35937007833E-3</v>
      </c>
    </row>
    <row r="2883" spans="1:33" x14ac:dyDescent="0.35">
      <c r="A2883" s="84">
        <v>62923</v>
      </c>
      <c r="B2883" s="126">
        <v>46112</v>
      </c>
      <c r="C2883" s="84">
        <v>17172</v>
      </c>
      <c r="D2883" s="83" t="s">
        <v>3108</v>
      </c>
      <c r="E2883" s="85">
        <v>31737843</v>
      </c>
      <c r="F2883" s="85">
        <v>8341190</v>
      </c>
      <c r="G2883" s="85">
        <v>677745</v>
      </c>
      <c r="H2883" s="85">
        <v>0</v>
      </c>
      <c r="I2883" s="85">
        <v>0</v>
      </c>
      <c r="J2883" s="85">
        <v>1951444</v>
      </c>
      <c r="K2883" s="85">
        <v>3060876</v>
      </c>
      <c r="L2883" s="85">
        <v>0</v>
      </c>
      <c r="M2883" s="85">
        <v>0</v>
      </c>
      <c r="N2883" s="85">
        <v>0</v>
      </c>
      <c r="O2883" s="153">
        <v>1011088</v>
      </c>
      <c r="P2883" s="153">
        <v>84029</v>
      </c>
      <c r="Q2883" s="153">
        <v>1556008</v>
      </c>
      <c r="R2883" s="153">
        <v>0</v>
      </c>
      <c r="S2883" s="153">
        <v>0</v>
      </c>
      <c r="T2883" s="86">
        <v>1.0603782582899999E-3</v>
      </c>
      <c r="U2883" s="154" t="s">
        <v>4364</v>
      </c>
      <c r="V2883" s="86" t="s">
        <v>4364</v>
      </c>
      <c r="W2883" s="86">
        <v>-2.1855024746000001E-3</v>
      </c>
      <c r="X2883" s="86">
        <v>0</v>
      </c>
      <c r="Y2883" s="86">
        <v>0</v>
      </c>
      <c r="Z2883" s="154" t="s">
        <v>4364</v>
      </c>
      <c r="AA2883" s="86">
        <v>0</v>
      </c>
      <c r="AB2883" s="86">
        <v>0</v>
      </c>
      <c r="AC2883" s="86" t="s">
        <v>4364</v>
      </c>
      <c r="AD2883" s="154" t="s">
        <v>4364</v>
      </c>
      <c r="AE2883" s="86" t="s">
        <v>4364</v>
      </c>
      <c r="AF2883" s="86" t="s">
        <v>4364</v>
      </c>
      <c r="AG2883" s="86">
        <v>-9.0564581599999994E-5</v>
      </c>
    </row>
    <row r="2884" spans="1:33" x14ac:dyDescent="0.35">
      <c r="A2884" s="84">
        <v>62929</v>
      </c>
      <c r="B2884" s="126">
        <v>46112</v>
      </c>
      <c r="C2884" s="84">
        <v>17178</v>
      </c>
      <c r="D2884" s="83" t="s">
        <v>3064</v>
      </c>
      <c r="E2884" s="85">
        <v>22576712</v>
      </c>
      <c r="F2884" s="85">
        <v>15193533</v>
      </c>
      <c r="G2884" s="85">
        <v>0</v>
      </c>
      <c r="H2884" s="85">
        <v>0</v>
      </c>
      <c r="I2884" s="85">
        <v>0</v>
      </c>
      <c r="J2884" s="85">
        <v>5931522</v>
      </c>
      <c r="K2884" s="85">
        <v>4721306</v>
      </c>
      <c r="L2884" s="85">
        <v>0</v>
      </c>
      <c r="M2884" s="85">
        <v>0</v>
      </c>
      <c r="N2884" s="85">
        <v>0</v>
      </c>
      <c r="O2884" s="153">
        <v>1432041</v>
      </c>
      <c r="P2884" s="153">
        <v>2345277</v>
      </c>
      <c r="Q2884" s="153">
        <v>37832</v>
      </c>
      <c r="R2884" s="153">
        <v>0</v>
      </c>
      <c r="S2884" s="153">
        <v>725555</v>
      </c>
      <c r="T2884" s="86" t="s">
        <v>4364</v>
      </c>
      <c r="U2884" s="154" t="s">
        <v>4364</v>
      </c>
      <c r="V2884" s="154" t="s">
        <v>4364</v>
      </c>
      <c r="W2884" s="86">
        <v>1.364510364811E-2</v>
      </c>
      <c r="X2884" s="86">
        <v>1.3274676183700001E-3</v>
      </c>
      <c r="Y2884" s="86">
        <v>5.2146595331599996E-3</v>
      </c>
      <c r="Z2884" s="154" t="s">
        <v>4364</v>
      </c>
      <c r="AA2884" s="86">
        <v>7.5534612163299999E-3</v>
      </c>
      <c r="AB2884" s="86">
        <v>0</v>
      </c>
      <c r="AC2884" s="86" t="s">
        <v>4364</v>
      </c>
      <c r="AD2884" s="154">
        <v>0</v>
      </c>
      <c r="AE2884" s="154" t="s">
        <v>4364</v>
      </c>
      <c r="AF2884" s="86" t="s">
        <v>4364</v>
      </c>
      <c r="AG2884" s="86">
        <v>4.7186243966799999E-3</v>
      </c>
    </row>
    <row r="2885" spans="1:33" x14ac:dyDescent="0.35">
      <c r="A2885" s="84">
        <v>62930</v>
      </c>
      <c r="B2885" s="126">
        <v>46112</v>
      </c>
      <c r="C2885" s="84">
        <v>17179</v>
      </c>
      <c r="D2885" s="83" t="s">
        <v>3109</v>
      </c>
      <c r="E2885" s="85">
        <v>33076241</v>
      </c>
      <c r="F2885" s="85">
        <v>19732320</v>
      </c>
      <c r="G2885" s="85">
        <v>378909</v>
      </c>
      <c r="H2885" s="85">
        <v>0</v>
      </c>
      <c r="I2885" s="85">
        <v>0</v>
      </c>
      <c r="J2885" s="85">
        <v>3046046</v>
      </c>
      <c r="K2885" s="85">
        <v>6302446</v>
      </c>
      <c r="L2885" s="85">
        <v>0</v>
      </c>
      <c r="M2885" s="85">
        <v>834344</v>
      </c>
      <c r="N2885" s="85">
        <v>0</v>
      </c>
      <c r="O2885" s="153">
        <v>447410</v>
      </c>
      <c r="P2885" s="153">
        <v>663188</v>
      </c>
      <c r="Q2885" s="153">
        <v>1002654</v>
      </c>
      <c r="R2885" s="153">
        <v>7057323</v>
      </c>
      <c r="S2885" s="153">
        <v>0</v>
      </c>
      <c r="T2885" s="86">
        <v>-2.2441640600000001E-5</v>
      </c>
      <c r="U2885" s="154" t="s">
        <v>4364</v>
      </c>
      <c r="V2885" s="154" t="s">
        <v>4364</v>
      </c>
      <c r="W2885" s="86">
        <v>-2.9077590419999998E-4</v>
      </c>
      <c r="X2885" s="86">
        <v>5.0797394258000005E-4</v>
      </c>
      <c r="Y2885" s="86">
        <v>9.6045032750999998E-4</v>
      </c>
      <c r="Z2885" s="154" t="s">
        <v>4364</v>
      </c>
      <c r="AA2885" s="86">
        <v>0</v>
      </c>
      <c r="AB2885" s="86">
        <v>0</v>
      </c>
      <c r="AC2885" s="86">
        <v>0</v>
      </c>
      <c r="AD2885" s="154" t="s">
        <v>4364</v>
      </c>
      <c r="AE2885" s="86">
        <v>0</v>
      </c>
      <c r="AF2885" s="86" t="s">
        <v>4364</v>
      </c>
      <c r="AG2885" s="86">
        <v>4.1500164953999999E-4</v>
      </c>
    </row>
    <row r="2886" spans="1:33" x14ac:dyDescent="0.35">
      <c r="A2886" s="84">
        <v>62936</v>
      </c>
      <c r="B2886" s="126">
        <v>46112</v>
      </c>
      <c r="C2886" s="84">
        <v>17185</v>
      </c>
      <c r="D2886" s="83" t="s">
        <v>3110</v>
      </c>
      <c r="E2886" s="85">
        <v>3441704</v>
      </c>
      <c r="F2886" s="85">
        <v>2031403</v>
      </c>
      <c r="G2886" s="85">
        <v>0</v>
      </c>
      <c r="H2886" s="85">
        <v>0</v>
      </c>
      <c r="I2886" s="85">
        <v>0</v>
      </c>
      <c r="J2886" s="85">
        <v>123093</v>
      </c>
      <c r="K2886" s="85">
        <v>222582</v>
      </c>
      <c r="L2886" s="85">
        <v>0</v>
      </c>
      <c r="M2886" s="85">
        <v>0</v>
      </c>
      <c r="N2886" s="85">
        <v>0</v>
      </c>
      <c r="O2886" s="153">
        <v>1638269</v>
      </c>
      <c r="P2886" s="153">
        <v>0</v>
      </c>
      <c r="Q2886" s="153">
        <v>0</v>
      </c>
      <c r="R2886" s="153">
        <v>47459</v>
      </c>
      <c r="S2886" s="153">
        <v>0</v>
      </c>
      <c r="T2886" s="86" t="s">
        <v>4364</v>
      </c>
      <c r="U2886" s="154" t="s">
        <v>4364</v>
      </c>
      <c r="V2886" s="154" t="s">
        <v>4364</v>
      </c>
      <c r="W2886" s="86">
        <v>1.1227841883190001E-2</v>
      </c>
      <c r="X2886" s="86">
        <v>8.6850978170499998E-3</v>
      </c>
      <c r="Y2886" s="86">
        <v>9.1053494809000002E-4</v>
      </c>
      <c r="Z2886" s="154" t="s">
        <v>4364</v>
      </c>
      <c r="AA2886" s="86" t="s">
        <v>4364</v>
      </c>
      <c r="AB2886" s="86" t="s">
        <v>4364</v>
      </c>
      <c r="AC2886" s="86">
        <v>0</v>
      </c>
      <c r="AD2886" s="86" t="s">
        <v>4364</v>
      </c>
      <c r="AE2886" s="86" t="s">
        <v>4364</v>
      </c>
      <c r="AF2886" s="86" t="s">
        <v>4364</v>
      </c>
      <c r="AG2886" s="86">
        <v>9.1841906753600006E-3</v>
      </c>
    </row>
    <row r="2887" spans="1:33" x14ac:dyDescent="0.35">
      <c r="A2887" s="84">
        <v>62937</v>
      </c>
      <c r="B2887" s="126">
        <v>46112</v>
      </c>
      <c r="C2887" s="84">
        <v>17186</v>
      </c>
      <c r="D2887" s="83" t="s">
        <v>3111</v>
      </c>
      <c r="E2887" s="85">
        <v>254715342</v>
      </c>
      <c r="F2887" s="85">
        <v>148496424</v>
      </c>
      <c r="G2887" s="85">
        <v>7160801</v>
      </c>
      <c r="H2887" s="85">
        <v>0</v>
      </c>
      <c r="I2887" s="85">
        <v>0</v>
      </c>
      <c r="J2887" s="85">
        <v>53966248</v>
      </c>
      <c r="K2887" s="85">
        <v>40226981</v>
      </c>
      <c r="L2887" s="85">
        <v>0</v>
      </c>
      <c r="M2887" s="85">
        <v>5032176</v>
      </c>
      <c r="N2887" s="85">
        <v>622968</v>
      </c>
      <c r="O2887" s="153">
        <v>3040774</v>
      </c>
      <c r="P2887" s="153">
        <v>3186958</v>
      </c>
      <c r="Q2887" s="153">
        <v>18613001</v>
      </c>
      <c r="R2887" s="153">
        <v>16646517</v>
      </c>
      <c r="S2887" s="153">
        <v>0</v>
      </c>
      <c r="T2887" s="86">
        <v>1.903744731797E-2</v>
      </c>
      <c r="U2887" s="154" t="s">
        <v>4364</v>
      </c>
      <c r="V2887" s="86" t="s">
        <v>4364</v>
      </c>
      <c r="W2887" s="86">
        <v>0</v>
      </c>
      <c r="X2887" s="86">
        <v>2.1268368908199998E-3</v>
      </c>
      <c r="Y2887" s="86">
        <v>5.8528091523500003E-3</v>
      </c>
      <c r="Z2887" s="154" t="s">
        <v>4364</v>
      </c>
      <c r="AA2887" s="86">
        <v>0</v>
      </c>
      <c r="AB2887" s="86">
        <v>0</v>
      </c>
      <c r="AC2887" s="86">
        <v>0</v>
      </c>
      <c r="AD2887" s="154" t="s">
        <v>4364</v>
      </c>
      <c r="AE2887" s="86">
        <v>0</v>
      </c>
      <c r="AF2887" s="86">
        <v>0</v>
      </c>
      <c r="AG2887" s="86">
        <v>4.1489327712499998E-3</v>
      </c>
    </row>
    <row r="2888" spans="1:33" x14ac:dyDescent="0.35">
      <c r="A2888" s="84">
        <v>62939</v>
      </c>
      <c r="B2888" s="126">
        <v>46112</v>
      </c>
      <c r="C2888" s="84">
        <v>17188</v>
      </c>
      <c r="D2888" s="83" t="s">
        <v>3112</v>
      </c>
      <c r="E2888" s="85">
        <v>38469140</v>
      </c>
      <c r="F2888" s="85">
        <v>8729501</v>
      </c>
      <c r="G2888" s="85">
        <v>605293</v>
      </c>
      <c r="H2888" s="85">
        <v>0</v>
      </c>
      <c r="I2888" s="85">
        <v>0</v>
      </c>
      <c r="J2888" s="85">
        <v>2322563</v>
      </c>
      <c r="K2888" s="85">
        <v>2952450</v>
      </c>
      <c r="L2888" s="85">
        <v>0</v>
      </c>
      <c r="M2888" s="85">
        <v>0</v>
      </c>
      <c r="N2888" s="85">
        <v>0</v>
      </c>
      <c r="O2888" s="153">
        <v>487998</v>
      </c>
      <c r="P2888" s="153">
        <v>132167</v>
      </c>
      <c r="Q2888" s="153">
        <v>2229030</v>
      </c>
      <c r="R2888" s="153">
        <v>0</v>
      </c>
      <c r="S2888" s="153">
        <v>0</v>
      </c>
      <c r="T2888" s="86">
        <v>2.1483240001559999E-2</v>
      </c>
      <c r="U2888" s="154" t="s">
        <v>4364</v>
      </c>
      <c r="V2888" s="154" t="s">
        <v>4364</v>
      </c>
      <c r="W2888" s="86">
        <v>-5.5689475786999997E-3</v>
      </c>
      <c r="X2888" s="86">
        <v>0</v>
      </c>
      <c r="Y2888" s="86">
        <v>1.15888820481E-3</v>
      </c>
      <c r="Z2888" s="154" t="s">
        <v>4364</v>
      </c>
      <c r="AA2888" s="86">
        <v>0</v>
      </c>
      <c r="AB2888" s="86">
        <v>3.7647383300000001E-3</v>
      </c>
      <c r="AC2888" s="86" t="s">
        <v>4364</v>
      </c>
      <c r="AD2888" s="86" t="s">
        <v>4364</v>
      </c>
      <c r="AE2888" s="86" t="s">
        <v>4364</v>
      </c>
      <c r="AF2888" s="86" t="s">
        <v>4364</v>
      </c>
      <c r="AG2888" s="86">
        <v>3.1010349830100001E-3</v>
      </c>
    </row>
    <row r="2889" spans="1:33" x14ac:dyDescent="0.35">
      <c r="A2889" s="84">
        <v>62950</v>
      </c>
      <c r="B2889" s="126">
        <v>46112</v>
      </c>
      <c r="C2889" s="84">
        <v>17199</v>
      </c>
      <c r="D2889" s="83" t="s">
        <v>3113</v>
      </c>
      <c r="E2889" s="85">
        <v>1993467</v>
      </c>
      <c r="F2889" s="85">
        <v>1762080</v>
      </c>
      <c r="G2889" s="85">
        <v>0</v>
      </c>
      <c r="H2889" s="85">
        <v>0</v>
      </c>
      <c r="I2889" s="85">
        <v>0</v>
      </c>
      <c r="J2889" s="85">
        <v>779990</v>
      </c>
      <c r="K2889" s="85">
        <v>573452</v>
      </c>
      <c r="L2889" s="85">
        <v>0</v>
      </c>
      <c r="M2889" s="85">
        <v>0</v>
      </c>
      <c r="N2889" s="85">
        <v>0</v>
      </c>
      <c r="O2889" s="153">
        <v>197987</v>
      </c>
      <c r="P2889" s="153">
        <v>153471</v>
      </c>
      <c r="Q2889" s="153">
        <v>0</v>
      </c>
      <c r="R2889" s="153">
        <v>57177</v>
      </c>
      <c r="S2889" s="153">
        <v>0</v>
      </c>
      <c r="T2889" s="86" t="s">
        <v>4364</v>
      </c>
      <c r="U2889" s="154" t="s">
        <v>4364</v>
      </c>
      <c r="V2889" s="86" t="s">
        <v>4364</v>
      </c>
      <c r="W2889" s="86">
        <v>1.2402154949749999E-2</v>
      </c>
      <c r="X2889" s="86">
        <v>0</v>
      </c>
      <c r="Y2889" s="86">
        <v>0</v>
      </c>
      <c r="Z2889" s="154" t="s">
        <v>4364</v>
      </c>
      <c r="AA2889" s="86">
        <v>0</v>
      </c>
      <c r="AB2889" s="86" t="s">
        <v>4364</v>
      </c>
      <c r="AC2889" s="154">
        <v>0</v>
      </c>
      <c r="AD2889" s="86" t="s">
        <v>4364</v>
      </c>
      <c r="AE2889" s="86" t="s">
        <v>4364</v>
      </c>
      <c r="AF2889" s="86" t="s">
        <v>4364</v>
      </c>
      <c r="AG2889" s="86">
        <v>1.3593443178399999E-3</v>
      </c>
    </row>
    <row r="2890" spans="1:33" x14ac:dyDescent="0.35">
      <c r="A2890" s="84">
        <v>62960</v>
      </c>
      <c r="B2890" s="126">
        <v>46112</v>
      </c>
      <c r="C2890" s="84">
        <v>17208</v>
      </c>
      <c r="D2890" s="83" t="s">
        <v>3114</v>
      </c>
      <c r="E2890" s="85">
        <v>38860267</v>
      </c>
      <c r="F2890" s="85">
        <v>19349344</v>
      </c>
      <c r="G2890" s="85">
        <v>769102</v>
      </c>
      <c r="H2890" s="85">
        <v>0</v>
      </c>
      <c r="I2890" s="85">
        <v>0</v>
      </c>
      <c r="J2890" s="85">
        <v>944731</v>
      </c>
      <c r="K2890" s="85">
        <v>4754282</v>
      </c>
      <c r="L2890" s="85">
        <v>0</v>
      </c>
      <c r="M2890" s="85">
        <v>0</v>
      </c>
      <c r="N2890" s="85">
        <v>55572</v>
      </c>
      <c r="O2890" s="153">
        <v>743919</v>
      </c>
      <c r="P2890" s="153">
        <v>755713</v>
      </c>
      <c r="Q2890" s="153">
        <v>11275089</v>
      </c>
      <c r="R2890" s="153">
        <v>50937</v>
      </c>
      <c r="S2890" s="153">
        <v>0</v>
      </c>
      <c r="T2890" s="86">
        <v>1.0196475134920001E-2</v>
      </c>
      <c r="U2890" s="154" t="s">
        <v>4364</v>
      </c>
      <c r="V2890" s="154" t="s">
        <v>4364</v>
      </c>
      <c r="W2890" s="86">
        <v>7.0704085698E-3</v>
      </c>
      <c r="X2890" s="86">
        <v>0</v>
      </c>
      <c r="Y2890" s="86">
        <v>8.2892830983000002E-4</v>
      </c>
      <c r="Z2890" s="154" t="s">
        <v>4364</v>
      </c>
      <c r="AA2890" s="86">
        <v>1.557730552E-3</v>
      </c>
      <c r="AB2890" s="86">
        <v>0</v>
      </c>
      <c r="AC2890" s="86">
        <v>0</v>
      </c>
      <c r="AD2890" s="154" t="s">
        <v>4364</v>
      </c>
      <c r="AE2890" s="86" t="s">
        <v>4364</v>
      </c>
      <c r="AF2890" s="86">
        <v>0</v>
      </c>
      <c r="AG2890" s="86">
        <v>9.8761178362000005E-4</v>
      </c>
    </row>
    <row r="2891" spans="1:33" x14ac:dyDescent="0.35">
      <c r="A2891" s="84">
        <v>62964</v>
      </c>
      <c r="B2891" s="126">
        <v>46112</v>
      </c>
      <c r="C2891" s="84">
        <v>17212</v>
      </c>
      <c r="D2891" s="83" t="s">
        <v>3115</v>
      </c>
      <c r="E2891" s="85">
        <v>220334535</v>
      </c>
      <c r="F2891" s="85">
        <v>118547784</v>
      </c>
      <c r="G2891" s="85">
        <v>3067894</v>
      </c>
      <c r="H2891" s="85">
        <v>0</v>
      </c>
      <c r="I2891" s="85">
        <v>2211407</v>
      </c>
      <c r="J2891" s="85">
        <v>7530652</v>
      </c>
      <c r="K2891" s="85">
        <v>26536837</v>
      </c>
      <c r="L2891" s="85">
        <v>0</v>
      </c>
      <c r="M2891" s="85">
        <v>0</v>
      </c>
      <c r="N2891" s="85">
        <v>0</v>
      </c>
      <c r="O2891" s="153">
        <v>2005875</v>
      </c>
      <c r="P2891" s="153">
        <v>51503887</v>
      </c>
      <c r="Q2891" s="153">
        <v>4031494</v>
      </c>
      <c r="R2891" s="153">
        <v>21659737</v>
      </c>
      <c r="S2891" s="153">
        <v>0</v>
      </c>
      <c r="T2891" s="86">
        <v>2.2172481370839998E-2</v>
      </c>
      <c r="U2891" s="154" t="s">
        <v>4364</v>
      </c>
      <c r="V2891" s="86">
        <v>-2.6590593909999998E-3</v>
      </c>
      <c r="W2891" s="86">
        <v>2.0897541656329999E-2</v>
      </c>
      <c r="X2891" s="86">
        <v>1.3577988496999999E-4</v>
      </c>
      <c r="Y2891" s="86">
        <v>8.4786267962499995E-3</v>
      </c>
      <c r="Z2891" s="154" t="s">
        <v>4364</v>
      </c>
      <c r="AA2891" s="86">
        <v>4.638583394E-5</v>
      </c>
      <c r="AB2891" s="86">
        <v>0</v>
      </c>
      <c r="AC2891" s="86">
        <v>1.10528517396E-3</v>
      </c>
      <c r="AD2891" s="86" t="s">
        <v>4364</v>
      </c>
      <c r="AE2891" s="86" t="s">
        <v>4364</v>
      </c>
      <c r="AF2891" s="86" t="s">
        <v>4364</v>
      </c>
      <c r="AG2891" s="86">
        <v>3.2673062061099999E-3</v>
      </c>
    </row>
    <row r="2892" spans="1:33" x14ac:dyDescent="0.35">
      <c r="A2892" s="84">
        <v>62965</v>
      </c>
      <c r="B2892" s="126">
        <v>46112</v>
      </c>
      <c r="C2892" s="84">
        <v>17213</v>
      </c>
      <c r="D2892" s="83" t="s">
        <v>2900</v>
      </c>
      <c r="E2892" s="85">
        <v>233314498</v>
      </c>
      <c r="F2892" s="85">
        <v>168444099</v>
      </c>
      <c r="G2892" s="85">
        <v>3755755</v>
      </c>
      <c r="H2892" s="85">
        <v>0</v>
      </c>
      <c r="I2892" s="85">
        <v>2728299</v>
      </c>
      <c r="J2892" s="85">
        <v>6600702</v>
      </c>
      <c r="K2892" s="85">
        <v>52674959</v>
      </c>
      <c r="L2892" s="85">
        <v>0</v>
      </c>
      <c r="M2892" s="85">
        <v>13605869</v>
      </c>
      <c r="N2892" s="85">
        <v>0</v>
      </c>
      <c r="O2892" s="153">
        <v>5238887</v>
      </c>
      <c r="P2892" s="153">
        <v>1825280</v>
      </c>
      <c r="Q2892" s="153">
        <v>58155414</v>
      </c>
      <c r="R2892" s="153">
        <v>23707318</v>
      </c>
      <c r="S2892" s="153">
        <v>151614</v>
      </c>
      <c r="T2892" s="86">
        <v>2.0527719514040001E-2</v>
      </c>
      <c r="U2892" s="154" t="s">
        <v>4364</v>
      </c>
      <c r="V2892" s="154">
        <v>8.2702209614999994E-3</v>
      </c>
      <c r="W2892" s="86">
        <v>2.4348435981990001E-2</v>
      </c>
      <c r="X2892" s="86">
        <v>3.5937579890000002E-4</v>
      </c>
      <c r="Y2892" s="86">
        <v>2.0266746706999999E-3</v>
      </c>
      <c r="Z2892" s="154" t="s">
        <v>4364</v>
      </c>
      <c r="AA2892" s="86">
        <v>1.5999136998400001E-3</v>
      </c>
      <c r="AB2892" s="86">
        <v>0</v>
      </c>
      <c r="AC2892" s="86">
        <v>6.188639579E-5</v>
      </c>
      <c r="AD2892" s="154">
        <v>0</v>
      </c>
      <c r="AE2892" s="154">
        <v>0</v>
      </c>
      <c r="AF2892" s="154" t="s">
        <v>4364</v>
      </c>
      <c r="AG2892" s="86">
        <v>1.5653468193999999E-3</v>
      </c>
    </row>
    <row r="2893" spans="1:33" x14ac:dyDescent="0.35">
      <c r="A2893" s="84">
        <v>62976</v>
      </c>
      <c r="B2893" s="126">
        <v>46112</v>
      </c>
      <c r="C2893" s="84">
        <v>17223</v>
      </c>
      <c r="D2893" s="83" t="s">
        <v>3116</v>
      </c>
      <c r="E2893" s="85">
        <v>129511924</v>
      </c>
      <c r="F2893" s="85">
        <v>47819296</v>
      </c>
      <c r="G2893" s="85">
        <v>787119</v>
      </c>
      <c r="H2893" s="85">
        <v>0</v>
      </c>
      <c r="I2893" s="85">
        <v>0</v>
      </c>
      <c r="J2893" s="85">
        <v>4499982</v>
      </c>
      <c r="K2893" s="85">
        <v>16786743</v>
      </c>
      <c r="L2893" s="85">
        <v>0</v>
      </c>
      <c r="M2893" s="85">
        <v>455832</v>
      </c>
      <c r="N2893" s="85">
        <v>74827</v>
      </c>
      <c r="O2893" s="153">
        <v>1413482</v>
      </c>
      <c r="P2893" s="153">
        <v>5336050</v>
      </c>
      <c r="Q2893" s="153">
        <v>14949907</v>
      </c>
      <c r="R2893" s="153">
        <v>3515354</v>
      </c>
      <c r="S2893" s="153">
        <v>0</v>
      </c>
      <c r="T2893" s="154">
        <v>2.8416270134900001E-3</v>
      </c>
      <c r="U2893" s="154" t="s">
        <v>4364</v>
      </c>
      <c r="V2893" s="154" t="s">
        <v>4364</v>
      </c>
      <c r="W2893" s="86">
        <v>1.27558864404E-2</v>
      </c>
      <c r="X2893" s="86">
        <v>1.3653025578800001E-3</v>
      </c>
      <c r="Y2893" s="86">
        <v>4.4399231852399997E-3</v>
      </c>
      <c r="Z2893" s="154" t="s">
        <v>4364</v>
      </c>
      <c r="AA2893" s="86">
        <v>2.19259767033E-3</v>
      </c>
      <c r="AB2893" s="86">
        <v>3.4268145429999997E-5</v>
      </c>
      <c r="AC2893" s="154">
        <v>0</v>
      </c>
      <c r="AD2893" s="154" t="s">
        <v>4364</v>
      </c>
      <c r="AE2893" s="154">
        <v>0</v>
      </c>
      <c r="AF2893" s="154">
        <v>0</v>
      </c>
      <c r="AG2893" s="86">
        <v>2.5353229978199998E-3</v>
      </c>
    </row>
    <row r="2894" spans="1:33" x14ac:dyDescent="0.35">
      <c r="A2894" s="84">
        <v>62983</v>
      </c>
      <c r="B2894" s="126">
        <v>46112</v>
      </c>
      <c r="C2894" s="84">
        <v>17229</v>
      </c>
      <c r="D2894" s="83" t="s">
        <v>3117</v>
      </c>
      <c r="E2894" s="85">
        <v>491683697</v>
      </c>
      <c r="F2894" s="85">
        <v>376256665</v>
      </c>
      <c r="G2894" s="85">
        <v>7474736</v>
      </c>
      <c r="H2894" s="85">
        <v>0</v>
      </c>
      <c r="I2894" s="85">
        <v>677942</v>
      </c>
      <c r="J2894" s="85">
        <v>21571147</v>
      </c>
      <c r="K2894" s="85">
        <v>62760130</v>
      </c>
      <c r="L2894" s="85">
        <v>0</v>
      </c>
      <c r="M2894" s="85">
        <v>90235</v>
      </c>
      <c r="N2894" s="85">
        <v>0</v>
      </c>
      <c r="O2894" s="153">
        <v>11880206</v>
      </c>
      <c r="P2894" s="153">
        <v>8935937</v>
      </c>
      <c r="Q2894" s="153">
        <v>206150781</v>
      </c>
      <c r="R2894" s="153">
        <v>56715552</v>
      </c>
      <c r="S2894" s="153">
        <v>0</v>
      </c>
      <c r="T2894" s="86">
        <v>2.0029713884039999E-2</v>
      </c>
      <c r="U2894" s="154" t="s">
        <v>4364</v>
      </c>
      <c r="V2894" s="86">
        <v>0</v>
      </c>
      <c r="W2894" s="86">
        <v>2.7455505753620001E-2</v>
      </c>
      <c r="X2894" s="86">
        <v>4.2442870886E-3</v>
      </c>
      <c r="Y2894" s="86">
        <v>1.0683881442499999E-2</v>
      </c>
      <c r="Z2894" s="154" t="s">
        <v>4364</v>
      </c>
      <c r="AA2894" s="86">
        <v>3.2191772849900001E-3</v>
      </c>
      <c r="AB2894" s="86">
        <v>1.627719364E-5</v>
      </c>
      <c r="AC2894" s="86">
        <v>4.5134553826999999E-4</v>
      </c>
      <c r="AD2894" s="86">
        <v>0</v>
      </c>
      <c r="AE2894" s="86">
        <v>0</v>
      </c>
      <c r="AF2894" s="154" t="s">
        <v>4364</v>
      </c>
      <c r="AG2894" s="86">
        <v>3.8418317362100001E-3</v>
      </c>
    </row>
    <row r="2895" spans="1:33" x14ac:dyDescent="0.35">
      <c r="A2895" s="84">
        <v>62985</v>
      </c>
      <c r="B2895" s="126">
        <v>46112</v>
      </c>
      <c r="C2895" s="84">
        <v>17231</v>
      </c>
      <c r="D2895" s="83" t="s">
        <v>3118</v>
      </c>
      <c r="E2895" s="85">
        <v>9837812</v>
      </c>
      <c r="F2895" s="85">
        <v>6394078</v>
      </c>
      <c r="G2895" s="85">
        <v>0</v>
      </c>
      <c r="H2895" s="85">
        <v>0</v>
      </c>
      <c r="I2895" s="85">
        <v>0</v>
      </c>
      <c r="J2895" s="85">
        <v>1883306</v>
      </c>
      <c r="K2895" s="85">
        <v>2603229</v>
      </c>
      <c r="L2895" s="85">
        <v>0</v>
      </c>
      <c r="M2895" s="85">
        <v>0</v>
      </c>
      <c r="N2895" s="85">
        <v>0</v>
      </c>
      <c r="O2895" s="153">
        <v>820715</v>
      </c>
      <c r="P2895" s="153">
        <v>1086828</v>
      </c>
      <c r="Q2895" s="153">
        <v>0</v>
      </c>
      <c r="R2895" s="153">
        <v>0</v>
      </c>
      <c r="S2895" s="153">
        <v>0</v>
      </c>
      <c r="T2895" s="86" t="s">
        <v>4364</v>
      </c>
      <c r="U2895" s="154" t="s">
        <v>4364</v>
      </c>
      <c r="V2895" s="86" t="s">
        <v>4364</v>
      </c>
      <c r="W2895" s="86">
        <v>7.4099113158399999E-3</v>
      </c>
      <c r="X2895" s="86">
        <v>0</v>
      </c>
      <c r="Y2895" s="86">
        <v>0</v>
      </c>
      <c r="Z2895" s="154" t="s">
        <v>4364</v>
      </c>
      <c r="AA2895" s="86">
        <v>-8.5884423150000004E-4</v>
      </c>
      <c r="AB2895" s="86" t="s">
        <v>4364</v>
      </c>
      <c r="AC2895" s="86" t="s">
        <v>4364</v>
      </c>
      <c r="AD2895" s="86" t="s">
        <v>4364</v>
      </c>
      <c r="AE2895" s="86" t="s">
        <v>4364</v>
      </c>
      <c r="AF2895" s="86" t="s">
        <v>4364</v>
      </c>
      <c r="AG2895" s="86">
        <v>7.1431872710000003E-4</v>
      </c>
    </row>
    <row r="2896" spans="1:33" x14ac:dyDescent="0.35">
      <c r="A2896" s="84">
        <v>62998</v>
      </c>
      <c r="B2896" s="126">
        <v>46112</v>
      </c>
      <c r="C2896" s="84">
        <v>17244</v>
      </c>
      <c r="D2896" s="83" t="s">
        <v>3119</v>
      </c>
      <c r="E2896" s="85">
        <v>14379996</v>
      </c>
      <c r="F2896" s="85">
        <v>6205268</v>
      </c>
      <c r="G2896" s="85">
        <v>0</v>
      </c>
      <c r="H2896" s="85">
        <v>0</v>
      </c>
      <c r="I2896" s="85">
        <v>0</v>
      </c>
      <c r="J2896" s="85">
        <v>484103</v>
      </c>
      <c r="K2896" s="85">
        <v>605341</v>
      </c>
      <c r="L2896" s="85">
        <v>0</v>
      </c>
      <c r="M2896" s="85">
        <v>0</v>
      </c>
      <c r="N2896" s="85">
        <v>0</v>
      </c>
      <c r="O2896" s="153">
        <v>316592</v>
      </c>
      <c r="P2896" s="153">
        <v>125914</v>
      </c>
      <c r="Q2896" s="153">
        <v>3395507</v>
      </c>
      <c r="R2896" s="153">
        <v>1277811</v>
      </c>
      <c r="S2896" s="153">
        <v>0</v>
      </c>
      <c r="T2896" s="86" t="s">
        <v>4364</v>
      </c>
      <c r="U2896" s="154" t="s">
        <v>4364</v>
      </c>
      <c r="V2896" s="86" t="s">
        <v>4364</v>
      </c>
      <c r="W2896" s="86">
        <v>1.527916867613E-2</v>
      </c>
      <c r="X2896" s="86">
        <v>0</v>
      </c>
      <c r="Y2896" s="86">
        <v>0</v>
      </c>
      <c r="Z2896" s="154" t="s">
        <v>4364</v>
      </c>
      <c r="AA2896" s="86">
        <v>0</v>
      </c>
      <c r="AB2896" s="86">
        <v>0</v>
      </c>
      <c r="AC2896" s="86">
        <v>0</v>
      </c>
      <c r="AD2896" s="86" t="s">
        <v>4364</v>
      </c>
      <c r="AE2896" s="86" t="s">
        <v>4364</v>
      </c>
      <c r="AF2896" s="86" t="s">
        <v>4364</v>
      </c>
      <c r="AG2896" s="86">
        <v>7.9872115921999999E-4</v>
      </c>
    </row>
    <row r="2897" spans="1:33" x14ac:dyDescent="0.35">
      <c r="A2897" s="84">
        <v>63008</v>
      </c>
      <c r="B2897" s="126">
        <v>46112</v>
      </c>
      <c r="C2897" s="84">
        <v>17253</v>
      </c>
      <c r="D2897" s="83" t="s">
        <v>3120</v>
      </c>
      <c r="E2897" s="85">
        <v>21830644</v>
      </c>
      <c r="F2897" s="85">
        <v>8077707</v>
      </c>
      <c r="G2897" s="85">
        <v>0</v>
      </c>
      <c r="H2897" s="85">
        <v>0</v>
      </c>
      <c r="I2897" s="85">
        <v>0</v>
      </c>
      <c r="J2897" s="85">
        <v>0</v>
      </c>
      <c r="K2897" s="85">
        <v>0</v>
      </c>
      <c r="L2897" s="85">
        <v>0</v>
      </c>
      <c r="M2897" s="85">
        <v>0</v>
      </c>
      <c r="N2897" s="85">
        <v>0</v>
      </c>
      <c r="O2897" s="153">
        <v>8077707</v>
      </c>
      <c r="P2897" s="153">
        <v>0</v>
      </c>
      <c r="Q2897" s="153">
        <v>0</v>
      </c>
      <c r="R2897" s="153">
        <v>0</v>
      </c>
      <c r="S2897" s="153">
        <v>0</v>
      </c>
      <c r="T2897" s="154" t="s">
        <v>4364</v>
      </c>
      <c r="U2897" s="154" t="s">
        <v>4364</v>
      </c>
      <c r="V2897" s="154" t="s">
        <v>4364</v>
      </c>
      <c r="W2897" s="86">
        <v>0</v>
      </c>
      <c r="X2897" s="86" t="s">
        <v>4364</v>
      </c>
      <c r="Y2897" s="86" t="s">
        <v>4364</v>
      </c>
      <c r="Z2897" s="154" t="s">
        <v>4364</v>
      </c>
      <c r="AA2897" s="86" t="s">
        <v>4364</v>
      </c>
      <c r="AB2897" s="86" t="s">
        <v>4364</v>
      </c>
      <c r="AC2897" s="86" t="s">
        <v>4364</v>
      </c>
      <c r="AD2897" s="154" t="s">
        <v>4364</v>
      </c>
      <c r="AE2897" s="86" t="s">
        <v>4364</v>
      </c>
      <c r="AF2897" s="86" t="s">
        <v>4364</v>
      </c>
      <c r="AG2897" s="86">
        <v>0</v>
      </c>
    </row>
    <row r="2898" spans="1:33" x14ac:dyDescent="0.35">
      <c r="A2898" s="84">
        <v>63020</v>
      </c>
      <c r="B2898" s="126">
        <v>46112</v>
      </c>
      <c r="C2898" s="84">
        <v>17264</v>
      </c>
      <c r="D2898" s="83" t="s">
        <v>1062</v>
      </c>
      <c r="E2898" s="85">
        <v>360263331</v>
      </c>
      <c r="F2898" s="85">
        <v>232691914</v>
      </c>
      <c r="G2898" s="85">
        <v>12269875</v>
      </c>
      <c r="H2898" s="85">
        <v>0</v>
      </c>
      <c r="I2898" s="85">
        <v>0</v>
      </c>
      <c r="J2898" s="85">
        <v>7085136</v>
      </c>
      <c r="K2898" s="85">
        <v>65280366</v>
      </c>
      <c r="L2898" s="85">
        <v>0</v>
      </c>
      <c r="M2898" s="85">
        <v>27046285</v>
      </c>
      <c r="N2898" s="85">
        <v>0</v>
      </c>
      <c r="O2898" s="153">
        <v>12304941</v>
      </c>
      <c r="P2898" s="153">
        <v>5244443</v>
      </c>
      <c r="Q2898" s="153">
        <v>75077860</v>
      </c>
      <c r="R2898" s="153">
        <v>28383008</v>
      </c>
      <c r="S2898" s="153">
        <v>0</v>
      </c>
      <c r="T2898" s="86">
        <v>1.846251258234E-2</v>
      </c>
      <c r="U2898" s="154" t="s">
        <v>4364</v>
      </c>
      <c r="V2898" s="154" t="s">
        <v>4364</v>
      </c>
      <c r="W2898" s="86">
        <v>5.4327918984579997E-2</v>
      </c>
      <c r="X2898" s="86">
        <v>3.2056049447E-3</v>
      </c>
      <c r="Y2898" s="86">
        <v>1.5030111136319999E-2</v>
      </c>
      <c r="Z2898" s="154" t="s">
        <v>4364</v>
      </c>
      <c r="AA2898" s="86">
        <v>1.270659790556E-2</v>
      </c>
      <c r="AB2898" s="86">
        <v>0</v>
      </c>
      <c r="AC2898" s="86">
        <v>0</v>
      </c>
      <c r="AD2898" s="86" t="s">
        <v>4364</v>
      </c>
      <c r="AE2898" s="86">
        <v>0</v>
      </c>
      <c r="AF2898" s="154" t="s">
        <v>4364</v>
      </c>
      <c r="AG2898" s="86">
        <v>9.2547157775699999E-3</v>
      </c>
    </row>
    <row r="2899" spans="1:33" x14ac:dyDescent="0.35">
      <c r="A2899" s="84">
        <v>63042</v>
      </c>
      <c r="B2899" s="126">
        <v>46112</v>
      </c>
      <c r="C2899" s="84">
        <v>17284</v>
      </c>
      <c r="D2899" s="83" t="s">
        <v>3121</v>
      </c>
      <c r="E2899" s="85">
        <v>11541008</v>
      </c>
      <c r="F2899" s="85">
        <v>5627716</v>
      </c>
      <c r="G2899" s="85">
        <v>0</v>
      </c>
      <c r="H2899" s="85">
        <v>0</v>
      </c>
      <c r="I2899" s="85">
        <v>0</v>
      </c>
      <c r="J2899" s="85">
        <v>916224</v>
      </c>
      <c r="K2899" s="85">
        <v>3803834</v>
      </c>
      <c r="L2899" s="85">
        <v>0</v>
      </c>
      <c r="M2899" s="85">
        <v>0</v>
      </c>
      <c r="N2899" s="85">
        <v>0</v>
      </c>
      <c r="O2899" s="153">
        <v>278670</v>
      </c>
      <c r="P2899" s="153">
        <v>628988</v>
      </c>
      <c r="Q2899" s="153">
        <v>0</v>
      </c>
      <c r="R2899" s="153">
        <v>0</v>
      </c>
      <c r="S2899" s="153">
        <v>0</v>
      </c>
      <c r="T2899" s="154" t="s">
        <v>4364</v>
      </c>
      <c r="U2899" s="154" t="s">
        <v>4364</v>
      </c>
      <c r="V2899" s="154" t="s">
        <v>4364</v>
      </c>
      <c r="W2899" s="86">
        <v>-1.2367685759499999E-2</v>
      </c>
      <c r="X2899" s="86">
        <v>0</v>
      </c>
      <c r="Y2899" s="86">
        <v>0</v>
      </c>
      <c r="Z2899" s="154" t="s">
        <v>4364</v>
      </c>
      <c r="AA2899" s="86">
        <v>0</v>
      </c>
      <c r="AB2899" s="86" t="s">
        <v>4364</v>
      </c>
      <c r="AC2899" s="86" t="s">
        <v>4364</v>
      </c>
      <c r="AD2899" s="154" t="s">
        <v>4364</v>
      </c>
      <c r="AE2899" s="154" t="s">
        <v>4364</v>
      </c>
      <c r="AF2899" s="154" t="s">
        <v>4364</v>
      </c>
      <c r="AG2899" s="86">
        <v>-4.4830457349999999E-4</v>
      </c>
    </row>
    <row r="2900" spans="1:33" x14ac:dyDescent="0.35">
      <c r="A2900" s="84">
        <v>63055</v>
      </c>
      <c r="B2900" s="126">
        <v>46112</v>
      </c>
      <c r="C2900" s="84">
        <v>17297</v>
      </c>
      <c r="D2900" s="83" t="s">
        <v>3122</v>
      </c>
      <c r="E2900" s="85">
        <v>19262698</v>
      </c>
      <c r="F2900" s="85">
        <v>16534484</v>
      </c>
      <c r="G2900" s="85">
        <v>0</v>
      </c>
      <c r="H2900" s="85">
        <v>0</v>
      </c>
      <c r="I2900" s="85">
        <v>0</v>
      </c>
      <c r="J2900" s="85">
        <v>268179</v>
      </c>
      <c r="K2900" s="85">
        <v>1111363</v>
      </c>
      <c r="L2900" s="85">
        <v>0</v>
      </c>
      <c r="M2900" s="85">
        <v>0</v>
      </c>
      <c r="N2900" s="85">
        <v>0</v>
      </c>
      <c r="O2900" s="153">
        <v>158631</v>
      </c>
      <c r="P2900" s="153">
        <v>535964</v>
      </c>
      <c r="Q2900" s="153">
        <v>14460346</v>
      </c>
      <c r="R2900" s="153">
        <v>0</v>
      </c>
      <c r="S2900" s="153">
        <v>0</v>
      </c>
      <c r="T2900" s="86" t="s">
        <v>4364</v>
      </c>
      <c r="U2900" s="154" t="s">
        <v>4364</v>
      </c>
      <c r="V2900" s="154" t="s">
        <v>4364</v>
      </c>
      <c r="W2900" s="86">
        <v>0</v>
      </c>
      <c r="X2900" s="86">
        <v>0</v>
      </c>
      <c r="Y2900" s="86">
        <v>0</v>
      </c>
      <c r="Z2900" s="154" t="s">
        <v>4364</v>
      </c>
      <c r="AA2900" s="86">
        <v>0</v>
      </c>
      <c r="AB2900" s="86">
        <v>0</v>
      </c>
      <c r="AC2900" s="86">
        <v>0</v>
      </c>
      <c r="AD2900" s="154" t="s">
        <v>4364</v>
      </c>
      <c r="AE2900" s="154" t="s">
        <v>4364</v>
      </c>
      <c r="AF2900" s="154" t="s">
        <v>4364</v>
      </c>
      <c r="AG2900" s="86">
        <v>0</v>
      </c>
    </row>
    <row r="2901" spans="1:33" x14ac:dyDescent="0.35">
      <c r="A2901" s="84">
        <v>63058</v>
      </c>
      <c r="B2901" s="126">
        <v>46112</v>
      </c>
      <c r="C2901" s="84">
        <v>17300</v>
      </c>
      <c r="D2901" s="83" t="s">
        <v>4457</v>
      </c>
      <c r="E2901" s="85">
        <v>48418605</v>
      </c>
      <c r="F2901" s="85">
        <v>22123738</v>
      </c>
      <c r="G2901" s="85">
        <v>870343</v>
      </c>
      <c r="H2901" s="85">
        <v>0</v>
      </c>
      <c r="I2901" s="85">
        <v>0</v>
      </c>
      <c r="J2901" s="85">
        <v>1901632</v>
      </c>
      <c r="K2901" s="85">
        <v>7575310</v>
      </c>
      <c r="L2901" s="85">
        <v>0</v>
      </c>
      <c r="M2901" s="85">
        <v>0</v>
      </c>
      <c r="N2901" s="85">
        <v>0</v>
      </c>
      <c r="O2901" s="153">
        <v>1248801</v>
      </c>
      <c r="P2901" s="153">
        <v>1180031</v>
      </c>
      <c r="Q2901" s="153">
        <v>5708347</v>
      </c>
      <c r="R2901" s="153">
        <v>3639273</v>
      </c>
      <c r="S2901" s="153">
        <v>0</v>
      </c>
      <c r="T2901" s="86">
        <v>2.8133475098800001E-3</v>
      </c>
      <c r="U2901" s="154" t="s">
        <v>4364</v>
      </c>
      <c r="V2901" s="86" t="s">
        <v>4364</v>
      </c>
      <c r="W2901" s="86">
        <v>2.0027039352530002E-2</v>
      </c>
      <c r="X2901" s="86">
        <v>0</v>
      </c>
      <c r="Y2901" s="86">
        <v>1.6695619100300001E-3</v>
      </c>
      <c r="Z2901" s="154" t="s">
        <v>4364</v>
      </c>
      <c r="AA2901" s="86">
        <v>2.3145846958199999E-3</v>
      </c>
      <c r="AB2901" s="86">
        <v>0</v>
      </c>
      <c r="AC2901" s="86">
        <v>5.7719970972999995E-4</v>
      </c>
      <c r="AD2901" s="154" t="s">
        <v>4364</v>
      </c>
      <c r="AE2901" s="154" t="s">
        <v>4364</v>
      </c>
      <c r="AF2901" s="86" t="s">
        <v>4364</v>
      </c>
      <c r="AG2901" s="86">
        <v>2.0462261125000001E-3</v>
      </c>
    </row>
    <row r="2902" spans="1:33" x14ac:dyDescent="0.35">
      <c r="A2902" s="84">
        <v>63069</v>
      </c>
      <c r="B2902" s="126">
        <v>46112</v>
      </c>
      <c r="C2902" s="84">
        <v>17311</v>
      </c>
      <c r="D2902" s="83" t="s">
        <v>3123</v>
      </c>
      <c r="E2902" s="85">
        <v>53087200</v>
      </c>
      <c r="F2902" s="85">
        <v>31222000</v>
      </c>
      <c r="G2902" s="85">
        <v>1591613</v>
      </c>
      <c r="H2902" s="85">
        <v>0</v>
      </c>
      <c r="I2902" s="85">
        <v>0</v>
      </c>
      <c r="J2902" s="85">
        <v>3674269</v>
      </c>
      <c r="K2902" s="85">
        <v>6770044</v>
      </c>
      <c r="L2902" s="85">
        <v>0</v>
      </c>
      <c r="M2902" s="85">
        <v>1816038</v>
      </c>
      <c r="N2902" s="85">
        <v>553275</v>
      </c>
      <c r="O2902" s="153">
        <v>2680191</v>
      </c>
      <c r="P2902" s="153">
        <v>1061989</v>
      </c>
      <c r="Q2902" s="153">
        <v>8579367</v>
      </c>
      <c r="R2902" s="153">
        <v>4495214</v>
      </c>
      <c r="S2902" s="153">
        <v>0</v>
      </c>
      <c r="T2902" s="86">
        <v>1.1946082356590001E-2</v>
      </c>
      <c r="U2902" s="154" t="s">
        <v>4364</v>
      </c>
      <c r="V2902" s="154" t="s">
        <v>4364</v>
      </c>
      <c r="W2902" s="86">
        <v>9.4409238984700002E-3</v>
      </c>
      <c r="X2902" s="86">
        <v>-1.0360428699999999E-5</v>
      </c>
      <c r="Y2902" s="86">
        <v>4.2779086650099997E-3</v>
      </c>
      <c r="Z2902" s="154" t="s">
        <v>4364</v>
      </c>
      <c r="AA2902" s="86">
        <v>0</v>
      </c>
      <c r="AB2902" s="86">
        <v>0</v>
      </c>
      <c r="AC2902" s="86">
        <v>0</v>
      </c>
      <c r="AD2902" s="86">
        <v>0</v>
      </c>
      <c r="AE2902" s="86">
        <v>0</v>
      </c>
      <c r="AF2902" s="86">
        <v>0</v>
      </c>
      <c r="AG2902" s="86">
        <v>2.3503970079500002E-3</v>
      </c>
    </row>
    <row r="2903" spans="1:33" x14ac:dyDescent="0.35">
      <c r="A2903" s="84">
        <v>63090</v>
      </c>
      <c r="B2903" s="126">
        <v>46112</v>
      </c>
      <c r="C2903" s="84">
        <v>17332</v>
      </c>
      <c r="D2903" s="83" t="s">
        <v>3124</v>
      </c>
      <c r="E2903" s="85">
        <v>20629470</v>
      </c>
      <c r="F2903" s="85">
        <v>9556477</v>
      </c>
      <c r="G2903" s="85">
        <v>348225</v>
      </c>
      <c r="H2903" s="85">
        <v>0</v>
      </c>
      <c r="I2903" s="85">
        <v>0</v>
      </c>
      <c r="J2903" s="85">
        <v>706649</v>
      </c>
      <c r="K2903" s="85">
        <v>5341083</v>
      </c>
      <c r="L2903" s="85">
        <v>0</v>
      </c>
      <c r="M2903" s="85">
        <v>0</v>
      </c>
      <c r="N2903" s="85">
        <v>0</v>
      </c>
      <c r="O2903" s="153">
        <v>636173</v>
      </c>
      <c r="P2903" s="153">
        <v>920253</v>
      </c>
      <c r="Q2903" s="153">
        <v>1122618</v>
      </c>
      <c r="R2903" s="153">
        <v>481475</v>
      </c>
      <c r="S2903" s="153">
        <v>0</v>
      </c>
      <c r="T2903" s="86">
        <v>2.365610837561E-2</v>
      </c>
      <c r="U2903" s="154" t="s">
        <v>4364</v>
      </c>
      <c r="V2903" s="154" t="s">
        <v>4364</v>
      </c>
      <c r="W2903" s="86">
        <v>2.3088876297040001E-2</v>
      </c>
      <c r="X2903" s="86">
        <v>3.43662421352E-3</v>
      </c>
      <c r="Y2903" s="86">
        <v>3.3807727986599999E-3</v>
      </c>
      <c r="Z2903" s="154" t="s">
        <v>4364</v>
      </c>
      <c r="AA2903" s="86">
        <v>2.8886629568999999E-3</v>
      </c>
      <c r="AB2903" s="86">
        <v>0</v>
      </c>
      <c r="AC2903" s="86">
        <v>0</v>
      </c>
      <c r="AD2903" s="154" t="s">
        <v>4364</v>
      </c>
      <c r="AE2903" s="154" t="s">
        <v>4364</v>
      </c>
      <c r="AF2903" s="154" t="s">
        <v>4364</v>
      </c>
      <c r="AG2903" s="86">
        <v>4.7036110396100001E-3</v>
      </c>
    </row>
    <row r="2904" spans="1:33" x14ac:dyDescent="0.35">
      <c r="A2904" s="84">
        <v>63098</v>
      </c>
      <c r="B2904" s="126">
        <v>46112</v>
      </c>
      <c r="C2904" s="84">
        <v>17340</v>
      </c>
      <c r="D2904" s="83" t="s">
        <v>3125</v>
      </c>
      <c r="E2904" s="85">
        <v>362923085</v>
      </c>
      <c r="F2904" s="85">
        <v>235696313</v>
      </c>
      <c r="G2904" s="85">
        <v>9274418</v>
      </c>
      <c r="H2904" s="85">
        <v>0</v>
      </c>
      <c r="I2904" s="85">
        <v>392439</v>
      </c>
      <c r="J2904" s="85">
        <v>13268268</v>
      </c>
      <c r="K2904" s="85">
        <v>40477755</v>
      </c>
      <c r="L2904" s="85">
        <v>0</v>
      </c>
      <c r="M2904" s="85">
        <v>14095290</v>
      </c>
      <c r="N2904" s="85">
        <v>850322</v>
      </c>
      <c r="O2904" s="153">
        <v>2839111</v>
      </c>
      <c r="P2904" s="153">
        <v>17883907</v>
      </c>
      <c r="Q2904" s="153">
        <v>105071956</v>
      </c>
      <c r="R2904" s="153">
        <v>30730157</v>
      </c>
      <c r="S2904" s="153">
        <v>812689</v>
      </c>
      <c r="T2904" s="86">
        <v>1.523746004898E-2</v>
      </c>
      <c r="U2904" s="154" t="s">
        <v>4364</v>
      </c>
      <c r="V2904" s="154">
        <v>1.0924460798750001E-2</v>
      </c>
      <c r="W2904" s="86">
        <v>4.2289807967440002E-2</v>
      </c>
      <c r="X2904" s="86">
        <v>8.2051490465000004E-4</v>
      </c>
      <c r="Y2904" s="86">
        <v>1.9144064652999999E-3</v>
      </c>
      <c r="Z2904" s="154" t="s">
        <v>4364</v>
      </c>
      <c r="AA2904" s="86">
        <v>1.2706283152399999E-3</v>
      </c>
      <c r="AB2904" s="86">
        <v>0</v>
      </c>
      <c r="AC2904" s="86">
        <v>-1.179490307E-4</v>
      </c>
      <c r="AD2904" s="154">
        <v>0</v>
      </c>
      <c r="AE2904" s="154">
        <v>0</v>
      </c>
      <c r="AF2904" s="154">
        <v>0</v>
      </c>
      <c r="AG2904" s="86">
        <v>1.63547745911E-3</v>
      </c>
    </row>
    <row r="2905" spans="1:33" x14ac:dyDescent="0.35">
      <c r="A2905" s="84">
        <v>63100</v>
      </c>
      <c r="B2905" s="126">
        <v>46112</v>
      </c>
      <c r="C2905" s="84">
        <v>17342</v>
      </c>
      <c r="D2905" s="83" t="s">
        <v>2256</v>
      </c>
      <c r="E2905" s="85">
        <v>72495906</v>
      </c>
      <c r="F2905" s="85">
        <v>24833697</v>
      </c>
      <c r="G2905" s="85">
        <v>799895</v>
      </c>
      <c r="H2905" s="85">
        <v>0</v>
      </c>
      <c r="I2905" s="85">
        <v>0</v>
      </c>
      <c r="J2905" s="85">
        <v>3801628</v>
      </c>
      <c r="K2905" s="85">
        <v>10255021</v>
      </c>
      <c r="L2905" s="85">
        <v>0</v>
      </c>
      <c r="M2905" s="85">
        <v>0</v>
      </c>
      <c r="N2905" s="85">
        <v>0</v>
      </c>
      <c r="O2905" s="153">
        <v>511822</v>
      </c>
      <c r="P2905" s="153">
        <v>1488629</v>
      </c>
      <c r="Q2905" s="153">
        <v>6415756</v>
      </c>
      <c r="R2905" s="153">
        <v>1560946</v>
      </c>
      <c r="S2905" s="153">
        <v>0</v>
      </c>
      <c r="T2905" s="86">
        <v>5.7098947567299999E-3</v>
      </c>
      <c r="U2905" s="154" t="s">
        <v>4364</v>
      </c>
      <c r="V2905" s="154" t="s">
        <v>4364</v>
      </c>
      <c r="W2905" s="86">
        <v>3.6261989653800002E-2</v>
      </c>
      <c r="X2905" s="86">
        <v>9.8780160903E-4</v>
      </c>
      <c r="Y2905" s="86">
        <v>3.2839800028800002E-3</v>
      </c>
      <c r="Z2905" s="154" t="s">
        <v>4364</v>
      </c>
      <c r="AA2905" s="86">
        <v>2.7387230484499999E-3</v>
      </c>
      <c r="AB2905" s="86">
        <v>2.9415608610000001E-5</v>
      </c>
      <c r="AC2905" s="86">
        <v>0</v>
      </c>
      <c r="AD2905" s="154" t="s">
        <v>4364</v>
      </c>
      <c r="AE2905" s="154" t="s">
        <v>4364</v>
      </c>
      <c r="AF2905" s="154" t="s">
        <v>4364</v>
      </c>
      <c r="AG2905" s="86">
        <v>2.6697732298099999E-3</v>
      </c>
    </row>
    <row r="2906" spans="1:33" x14ac:dyDescent="0.35">
      <c r="A2906" s="84">
        <v>63103</v>
      </c>
      <c r="B2906" s="126">
        <v>46112</v>
      </c>
      <c r="C2906" s="84">
        <v>17345</v>
      </c>
      <c r="D2906" s="83" t="s">
        <v>3126</v>
      </c>
      <c r="E2906" s="85">
        <v>44065615</v>
      </c>
      <c r="F2906" s="85">
        <v>13007696</v>
      </c>
      <c r="G2906" s="85">
        <v>341778</v>
      </c>
      <c r="H2906" s="85">
        <v>0</v>
      </c>
      <c r="I2906" s="85">
        <v>0</v>
      </c>
      <c r="J2906" s="85">
        <v>3381009</v>
      </c>
      <c r="K2906" s="85">
        <v>7361974</v>
      </c>
      <c r="L2906" s="85">
        <v>0</v>
      </c>
      <c r="M2906" s="85">
        <v>0</v>
      </c>
      <c r="N2906" s="85">
        <v>0</v>
      </c>
      <c r="O2906" s="153">
        <v>1215825</v>
      </c>
      <c r="P2906" s="153">
        <v>707110</v>
      </c>
      <c r="Q2906" s="153">
        <v>0</v>
      </c>
      <c r="R2906" s="153">
        <v>0</v>
      </c>
      <c r="S2906" s="153">
        <v>0</v>
      </c>
      <c r="T2906" s="86">
        <v>6.9565458363699999E-3</v>
      </c>
      <c r="U2906" s="154" t="s">
        <v>4364</v>
      </c>
      <c r="V2906" s="154" t="s">
        <v>4364</v>
      </c>
      <c r="W2906" s="86">
        <v>5.5644810175800004E-3</v>
      </c>
      <c r="X2906" s="86">
        <v>1.1550256384200001E-3</v>
      </c>
      <c r="Y2906" s="86">
        <v>2.4286336988600002E-3</v>
      </c>
      <c r="Z2906" s="154" t="s">
        <v>4364</v>
      </c>
      <c r="AA2906" s="86">
        <v>0</v>
      </c>
      <c r="AB2906" s="86" t="s">
        <v>4364</v>
      </c>
      <c r="AC2906" s="86" t="s">
        <v>4364</v>
      </c>
      <c r="AD2906" s="86" t="s">
        <v>4364</v>
      </c>
      <c r="AE2906" s="86" t="s">
        <v>4364</v>
      </c>
      <c r="AF2906" s="86" t="s">
        <v>4364</v>
      </c>
      <c r="AG2906" s="86">
        <v>2.3369031897299999E-3</v>
      </c>
    </row>
    <row r="2907" spans="1:33" x14ac:dyDescent="0.35">
      <c r="A2907" s="84">
        <v>63116</v>
      </c>
      <c r="B2907" s="126">
        <v>46112</v>
      </c>
      <c r="C2907" s="84">
        <v>17358</v>
      </c>
      <c r="D2907" s="83" t="s">
        <v>3127</v>
      </c>
      <c r="E2907" s="85">
        <v>323786472</v>
      </c>
      <c r="F2907" s="85">
        <v>232546590</v>
      </c>
      <c r="G2907" s="85">
        <v>3876016</v>
      </c>
      <c r="H2907" s="85">
        <v>0</v>
      </c>
      <c r="I2907" s="85">
        <v>0</v>
      </c>
      <c r="J2907" s="85">
        <v>34091866</v>
      </c>
      <c r="K2907" s="85">
        <v>139495000</v>
      </c>
      <c r="L2907" s="85">
        <v>0</v>
      </c>
      <c r="M2907" s="85">
        <v>0</v>
      </c>
      <c r="N2907" s="85">
        <v>0</v>
      </c>
      <c r="O2907" s="153">
        <v>4264598</v>
      </c>
      <c r="P2907" s="153">
        <v>6128497</v>
      </c>
      <c r="Q2907" s="153">
        <v>26113986</v>
      </c>
      <c r="R2907" s="153">
        <v>18576627</v>
      </c>
      <c r="S2907" s="153">
        <v>0</v>
      </c>
      <c r="T2907" s="154">
        <v>1.4564171141669999E-2</v>
      </c>
      <c r="U2907" s="154" t="s">
        <v>4364</v>
      </c>
      <c r="V2907" s="154" t="s">
        <v>4364</v>
      </c>
      <c r="W2907" s="86">
        <v>4.0395764661799997E-2</v>
      </c>
      <c r="X2907" s="86">
        <v>3.66927775683E-3</v>
      </c>
      <c r="Y2907" s="86">
        <v>6.3088287601199998E-3</v>
      </c>
      <c r="Z2907" s="154" t="s">
        <v>4364</v>
      </c>
      <c r="AA2907" s="154">
        <v>9.2592852001900008E-3</v>
      </c>
      <c r="AB2907" s="154">
        <v>-4.8159395799999998E-5</v>
      </c>
      <c r="AC2907" s="154">
        <v>-1.5244038371000001E-6</v>
      </c>
      <c r="AD2907" s="154" t="s">
        <v>4364</v>
      </c>
      <c r="AE2907" s="154" t="s">
        <v>4364</v>
      </c>
      <c r="AF2907" s="154" t="s">
        <v>4364</v>
      </c>
      <c r="AG2907" s="86">
        <v>5.5639897138599998E-3</v>
      </c>
    </row>
    <row r="2908" spans="1:33" x14ac:dyDescent="0.35">
      <c r="A2908" s="84">
        <v>63122</v>
      </c>
      <c r="B2908" s="126">
        <v>46112</v>
      </c>
      <c r="C2908" s="84">
        <v>17364</v>
      </c>
      <c r="D2908" s="83" t="s">
        <v>3128</v>
      </c>
      <c r="E2908" s="85">
        <v>108768809</v>
      </c>
      <c r="F2908" s="85">
        <v>60620505</v>
      </c>
      <c r="G2908" s="85">
        <v>465044</v>
      </c>
      <c r="H2908" s="85">
        <v>0</v>
      </c>
      <c r="I2908" s="85">
        <v>0</v>
      </c>
      <c r="J2908" s="85">
        <v>7444683</v>
      </c>
      <c r="K2908" s="85">
        <v>17000309</v>
      </c>
      <c r="L2908" s="85">
        <v>0</v>
      </c>
      <c r="M2908" s="85">
        <v>0</v>
      </c>
      <c r="N2908" s="85">
        <v>0</v>
      </c>
      <c r="O2908" s="153">
        <v>2172608</v>
      </c>
      <c r="P2908" s="153">
        <v>4074818</v>
      </c>
      <c r="Q2908" s="153">
        <v>11289324</v>
      </c>
      <c r="R2908" s="153">
        <v>18173719</v>
      </c>
      <c r="S2908" s="153">
        <v>0</v>
      </c>
      <c r="T2908" s="86">
        <v>3.4765524653609998E-2</v>
      </c>
      <c r="U2908" s="154" t="s">
        <v>4364</v>
      </c>
      <c r="V2908" s="154" t="s">
        <v>4364</v>
      </c>
      <c r="W2908" s="86">
        <v>1.212790252974E-2</v>
      </c>
      <c r="X2908" s="86">
        <v>1.1454032859E-3</v>
      </c>
      <c r="Y2908" s="86">
        <v>2.6414027879700002E-3</v>
      </c>
      <c r="Z2908" s="154" t="s">
        <v>4364</v>
      </c>
      <c r="AA2908" s="86">
        <v>4.7438197990700001E-3</v>
      </c>
      <c r="AB2908" s="86">
        <v>0</v>
      </c>
      <c r="AC2908" s="86">
        <v>-2.224510972E-4</v>
      </c>
      <c r="AD2908" s="154" t="s">
        <v>4364</v>
      </c>
      <c r="AE2908" s="86" t="s">
        <v>4364</v>
      </c>
      <c r="AF2908" s="86" t="s">
        <v>4364</v>
      </c>
      <c r="AG2908" s="86">
        <v>2.0584779922000001E-3</v>
      </c>
    </row>
    <row r="2909" spans="1:33" x14ac:dyDescent="0.35">
      <c r="A2909" s="84">
        <v>63124</v>
      </c>
      <c r="B2909" s="126">
        <v>46112</v>
      </c>
      <c r="C2909" s="84">
        <v>17366</v>
      </c>
      <c r="D2909" s="83" t="s">
        <v>3129</v>
      </c>
      <c r="E2909" s="85">
        <v>168694769</v>
      </c>
      <c r="F2909" s="85">
        <v>129020069</v>
      </c>
      <c r="G2909" s="85">
        <v>0</v>
      </c>
      <c r="H2909" s="85">
        <v>0</v>
      </c>
      <c r="I2909" s="85">
        <v>0</v>
      </c>
      <c r="J2909" s="85">
        <v>12826427</v>
      </c>
      <c r="K2909" s="85">
        <v>29218405</v>
      </c>
      <c r="L2909" s="85">
        <v>0</v>
      </c>
      <c r="M2909" s="85">
        <v>11727955</v>
      </c>
      <c r="N2909" s="85">
        <v>0</v>
      </c>
      <c r="O2909" s="153">
        <v>3194107</v>
      </c>
      <c r="P2909" s="153">
        <v>3002464</v>
      </c>
      <c r="Q2909" s="153">
        <v>61514248</v>
      </c>
      <c r="R2909" s="153">
        <v>6992466</v>
      </c>
      <c r="S2909" s="153">
        <v>543997</v>
      </c>
      <c r="T2909" s="86" t="s">
        <v>4364</v>
      </c>
      <c r="U2909" s="154" t="s">
        <v>4364</v>
      </c>
      <c r="V2909" s="86" t="s">
        <v>4364</v>
      </c>
      <c r="W2909" s="86">
        <v>1.302054608402E-2</v>
      </c>
      <c r="X2909" s="86">
        <v>1.52649687128E-3</v>
      </c>
      <c r="Y2909" s="86">
        <v>5.9769475643399999E-3</v>
      </c>
      <c r="Z2909" s="154" t="s">
        <v>4364</v>
      </c>
      <c r="AA2909" s="86">
        <v>1.135485068553E-2</v>
      </c>
      <c r="AB2909" s="86">
        <v>3.8098365768000003E-4</v>
      </c>
      <c r="AC2909" s="86">
        <v>6.1370905604000005E-4</v>
      </c>
      <c r="AD2909" s="154">
        <v>0</v>
      </c>
      <c r="AE2909" s="154">
        <v>0</v>
      </c>
      <c r="AF2909" s="86" t="s">
        <v>4364</v>
      </c>
      <c r="AG2909" s="86">
        <v>2.4244027540099998E-3</v>
      </c>
    </row>
    <row r="2910" spans="1:33" x14ac:dyDescent="0.35">
      <c r="A2910" s="84">
        <v>63133</v>
      </c>
      <c r="B2910" s="126">
        <v>46112</v>
      </c>
      <c r="C2910" s="84">
        <v>17375</v>
      </c>
      <c r="D2910" s="83" t="s">
        <v>574</v>
      </c>
      <c r="E2910" s="85">
        <v>526578397</v>
      </c>
      <c r="F2910" s="85">
        <v>409520959</v>
      </c>
      <c r="G2910" s="85">
        <v>11651125</v>
      </c>
      <c r="H2910" s="85">
        <v>0</v>
      </c>
      <c r="I2910" s="85">
        <v>8110039</v>
      </c>
      <c r="J2910" s="85">
        <v>15380335</v>
      </c>
      <c r="K2910" s="85">
        <v>58666929</v>
      </c>
      <c r="L2910" s="85">
        <v>0</v>
      </c>
      <c r="M2910" s="85">
        <v>15609038</v>
      </c>
      <c r="N2910" s="85">
        <v>997197</v>
      </c>
      <c r="O2910" s="153">
        <v>14123652</v>
      </c>
      <c r="P2910" s="153">
        <v>6502003</v>
      </c>
      <c r="Q2910" s="153">
        <v>242214725</v>
      </c>
      <c r="R2910" s="153">
        <v>36265918</v>
      </c>
      <c r="S2910" s="153">
        <v>0</v>
      </c>
      <c r="T2910" s="86">
        <v>8.1963512242400009E-3</v>
      </c>
      <c r="U2910" s="154" t="s">
        <v>4364</v>
      </c>
      <c r="V2910" s="86">
        <v>-3.0906896330000001E-4</v>
      </c>
      <c r="W2910" s="86">
        <v>1.656780076195E-2</v>
      </c>
      <c r="X2910" s="86">
        <v>-2.4021815310000001E-4</v>
      </c>
      <c r="Y2910" s="86">
        <v>1.5339306021100001E-3</v>
      </c>
      <c r="Z2910" s="154" t="s">
        <v>4364</v>
      </c>
      <c r="AA2910" s="86">
        <v>2.1693779668999998E-3</v>
      </c>
      <c r="AB2910" s="86">
        <v>2.160674405E-5</v>
      </c>
      <c r="AC2910" s="86">
        <v>-3.4894858400000002E-5</v>
      </c>
      <c r="AD2910" s="154" t="s">
        <v>4364</v>
      </c>
      <c r="AE2910" s="86">
        <v>0</v>
      </c>
      <c r="AF2910" s="86">
        <v>0</v>
      </c>
      <c r="AG2910" s="86">
        <v>1.02767735288E-3</v>
      </c>
    </row>
    <row r="2911" spans="1:33" x14ac:dyDescent="0.35">
      <c r="A2911" s="84">
        <v>63137</v>
      </c>
      <c r="B2911" s="126">
        <v>46112</v>
      </c>
      <c r="C2911" s="84">
        <v>17379</v>
      </c>
      <c r="D2911" s="83" t="s">
        <v>3130</v>
      </c>
      <c r="E2911" s="85">
        <v>87446942</v>
      </c>
      <c r="F2911" s="85">
        <v>76197077</v>
      </c>
      <c r="G2911" s="85">
        <v>0</v>
      </c>
      <c r="H2911" s="85">
        <v>0</v>
      </c>
      <c r="I2911" s="85">
        <v>0</v>
      </c>
      <c r="J2911" s="85">
        <v>0</v>
      </c>
      <c r="K2911" s="85">
        <v>0</v>
      </c>
      <c r="L2911" s="85">
        <v>0</v>
      </c>
      <c r="M2911" s="85">
        <v>13145525</v>
      </c>
      <c r="N2911" s="85">
        <v>56064520</v>
      </c>
      <c r="O2911" s="153">
        <v>0</v>
      </c>
      <c r="P2911" s="153">
        <v>6941103</v>
      </c>
      <c r="Q2911" s="153">
        <v>45929</v>
      </c>
      <c r="R2911" s="153">
        <v>0</v>
      </c>
      <c r="S2911" s="153">
        <v>0</v>
      </c>
      <c r="T2911" s="86" t="s">
        <v>4364</v>
      </c>
      <c r="U2911" s="154" t="s">
        <v>4364</v>
      </c>
      <c r="V2911" s="86" t="s">
        <v>4364</v>
      </c>
      <c r="W2911" s="86">
        <v>0</v>
      </c>
      <c r="X2911" s="86" t="s">
        <v>4364</v>
      </c>
      <c r="Y2911" s="86" t="s">
        <v>4364</v>
      </c>
      <c r="Z2911" s="154" t="s">
        <v>4364</v>
      </c>
      <c r="AA2911" s="86">
        <v>0</v>
      </c>
      <c r="AB2911" s="86">
        <v>0</v>
      </c>
      <c r="AC2911" s="86" t="s">
        <v>4364</v>
      </c>
      <c r="AD2911" s="154">
        <v>0</v>
      </c>
      <c r="AE2911" s="154">
        <v>0</v>
      </c>
      <c r="AF2911" s="154">
        <v>6.4497391184199998E-3</v>
      </c>
      <c r="AG2911" s="86">
        <v>4.9247256721699998E-3</v>
      </c>
    </row>
    <row r="2912" spans="1:33" x14ac:dyDescent="0.35">
      <c r="A2912" s="84">
        <v>63142</v>
      </c>
      <c r="B2912" s="126">
        <v>46112</v>
      </c>
      <c r="C2912" s="84">
        <v>17384</v>
      </c>
      <c r="D2912" s="83" t="s">
        <v>3131</v>
      </c>
      <c r="E2912" s="85">
        <v>60270116</v>
      </c>
      <c r="F2912" s="85">
        <v>24458470</v>
      </c>
      <c r="G2912" s="85">
        <v>0</v>
      </c>
      <c r="H2912" s="85">
        <v>0</v>
      </c>
      <c r="I2912" s="85">
        <v>0</v>
      </c>
      <c r="J2912" s="85">
        <v>5810934</v>
      </c>
      <c r="K2912" s="85">
        <v>5614995</v>
      </c>
      <c r="L2912" s="85">
        <v>0</v>
      </c>
      <c r="M2912" s="85">
        <v>0</v>
      </c>
      <c r="N2912" s="85">
        <v>0</v>
      </c>
      <c r="O2912" s="153">
        <v>2208034</v>
      </c>
      <c r="P2912" s="153">
        <v>2003069</v>
      </c>
      <c r="Q2912" s="153">
        <v>2916175</v>
      </c>
      <c r="R2912" s="153">
        <v>5905264</v>
      </c>
      <c r="S2912" s="153">
        <v>0</v>
      </c>
      <c r="T2912" s="86" t="s">
        <v>4364</v>
      </c>
      <c r="U2912" s="154" t="s">
        <v>4364</v>
      </c>
      <c r="V2912" s="154" t="s">
        <v>4364</v>
      </c>
      <c r="W2912" s="86">
        <v>7.4272745757800003E-3</v>
      </c>
      <c r="X2912" s="86">
        <v>1.3122018116000001E-4</v>
      </c>
      <c r="Y2912" s="86">
        <v>2.99901630204E-3</v>
      </c>
      <c r="Z2912" s="154" t="s">
        <v>4364</v>
      </c>
      <c r="AA2912" s="86">
        <v>7.4168194841299998E-3</v>
      </c>
      <c r="AB2912" s="86">
        <v>0</v>
      </c>
      <c r="AC2912" s="154">
        <v>0</v>
      </c>
      <c r="AD2912" s="154" t="s">
        <v>4364</v>
      </c>
      <c r="AE2912" s="86" t="s">
        <v>4364</v>
      </c>
      <c r="AF2912" s="86" t="s">
        <v>4364</v>
      </c>
      <c r="AG2912" s="86">
        <v>2.19005261236E-3</v>
      </c>
    </row>
    <row r="2913" spans="1:33" x14ac:dyDescent="0.35">
      <c r="A2913" s="84">
        <v>63143</v>
      </c>
      <c r="B2913" s="126">
        <v>46112</v>
      </c>
      <c r="C2913" s="84">
        <v>17385</v>
      </c>
      <c r="D2913" s="83" t="s">
        <v>3132</v>
      </c>
      <c r="E2913" s="85">
        <v>625099</v>
      </c>
      <c r="F2913" s="85">
        <v>186454</v>
      </c>
      <c r="G2913" s="85">
        <v>0</v>
      </c>
      <c r="H2913" s="85">
        <v>0</v>
      </c>
      <c r="I2913" s="85">
        <v>0</v>
      </c>
      <c r="J2913" s="85">
        <v>91272</v>
      </c>
      <c r="K2913" s="85">
        <v>57633</v>
      </c>
      <c r="L2913" s="85">
        <v>0</v>
      </c>
      <c r="M2913" s="85">
        <v>0</v>
      </c>
      <c r="N2913" s="85">
        <v>0</v>
      </c>
      <c r="O2913" s="153">
        <v>8251</v>
      </c>
      <c r="P2913" s="153">
        <v>29298</v>
      </c>
      <c r="Q2913" s="153">
        <v>0</v>
      </c>
      <c r="R2913" s="153">
        <v>0</v>
      </c>
      <c r="S2913" s="153">
        <v>0</v>
      </c>
      <c r="T2913" s="86" t="s">
        <v>4364</v>
      </c>
      <c r="U2913" s="154" t="s">
        <v>4364</v>
      </c>
      <c r="V2913" s="86" t="s">
        <v>4364</v>
      </c>
      <c r="W2913" s="86">
        <v>0</v>
      </c>
      <c r="X2913" s="86">
        <v>0</v>
      </c>
      <c r="Y2913" s="86">
        <v>0</v>
      </c>
      <c r="Z2913" s="154" t="s">
        <v>4364</v>
      </c>
      <c r="AA2913" s="86">
        <v>0</v>
      </c>
      <c r="AB2913" s="86" t="s">
        <v>4364</v>
      </c>
      <c r="AC2913" s="86" t="s">
        <v>4364</v>
      </c>
      <c r="AD2913" s="86" t="s">
        <v>4364</v>
      </c>
      <c r="AE2913" s="86" t="s">
        <v>4364</v>
      </c>
      <c r="AF2913" s="86" t="s">
        <v>4364</v>
      </c>
      <c r="AG2913" s="86">
        <v>0</v>
      </c>
    </row>
    <row r="2914" spans="1:33" x14ac:dyDescent="0.35">
      <c r="A2914" s="84">
        <v>63157</v>
      </c>
      <c r="B2914" s="126">
        <v>46112</v>
      </c>
      <c r="C2914" s="84">
        <v>17399</v>
      </c>
      <c r="D2914" s="83" t="s">
        <v>3133</v>
      </c>
      <c r="E2914" s="85">
        <v>50456245</v>
      </c>
      <c r="F2914" s="85">
        <v>26376698</v>
      </c>
      <c r="G2914" s="85">
        <v>2564232</v>
      </c>
      <c r="H2914" s="85">
        <v>0</v>
      </c>
      <c r="I2914" s="85">
        <v>0</v>
      </c>
      <c r="J2914" s="85">
        <v>7946020</v>
      </c>
      <c r="K2914" s="85">
        <v>5009159</v>
      </c>
      <c r="L2914" s="85">
        <v>0</v>
      </c>
      <c r="M2914" s="85">
        <v>0</v>
      </c>
      <c r="N2914" s="85">
        <v>0</v>
      </c>
      <c r="O2914" s="153">
        <v>3452879</v>
      </c>
      <c r="P2914" s="153">
        <v>2592525</v>
      </c>
      <c r="Q2914" s="153">
        <v>897975</v>
      </c>
      <c r="R2914" s="153">
        <v>3913908</v>
      </c>
      <c r="S2914" s="153">
        <v>0</v>
      </c>
      <c r="T2914" s="86">
        <v>8.3767108510000004E-3</v>
      </c>
      <c r="U2914" s="154" t="s">
        <v>4364</v>
      </c>
      <c r="V2914" s="154" t="s">
        <v>4364</v>
      </c>
      <c r="W2914" s="86">
        <v>2.95048497839E-2</v>
      </c>
      <c r="X2914" s="86">
        <v>1.77290248729E-3</v>
      </c>
      <c r="Y2914" s="86">
        <v>8.3561217142800008E-3</v>
      </c>
      <c r="Z2914" s="154" t="s">
        <v>4364</v>
      </c>
      <c r="AA2914" s="86">
        <v>5.6375942816799997E-3</v>
      </c>
      <c r="AB2914" s="86">
        <v>0</v>
      </c>
      <c r="AC2914" s="86">
        <v>0</v>
      </c>
      <c r="AD2914" s="86" t="s">
        <v>4364</v>
      </c>
      <c r="AE2914" s="154" t="s">
        <v>4364</v>
      </c>
      <c r="AF2914" s="154" t="s">
        <v>4364</v>
      </c>
      <c r="AG2914" s="86">
        <v>7.4976643786700001E-3</v>
      </c>
    </row>
    <row r="2915" spans="1:33" x14ac:dyDescent="0.35">
      <c r="A2915" s="84">
        <v>63159</v>
      </c>
      <c r="B2915" s="126">
        <v>46112</v>
      </c>
      <c r="C2915" s="84">
        <v>17401</v>
      </c>
      <c r="D2915" s="83" t="s">
        <v>3134</v>
      </c>
      <c r="E2915" s="85">
        <v>41405715</v>
      </c>
      <c r="F2915" s="85">
        <v>24681409</v>
      </c>
      <c r="G2915" s="85">
        <v>0</v>
      </c>
      <c r="H2915" s="85">
        <v>0</v>
      </c>
      <c r="I2915" s="85">
        <v>5202</v>
      </c>
      <c r="J2915" s="85">
        <v>2958603</v>
      </c>
      <c r="K2915" s="85">
        <v>10752812</v>
      </c>
      <c r="L2915" s="85">
        <v>0</v>
      </c>
      <c r="M2915" s="85">
        <v>0</v>
      </c>
      <c r="N2915" s="85">
        <v>0</v>
      </c>
      <c r="O2915" s="153">
        <v>4223220</v>
      </c>
      <c r="P2915" s="153">
        <v>1588009</v>
      </c>
      <c r="Q2915" s="153">
        <v>3400603</v>
      </c>
      <c r="R2915" s="153">
        <v>1752960</v>
      </c>
      <c r="S2915" s="153">
        <v>0</v>
      </c>
      <c r="T2915" s="86" t="s">
        <v>4364</v>
      </c>
      <c r="U2915" s="154" t="s">
        <v>4364</v>
      </c>
      <c r="V2915" s="86">
        <v>0</v>
      </c>
      <c r="W2915" s="86">
        <v>2.933949941672E-2</v>
      </c>
      <c r="X2915" s="86">
        <v>2.1312482544100001E-3</v>
      </c>
      <c r="Y2915" s="86">
        <v>1.166134806028E-2</v>
      </c>
      <c r="Z2915" s="154" t="s">
        <v>4364</v>
      </c>
      <c r="AA2915" s="86">
        <v>6.2284496288299998E-3</v>
      </c>
      <c r="AB2915" s="86">
        <v>0</v>
      </c>
      <c r="AC2915" s="86">
        <v>0</v>
      </c>
      <c r="AD2915" s="86" t="s">
        <v>4364</v>
      </c>
      <c r="AE2915" s="86" t="s">
        <v>4364</v>
      </c>
      <c r="AF2915" s="86" t="s">
        <v>4364</v>
      </c>
      <c r="AG2915" s="86">
        <v>1.1321155889809999E-2</v>
      </c>
    </row>
    <row r="2916" spans="1:33" x14ac:dyDescent="0.35">
      <c r="A2916" s="84">
        <v>63169</v>
      </c>
      <c r="B2916" s="126">
        <v>46112</v>
      </c>
      <c r="C2916" s="84">
        <v>17411</v>
      </c>
      <c r="D2916" s="83" t="s">
        <v>782</v>
      </c>
      <c r="E2916" s="85">
        <v>25595769</v>
      </c>
      <c r="F2916" s="85">
        <v>13537838</v>
      </c>
      <c r="G2916" s="85">
        <v>242182</v>
      </c>
      <c r="H2916" s="85">
        <v>0</v>
      </c>
      <c r="I2916" s="85">
        <v>0</v>
      </c>
      <c r="J2916" s="85">
        <v>2174749</v>
      </c>
      <c r="K2916" s="85">
        <v>6374390</v>
      </c>
      <c r="L2916" s="85">
        <v>0</v>
      </c>
      <c r="M2916" s="85">
        <v>0</v>
      </c>
      <c r="N2916" s="85">
        <v>0</v>
      </c>
      <c r="O2916" s="153">
        <v>605690</v>
      </c>
      <c r="P2916" s="153">
        <v>328974</v>
      </c>
      <c r="Q2916" s="153">
        <v>1668045</v>
      </c>
      <c r="R2916" s="153">
        <v>2143808</v>
      </c>
      <c r="S2916" s="153">
        <v>0</v>
      </c>
      <c r="T2916" s="86">
        <v>1.1041743649999999E-3</v>
      </c>
      <c r="U2916" s="154" t="s">
        <v>4364</v>
      </c>
      <c r="V2916" s="154" t="s">
        <v>4364</v>
      </c>
      <c r="W2916" s="86">
        <v>-1.082897601E-4</v>
      </c>
      <c r="X2916" s="86">
        <v>2.4946336972400001E-3</v>
      </c>
      <c r="Y2916" s="86">
        <v>1.7608279636199999E-3</v>
      </c>
      <c r="Z2916" s="154" t="s">
        <v>4364</v>
      </c>
      <c r="AA2916" s="86">
        <v>0</v>
      </c>
      <c r="AB2916" s="86">
        <v>0</v>
      </c>
      <c r="AC2916" s="86">
        <v>-2.9241160099999999E-5</v>
      </c>
      <c r="AD2916" s="154" t="s">
        <v>4364</v>
      </c>
      <c r="AE2916" s="154" t="s">
        <v>4364</v>
      </c>
      <c r="AF2916" s="154" t="s">
        <v>4364</v>
      </c>
      <c r="AG2916" s="86">
        <v>1.3722379673300001E-3</v>
      </c>
    </row>
    <row r="2917" spans="1:33" x14ac:dyDescent="0.35">
      <c r="A2917" s="84">
        <v>63177</v>
      </c>
      <c r="B2917" s="126">
        <v>46112</v>
      </c>
      <c r="C2917" s="84">
        <v>17419</v>
      </c>
      <c r="D2917" s="83" t="s">
        <v>3135</v>
      </c>
      <c r="E2917" s="85">
        <v>10586297</v>
      </c>
      <c r="F2917" s="85">
        <v>5650466</v>
      </c>
      <c r="G2917" s="85">
        <v>205890</v>
      </c>
      <c r="H2917" s="85">
        <v>0</v>
      </c>
      <c r="I2917" s="85">
        <v>0</v>
      </c>
      <c r="J2917" s="85">
        <v>1419974</v>
      </c>
      <c r="K2917" s="85">
        <v>2217067</v>
      </c>
      <c r="L2917" s="85">
        <v>0</v>
      </c>
      <c r="M2917" s="85">
        <v>0</v>
      </c>
      <c r="N2917" s="85">
        <v>45568</v>
      </c>
      <c r="O2917" s="153">
        <v>75324</v>
      </c>
      <c r="P2917" s="153">
        <v>537640</v>
      </c>
      <c r="Q2917" s="153">
        <v>0</v>
      </c>
      <c r="R2917" s="153">
        <v>1149003</v>
      </c>
      <c r="S2917" s="153">
        <v>0</v>
      </c>
      <c r="T2917" s="86">
        <v>9.0306554159999997E-4</v>
      </c>
      <c r="U2917" s="154" t="s">
        <v>4364</v>
      </c>
      <c r="V2917" s="154" t="s">
        <v>4364</v>
      </c>
      <c r="W2917" s="86">
        <v>-1.24827016214E-2</v>
      </c>
      <c r="X2917" s="86">
        <v>0</v>
      </c>
      <c r="Y2917" s="86">
        <v>0</v>
      </c>
      <c r="Z2917" s="154" t="s">
        <v>4364</v>
      </c>
      <c r="AA2917" s="86">
        <v>0</v>
      </c>
      <c r="AB2917" s="86" t="s">
        <v>4364</v>
      </c>
      <c r="AC2917" s="86">
        <v>-4.9886835317999997E-3</v>
      </c>
      <c r="AD2917" s="154" t="s">
        <v>4364</v>
      </c>
      <c r="AE2917" s="154" t="s">
        <v>4364</v>
      </c>
      <c r="AF2917" s="154">
        <v>0</v>
      </c>
      <c r="AG2917" s="86">
        <v>-1.0848188699000001E-3</v>
      </c>
    </row>
    <row r="2918" spans="1:33" x14ac:dyDescent="0.35">
      <c r="A2918" s="84">
        <v>63183</v>
      </c>
      <c r="B2918" s="126">
        <v>46112</v>
      </c>
      <c r="C2918" s="84">
        <v>17425</v>
      </c>
      <c r="D2918" s="83" t="s">
        <v>3136</v>
      </c>
      <c r="E2918" s="85">
        <v>61181245</v>
      </c>
      <c r="F2918" s="85">
        <v>16939794</v>
      </c>
      <c r="G2918" s="85">
        <v>664304</v>
      </c>
      <c r="H2918" s="85">
        <v>0</v>
      </c>
      <c r="I2918" s="85">
        <v>0</v>
      </c>
      <c r="J2918" s="85">
        <v>2897974</v>
      </c>
      <c r="K2918" s="85">
        <v>8650880</v>
      </c>
      <c r="L2918" s="85">
        <v>0</v>
      </c>
      <c r="M2918" s="85">
        <v>0</v>
      </c>
      <c r="N2918" s="85">
        <v>0</v>
      </c>
      <c r="O2918" s="153">
        <v>1872750</v>
      </c>
      <c r="P2918" s="153">
        <v>1492671</v>
      </c>
      <c r="Q2918" s="153">
        <v>12731</v>
      </c>
      <c r="R2918" s="153">
        <v>1348484</v>
      </c>
      <c r="S2918" s="153">
        <v>0</v>
      </c>
      <c r="T2918" s="154">
        <v>2.9813068923890001E-2</v>
      </c>
      <c r="U2918" s="154" t="s">
        <v>4364</v>
      </c>
      <c r="V2918" s="154" t="s">
        <v>4364</v>
      </c>
      <c r="W2918" s="86">
        <v>7.29284509296E-3</v>
      </c>
      <c r="X2918" s="86">
        <v>0</v>
      </c>
      <c r="Y2918" s="86">
        <v>2.039189576E-5</v>
      </c>
      <c r="Z2918" s="154" t="s">
        <v>4364</v>
      </c>
      <c r="AA2918" s="86">
        <v>4.2547714811800004E-3</v>
      </c>
      <c r="AB2918" s="154">
        <v>0</v>
      </c>
      <c r="AC2918" s="154">
        <v>0</v>
      </c>
      <c r="AD2918" s="154" t="s">
        <v>4364</v>
      </c>
      <c r="AE2918" s="154" t="s">
        <v>4364</v>
      </c>
      <c r="AF2918" s="154" t="s">
        <v>4364</v>
      </c>
      <c r="AG2918" s="86">
        <v>2.7801347064899998E-3</v>
      </c>
    </row>
    <row r="2919" spans="1:33" x14ac:dyDescent="0.35">
      <c r="A2919" s="84">
        <v>63189</v>
      </c>
      <c r="B2919" s="126">
        <v>46112</v>
      </c>
      <c r="C2919" s="84">
        <v>17431</v>
      </c>
      <c r="D2919" s="83" t="s">
        <v>3137</v>
      </c>
      <c r="E2919" s="85">
        <v>186350228</v>
      </c>
      <c r="F2919" s="85">
        <v>103590052</v>
      </c>
      <c r="G2919" s="85">
        <v>1334425</v>
      </c>
      <c r="H2919" s="85">
        <v>0</v>
      </c>
      <c r="I2919" s="85">
        <v>0</v>
      </c>
      <c r="J2919" s="85">
        <v>5667151</v>
      </c>
      <c r="K2919" s="85">
        <v>53911006</v>
      </c>
      <c r="L2919" s="85">
        <v>0</v>
      </c>
      <c r="M2919" s="85">
        <v>0</v>
      </c>
      <c r="N2919" s="85">
        <v>0</v>
      </c>
      <c r="O2919" s="153">
        <v>5077464</v>
      </c>
      <c r="P2919" s="153">
        <v>10334393</v>
      </c>
      <c r="Q2919" s="153">
        <v>15315762</v>
      </c>
      <c r="R2919" s="153">
        <v>11949851</v>
      </c>
      <c r="S2919" s="153">
        <v>0</v>
      </c>
      <c r="T2919" s="86">
        <v>2.0777844417820001E-2</v>
      </c>
      <c r="U2919" s="154" t="s">
        <v>4364</v>
      </c>
      <c r="V2919" s="154" t="s">
        <v>4364</v>
      </c>
      <c r="W2919" s="86">
        <v>1.905503051976E-2</v>
      </c>
      <c r="X2919" s="86">
        <v>-1.101218386E-4</v>
      </c>
      <c r="Y2919" s="86">
        <v>3.7726111579300002E-3</v>
      </c>
      <c r="Z2919" s="154" t="s">
        <v>4364</v>
      </c>
      <c r="AA2919" s="86">
        <v>5.6577392792300004E-3</v>
      </c>
      <c r="AB2919" s="86">
        <v>1.3829402632200001E-3</v>
      </c>
      <c r="AC2919" s="86">
        <v>-1.800555525E-4</v>
      </c>
      <c r="AD2919" s="86" t="s">
        <v>4364</v>
      </c>
      <c r="AE2919" s="86" t="s">
        <v>4364</v>
      </c>
      <c r="AF2919" s="154" t="s">
        <v>4364</v>
      </c>
      <c r="AG2919" s="86">
        <v>4.0125946538300001E-3</v>
      </c>
    </row>
    <row r="2920" spans="1:33" x14ac:dyDescent="0.35">
      <c r="A2920" s="84">
        <v>63199</v>
      </c>
      <c r="B2920" s="126">
        <v>46112</v>
      </c>
      <c r="C2920" s="84">
        <v>17441</v>
      </c>
      <c r="D2920" s="83" t="s">
        <v>4266</v>
      </c>
      <c r="E2920" s="85">
        <v>177655457</v>
      </c>
      <c r="F2920" s="85">
        <v>66215421</v>
      </c>
      <c r="G2920" s="85">
        <v>1179716</v>
      </c>
      <c r="H2920" s="85">
        <v>0</v>
      </c>
      <c r="I2920" s="85">
        <v>0</v>
      </c>
      <c r="J2920" s="85">
        <v>2438009</v>
      </c>
      <c r="K2920" s="85">
        <v>7848836</v>
      </c>
      <c r="L2920" s="85">
        <v>0</v>
      </c>
      <c r="M2920" s="85">
        <v>147136</v>
      </c>
      <c r="N2920" s="85">
        <v>34864</v>
      </c>
      <c r="O2920" s="153">
        <v>771830</v>
      </c>
      <c r="P2920" s="153">
        <v>3221722</v>
      </c>
      <c r="Q2920" s="153">
        <v>45336830</v>
      </c>
      <c r="R2920" s="153">
        <v>5236478</v>
      </c>
      <c r="S2920" s="153">
        <v>0</v>
      </c>
      <c r="T2920" s="154">
        <v>6.0108409489000002E-3</v>
      </c>
      <c r="U2920" s="154" t="s">
        <v>4364</v>
      </c>
      <c r="V2920" s="154" t="s">
        <v>4364</v>
      </c>
      <c r="W2920" s="86">
        <v>2.1702248976179998E-2</v>
      </c>
      <c r="X2920" s="86">
        <v>0</v>
      </c>
      <c r="Y2920" s="86">
        <v>2.0524605907200001E-3</v>
      </c>
      <c r="Z2920" s="154" t="s">
        <v>4364</v>
      </c>
      <c r="AA2920" s="86">
        <v>5.9132026817399997E-3</v>
      </c>
      <c r="AB2920" s="86">
        <v>0</v>
      </c>
      <c r="AC2920" s="86">
        <v>0</v>
      </c>
      <c r="AD2920" s="154" t="s">
        <v>4364</v>
      </c>
      <c r="AE2920" s="154">
        <v>0</v>
      </c>
      <c r="AF2920" s="154">
        <v>0</v>
      </c>
      <c r="AG2920" s="86">
        <v>9.1243299606000002E-4</v>
      </c>
    </row>
    <row r="2921" spans="1:33" x14ac:dyDescent="0.35">
      <c r="A2921" s="84">
        <v>63201</v>
      </c>
      <c r="B2921" s="126">
        <v>46112</v>
      </c>
      <c r="C2921" s="84">
        <v>17443</v>
      </c>
      <c r="D2921" s="83" t="s">
        <v>3138</v>
      </c>
      <c r="E2921" s="85">
        <v>204632100</v>
      </c>
      <c r="F2921" s="85">
        <v>154467642</v>
      </c>
      <c r="G2921" s="85">
        <v>2144682</v>
      </c>
      <c r="H2921" s="85">
        <v>0</v>
      </c>
      <c r="I2921" s="85">
        <v>0</v>
      </c>
      <c r="J2921" s="85">
        <v>10857806</v>
      </c>
      <c r="K2921" s="85">
        <v>64338176</v>
      </c>
      <c r="L2921" s="85">
        <v>0</v>
      </c>
      <c r="M2921" s="85">
        <v>2823544</v>
      </c>
      <c r="N2921" s="85">
        <v>183589</v>
      </c>
      <c r="O2921" s="153">
        <v>13562125</v>
      </c>
      <c r="P2921" s="153">
        <v>5724355</v>
      </c>
      <c r="Q2921" s="153">
        <v>36216831</v>
      </c>
      <c r="R2921" s="153">
        <v>18616533</v>
      </c>
      <c r="S2921" s="153">
        <v>0</v>
      </c>
      <c r="T2921" s="154">
        <v>2.5788145107230001E-2</v>
      </c>
      <c r="U2921" s="154" t="s">
        <v>4364</v>
      </c>
      <c r="V2921" s="86" t="s">
        <v>4364</v>
      </c>
      <c r="W2921" s="86">
        <v>3.9963969642290001E-2</v>
      </c>
      <c r="X2921" s="86">
        <v>4.9029381715899999E-3</v>
      </c>
      <c r="Y2921" s="86">
        <v>1.0605477233069999E-2</v>
      </c>
      <c r="Z2921" s="154" t="s">
        <v>4364</v>
      </c>
      <c r="AA2921" s="86">
        <v>9.8728925941299998E-3</v>
      </c>
      <c r="AB2921" s="86">
        <v>0</v>
      </c>
      <c r="AC2921" s="86">
        <v>-5.7365836699999999E-5</v>
      </c>
      <c r="AD2921" s="154" t="s">
        <v>4364</v>
      </c>
      <c r="AE2921" s="86">
        <v>0</v>
      </c>
      <c r="AF2921" s="86">
        <v>0</v>
      </c>
      <c r="AG2921" s="86">
        <v>9.0427700230400008E-3</v>
      </c>
    </row>
    <row r="2922" spans="1:33" x14ac:dyDescent="0.35">
      <c r="A2922" s="84">
        <v>63211</v>
      </c>
      <c r="B2922" s="126">
        <v>46112</v>
      </c>
      <c r="C2922" s="84">
        <v>17453</v>
      </c>
      <c r="D2922" s="83" t="s">
        <v>3139</v>
      </c>
      <c r="E2922" s="85">
        <v>21805071</v>
      </c>
      <c r="F2922" s="85">
        <v>20334146</v>
      </c>
      <c r="G2922" s="85">
        <v>465298</v>
      </c>
      <c r="H2922" s="85">
        <v>0</v>
      </c>
      <c r="I2922" s="85">
        <v>0</v>
      </c>
      <c r="J2922" s="85">
        <v>1578007</v>
      </c>
      <c r="K2922" s="85">
        <v>12084573</v>
      </c>
      <c r="L2922" s="85">
        <v>0</v>
      </c>
      <c r="M2922" s="85">
        <v>0</v>
      </c>
      <c r="N2922" s="85">
        <v>0</v>
      </c>
      <c r="O2922" s="153">
        <v>2270738</v>
      </c>
      <c r="P2922" s="153">
        <v>1950131</v>
      </c>
      <c r="Q2922" s="153">
        <v>796807</v>
      </c>
      <c r="R2922" s="153">
        <v>1188592</v>
      </c>
      <c r="S2922" s="153">
        <v>0</v>
      </c>
      <c r="T2922" s="86">
        <v>4.0422282713319997E-2</v>
      </c>
      <c r="U2922" s="154" t="s">
        <v>4364</v>
      </c>
      <c r="V2922" s="86" t="s">
        <v>4364</v>
      </c>
      <c r="W2922" s="86">
        <v>4.5686738310280001E-2</v>
      </c>
      <c r="X2922" s="86">
        <v>0</v>
      </c>
      <c r="Y2922" s="86">
        <v>2.3010294033269998E-2</v>
      </c>
      <c r="Z2922" s="154" t="s">
        <v>4364</v>
      </c>
      <c r="AA2922" s="86">
        <v>4.5390380907900001E-3</v>
      </c>
      <c r="AB2922" s="86">
        <v>0</v>
      </c>
      <c r="AC2922" s="86">
        <v>6.3531658741800001E-3</v>
      </c>
      <c r="AD2922" s="154" t="s">
        <v>4364</v>
      </c>
      <c r="AE2922" s="86" t="s">
        <v>4364</v>
      </c>
      <c r="AF2922" s="86" t="s">
        <v>4364</v>
      </c>
      <c r="AG2922" s="86">
        <v>2.0644073778910001E-2</v>
      </c>
    </row>
    <row r="2923" spans="1:33" x14ac:dyDescent="0.35">
      <c r="A2923" s="84">
        <v>63213</v>
      </c>
      <c r="B2923" s="126">
        <v>46112</v>
      </c>
      <c r="C2923" s="84">
        <v>17455</v>
      </c>
      <c r="D2923" s="83" t="s">
        <v>3140</v>
      </c>
      <c r="E2923" s="85">
        <v>16050667</v>
      </c>
      <c r="F2923" s="85">
        <v>6978455</v>
      </c>
      <c r="G2923" s="85">
        <v>283956</v>
      </c>
      <c r="H2923" s="85">
        <v>0</v>
      </c>
      <c r="I2923" s="85">
        <v>0</v>
      </c>
      <c r="J2923" s="85">
        <v>1067214</v>
      </c>
      <c r="K2923" s="85">
        <v>3778278</v>
      </c>
      <c r="L2923" s="85">
        <v>0</v>
      </c>
      <c r="M2923" s="85">
        <v>0</v>
      </c>
      <c r="N2923" s="85">
        <v>0</v>
      </c>
      <c r="O2923" s="153">
        <v>934332</v>
      </c>
      <c r="P2923" s="153">
        <v>460246</v>
      </c>
      <c r="Q2923" s="153">
        <v>0</v>
      </c>
      <c r="R2923" s="153">
        <v>454429</v>
      </c>
      <c r="S2923" s="153">
        <v>0</v>
      </c>
      <c r="T2923" s="86">
        <v>1.1217010656569999E-2</v>
      </c>
      <c r="U2923" s="154" t="s">
        <v>4364</v>
      </c>
      <c r="V2923" s="154" t="s">
        <v>4364</v>
      </c>
      <c r="W2923" s="86">
        <v>2.9936136792299999E-3</v>
      </c>
      <c r="X2923" s="86">
        <v>0</v>
      </c>
      <c r="Y2923" s="86">
        <v>0</v>
      </c>
      <c r="Z2923" s="154" t="s">
        <v>4364</v>
      </c>
      <c r="AA2923" s="86">
        <v>1.829429528337E-2</v>
      </c>
      <c r="AB2923" s="86" t="s">
        <v>4364</v>
      </c>
      <c r="AC2923" s="86">
        <v>0</v>
      </c>
      <c r="AD2923" s="86" t="s">
        <v>4364</v>
      </c>
      <c r="AE2923" s="86" t="s">
        <v>4364</v>
      </c>
      <c r="AF2923" s="86" t="s">
        <v>4364</v>
      </c>
      <c r="AG2923" s="86">
        <v>2.17234238214E-3</v>
      </c>
    </row>
    <row r="2924" spans="1:33" x14ac:dyDescent="0.35">
      <c r="A2924" s="84">
        <v>63217</v>
      </c>
      <c r="B2924" s="126">
        <v>46112</v>
      </c>
      <c r="C2924" s="84">
        <v>17459</v>
      </c>
      <c r="D2924" s="83" t="s">
        <v>3141</v>
      </c>
      <c r="E2924" s="85">
        <v>11835215</v>
      </c>
      <c r="F2924" s="85">
        <v>5082210</v>
      </c>
      <c r="G2924" s="85">
        <v>0</v>
      </c>
      <c r="H2924" s="85">
        <v>0</v>
      </c>
      <c r="I2924" s="85">
        <v>0</v>
      </c>
      <c r="J2924" s="85">
        <v>1657363</v>
      </c>
      <c r="K2924" s="85">
        <v>2659473</v>
      </c>
      <c r="L2924" s="85">
        <v>0</v>
      </c>
      <c r="M2924" s="85">
        <v>0</v>
      </c>
      <c r="N2924" s="85">
        <v>0</v>
      </c>
      <c r="O2924" s="153">
        <v>413376</v>
      </c>
      <c r="P2924" s="153">
        <v>208696</v>
      </c>
      <c r="Q2924" s="153">
        <v>115997</v>
      </c>
      <c r="R2924" s="153">
        <v>27305</v>
      </c>
      <c r="S2924" s="153">
        <v>0</v>
      </c>
      <c r="T2924" s="86" t="s">
        <v>4364</v>
      </c>
      <c r="U2924" s="154" t="s">
        <v>4364</v>
      </c>
      <c r="V2924" s="154" t="s">
        <v>4364</v>
      </c>
      <c r="W2924" s="86">
        <v>9.0927963909399993E-3</v>
      </c>
      <c r="X2924" s="86">
        <v>0</v>
      </c>
      <c r="Y2924" s="86">
        <v>-4.1309541640000003E-4</v>
      </c>
      <c r="Z2924" s="154" t="s">
        <v>4364</v>
      </c>
      <c r="AA2924" s="86">
        <v>0</v>
      </c>
      <c r="AB2924" s="154">
        <v>-2.3153858043999998E-3</v>
      </c>
      <c r="AC2924" s="86">
        <v>0</v>
      </c>
      <c r="AD2924" s="154" t="s">
        <v>4364</v>
      </c>
      <c r="AE2924" s="154" t="s">
        <v>4364</v>
      </c>
      <c r="AF2924" s="154" t="s">
        <v>4364</v>
      </c>
      <c r="AG2924" s="86">
        <v>3.4408035249E-4</v>
      </c>
    </row>
    <row r="2925" spans="1:33" x14ac:dyDescent="0.35">
      <c r="A2925" s="84">
        <v>63218</v>
      </c>
      <c r="B2925" s="126">
        <v>46112</v>
      </c>
      <c r="C2925" s="84">
        <v>17460</v>
      </c>
      <c r="D2925" s="83" t="s">
        <v>3142</v>
      </c>
      <c r="E2925" s="85">
        <v>158398312</v>
      </c>
      <c r="F2925" s="85">
        <v>120163755</v>
      </c>
      <c r="G2925" s="85">
        <v>2729622</v>
      </c>
      <c r="H2925" s="85">
        <v>0</v>
      </c>
      <c r="I2925" s="85">
        <v>0</v>
      </c>
      <c r="J2925" s="85">
        <v>14320875</v>
      </c>
      <c r="K2925" s="85">
        <v>76448333</v>
      </c>
      <c r="L2925" s="85">
        <v>0</v>
      </c>
      <c r="M2925" s="85">
        <v>0</v>
      </c>
      <c r="N2925" s="85">
        <v>0</v>
      </c>
      <c r="O2925" s="153">
        <v>2433222</v>
      </c>
      <c r="P2925" s="153">
        <v>6246121</v>
      </c>
      <c r="Q2925" s="153">
        <v>14106481</v>
      </c>
      <c r="R2925" s="153">
        <v>3879101</v>
      </c>
      <c r="S2925" s="153">
        <v>0</v>
      </c>
      <c r="T2925" s="154">
        <v>1.205273944946E-2</v>
      </c>
      <c r="U2925" s="154" t="s">
        <v>4364</v>
      </c>
      <c r="V2925" s="154" t="s">
        <v>4364</v>
      </c>
      <c r="W2925" s="86">
        <v>1.8829107984119998E-2</v>
      </c>
      <c r="X2925" s="86">
        <v>4.3326395922199997E-3</v>
      </c>
      <c r="Y2925" s="86">
        <v>1.4418614566E-3</v>
      </c>
      <c r="Z2925" s="154" t="s">
        <v>4364</v>
      </c>
      <c r="AA2925" s="86">
        <v>5.9234131746699996E-3</v>
      </c>
      <c r="AB2925" s="86">
        <v>0</v>
      </c>
      <c r="AC2925" s="154">
        <v>0</v>
      </c>
      <c r="AD2925" s="86" t="s">
        <v>4364</v>
      </c>
      <c r="AE2925" s="154" t="s">
        <v>4364</v>
      </c>
      <c r="AF2925" s="154" t="s">
        <v>4364</v>
      </c>
      <c r="AG2925" s="86">
        <v>2.44256660146E-3</v>
      </c>
    </row>
    <row r="2926" spans="1:33" x14ac:dyDescent="0.35">
      <c r="A2926" s="84">
        <v>63249</v>
      </c>
      <c r="B2926" s="126">
        <v>46112</v>
      </c>
      <c r="C2926" s="84">
        <v>17490</v>
      </c>
      <c r="D2926" s="83" t="s">
        <v>3143</v>
      </c>
      <c r="E2926" s="85">
        <v>72703925</v>
      </c>
      <c r="F2926" s="85">
        <v>54658988</v>
      </c>
      <c r="G2926" s="85">
        <v>2551189</v>
      </c>
      <c r="H2926" s="85">
        <v>0</v>
      </c>
      <c r="I2926" s="85">
        <v>1008792</v>
      </c>
      <c r="J2926" s="85">
        <v>5769391</v>
      </c>
      <c r="K2926" s="85">
        <v>10583916</v>
      </c>
      <c r="L2926" s="85">
        <v>0</v>
      </c>
      <c r="M2926" s="85">
        <v>65255</v>
      </c>
      <c r="N2926" s="85">
        <v>0</v>
      </c>
      <c r="O2926" s="153">
        <v>3463703</v>
      </c>
      <c r="P2926" s="153">
        <v>904551</v>
      </c>
      <c r="Q2926" s="153">
        <v>19139725</v>
      </c>
      <c r="R2926" s="153">
        <v>11172466</v>
      </c>
      <c r="S2926" s="153">
        <v>0</v>
      </c>
      <c r="T2926" s="154">
        <v>2.0032593100640001E-2</v>
      </c>
      <c r="U2926" s="154" t="s">
        <v>4364</v>
      </c>
      <c r="V2926" s="154">
        <v>1.045293876661E-2</v>
      </c>
      <c r="W2926" s="86">
        <v>1.637876160033E-2</v>
      </c>
      <c r="X2926" s="154">
        <v>1.2699894979600001E-3</v>
      </c>
      <c r="Y2926" s="154">
        <v>8.3244051105900007E-3</v>
      </c>
      <c r="Z2926" s="154" t="s">
        <v>4364</v>
      </c>
      <c r="AA2926" s="154">
        <v>0</v>
      </c>
      <c r="AB2926" s="154">
        <v>0</v>
      </c>
      <c r="AC2926" s="154">
        <v>3.6278724369999998E-5</v>
      </c>
      <c r="AD2926" s="154" t="s">
        <v>4364</v>
      </c>
      <c r="AE2926" s="154">
        <v>0</v>
      </c>
      <c r="AF2926" s="154" t="s">
        <v>4364</v>
      </c>
      <c r="AG2926" s="86">
        <v>3.5759629752999999E-3</v>
      </c>
    </row>
    <row r="2927" spans="1:33" x14ac:dyDescent="0.35">
      <c r="A2927" s="84">
        <v>63258</v>
      </c>
      <c r="B2927" s="126">
        <v>46112</v>
      </c>
      <c r="C2927" s="84">
        <v>17499</v>
      </c>
      <c r="D2927" s="83" t="s">
        <v>3144</v>
      </c>
      <c r="E2927" s="85">
        <v>6619345</v>
      </c>
      <c r="F2927" s="85">
        <v>4588913</v>
      </c>
      <c r="G2927" s="85">
        <v>0</v>
      </c>
      <c r="H2927" s="85">
        <v>0</v>
      </c>
      <c r="I2927" s="85">
        <v>0</v>
      </c>
      <c r="J2927" s="85">
        <v>225250</v>
      </c>
      <c r="K2927" s="85">
        <v>3446403</v>
      </c>
      <c r="L2927" s="85">
        <v>0</v>
      </c>
      <c r="M2927" s="85">
        <v>0</v>
      </c>
      <c r="N2927" s="85">
        <v>0</v>
      </c>
      <c r="O2927" s="153">
        <v>802977</v>
      </c>
      <c r="P2927" s="153">
        <v>114283</v>
      </c>
      <c r="Q2927" s="153">
        <v>0</v>
      </c>
      <c r="R2927" s="153">
        <v>0</v>
      </c>
      <c r="S2927" s="153">
        <v>0</v>
      </c>
      <c r="T2927" s="86" t="s">
        <v>4364</v>
      </c>
      <c r="U2927" s="154" t="s">
        <v>4364</v>
      </c>
      <c r="V2927" s="154" t="s">
        <v>4364</v>
      </c>
      <c r="W2927" s="86">
        <v>1.170898216827E-2</v>
      </c>
      <c r="X2927" s="86">
        <v>0</v>
      </c>
      <c r="Y2927" s="86">
        <v>9.6967685285000004E-3</v>
      </c>
      <c r="Z2927" s="154" t="s">
        <v>4364</v>
      </c>
      <c r="AA2927" s="86">
        <v>0</v>
      </c>
      <c r="AB2927" s="86" t="s">
        <v>4364</v>
      </c>
      <c r="AC2927" s="86" t="s">
        <v>4364</v>
      </c>
      <c r="AD2927" s="86" t="s">
        <v>4364</v>
      </c>
      <c r="AE2927" s="86" t="s">
        <v>4364</v>
      </c>
      <c r="AF2927" s="86" t="s">
        <v>4364</v>
      </c>
      <c r="AG2927" s="86">
        <v>9.0404707849799995E-3</v>
      </c>
    </row>
    <row r="2928" spans="1:33" x14ac:dyDescent="0.35">
      <c r="A2928" s="84">
        <v>63262</v>
      </c>
      <c r="B2928" s="126">
        <v>46112</v>
      </c>
      <c r="C2928" s="84">
        <v>17503</v>
      </c>
      <c r="D2928" s="83" t="s">
        <v>4267</v>
      </c>
      <c r="E2928" s="85">
        <v>157407663</v>
      </c>
      <c r="F2928" s="85">
        <v>101914117</v>
      </c>
      <c r="G2928" s="85">
        <v>4706998</v>
      </c>
      <c r="H2928" s="85">
        <v>0</v>
      </c>
      <c r="I2928" s="85">
        <v>0</v>
      </c>
      <c r="J2928" s="85">
        <v>24287190</v>
      </c>
      <c r="K2928" s="85">
        <v>22743634</v>
      </c>
      <c r="L2928" s="85">
        <v>0</v>
      </c>
      <c r="M2928" s="85">
        <v>0</v>
      </c>
      <c r="N2928" s="85">
        <v>32371247</v>
      </c>
      <c r="O2928" s="153">
        <v>2983753</v>
      </c>
      <c r="P2928" s="153">
        <v>7195853</v>
      </c>
      <c r="Q2928" s="153">
        <v>3610900</v>
      </c>
      <c r="R2928" s="153">
        <v>4014542</v>
      </c>
      <c r="S2928" s="153">
        <v>0</v>
      </c>
      <c r="T2928" s="86">
        <v>2.5717372079239999E-2</v>
      </c>
      <c r="U2928" s="154" t="s">
        <v>4364</v>
      </c>
      <c r="V2928" s="154" t="s">
        <v>4364</v>
      </c>
      <c r="W2928" s="86">
        <v>5.2680918396080002E-2</v>
      </c>
      <c r="X2928" s="86">
        <v>9.1717098033100002E-3</v>
      </c>
      <c r="Y2928" s="86">
        <v>2.241681139763E-2</v>
      </c>
      <c r="Z2928" s="154" t="s">
        <v>4364</v>
      </c>
      <c r="AA2928" s="86">
        <v>1.164610628703E-2</v>
      </c>
      <c r="AB2928" s="86">
        <v>0</v>
      </c>
      <c r="AC2928" s="86">
        <v>0</v>
      </c>
      <c r="AD2928" s="154" t="s">
        <v>4364</v>
      </c>
      <c r="AE2928" s="86" t="s">
        <v>4364</v>
      </c>
      <c r="AF2928" s="154">
        <v>0</v>
      </c>
      <c r="AG2928" s="86">
        <v>1.1631553901220001E-2</v>
      </c>
    </row>
    <row r="2929" spans="1:33" x14ac:dyDescent="0.35">
      <c r="A2929" s="84">
        <v>63268</v>
      </c>
      <c r="B2929" s="126">
        <v>46112</v>
      </c>
      <c r="C2929" s="84">
        <v>17509</v>
      </c>
      <c r="D2929" s="83" t="s">
        <v>3145</v>
      </c>
      <c r="E2929" s="85">
        <v>575183034</v>
      </c>
      <c r="F2929" s="85">
        <v>415311166</v>
      </c>
      <c r="G2929" s="85">
        <v>16596984</v>
      </c>
      <c r="H2929" s="85">
        <v>0</v>
      </c>
      <c r="I2929" s="85">
        <v>166371</v>
      </c>
      <c r="J2929" s="85">
        <v>17567463</v>
      </c>
      <c r="K2929" s="85">
        <v>73936032</v>
      </c>
      <c r="L2929" s="85">
        <v>0</v>
      </c>
      <c r="M2929" s="85">
        <v>48919585</v>
      </c>
      <c r="N2929" s="85">
        <v>4537594</v>
      </c>
      <c r="O2929" s="153">
        <v>13873880</v>
      </c>
      <c r="P2929" s="153">
        <v>11700581</v>
      </c>
      <c r="Q2929" s="153">
        <v>185358742</v>
      </c>
      <c r="R2929" s="153">
        <v>41819183</v>
      </c>
      <c r="S2929" s="153">
        <v>834751</v>
      </c>
      <c r="T2929" s="86">
        <v>1.8890376313890001E-2</v>
      </c>
      <c r="U2929" s="154" t="s">
        <v>4364</v>
      </c>
      <c r="V2929" s="154">
        <v>-0.1479190418696</v>
      </c>
      <c r="W2929" s="86">
        <v>5.4268717656680003E-2</v>
      </c>
      <c r="X2929" s="86">
        <v>3.44717373124E-3</v>
      </c>
      <c r="Y2929" s="86">
        <v>1.5910906421360001E-2</v>
      </c>
      <c r="Z2929" s="154" t="s">
        <v>4364</v>
      </c>
      <c r="AA2929" s="86">
        <v>8.0499957276699997E-3</v>
      </c>
      <c r="AB2929" s="86">
        <v>4.1050791442000001E-4</v>
      </c>
      <c r="AC2929" s="154">
        <v>2.7904676207000001E-4</v>
      </c>
      <c r="AD2929" s="154">
        <v>2.0867653982999999E-4</v>
      </c>
      <c r="AE2929" s="154">
        <v>2.1168383785999999E-4</v>
      </c>
      <c r="AF2929" s="86">
        <v>1.839626392049E-2</v>
      </c>
      <c r="AG2929" s="86">
        <v>6.4458651862500001E-3</v>
      </c>
    </row>
    <row r="2930" spans="1:33" x14ac:dyDescent="0.35">
      <c r="A2930" s="84">
        <v>63272</v>
      </c>
      <c r="B2930" s="126">
        <v>46112</v>
      </c>
      <c r="C2930" s="84">
        <v>17513</v>
      </c>
      <c r="D2930" s="83" t="s">
        <v>3146</v>
      </c>
      <c r="E2930" s="85">
        <v>743393936</v>
      </c>
      <c r="F2930" s="85">
        <v>519845237</v>
      </c>
      <c r="G2930" s="85">
        <v>0</v>
      </c>
      <c r="H2930" s="85">
        <v>0</v>
      </c>
      <c r="I2930" s="85">
        <v>0</v>
      </c>
      <c r="J2930" s="85">
        <v>22007644</v>
      </c>
      <c r="K2930" s="85">
        <v>126466802</v>
      </c>
      <c r="L2930" s="85">
        <v>0</v>
      </c>
      <c r="M2930" s="85">
        <v>25572029</v>
      </c>
      <c r="N2930" s="85">
        <v>322796</v>
      </c>
      <c r="O2930" s="153">
        <v>46786319</v>
      </c>
      <c r="P2930" s="153">
        <v>49280114</v>
      </c>
      <c r="Q2930" s="153">
        <v>138892890</v>
      </c>
      <c r="R2930" s="153">
        <v>110516643</v>
      </c>
      <c r="S2930" s="153">
        <v>0</v>
      </c>
      <c r="T2930" s="86" t="s">
        <v>4364</v>
      </c>
      <c r="U2930" s="154" t="s">
        <v>4364</v>
      </c>
      <c r="V2930" s="154" t="s">
        <v>4364</v>
      </c>
      <c r="W2930" s="86">
        <v>2.8876049034719999E-2</v>
      </c>
      <c r="X2930" s="86">
        <v>8.3889712917000002E-4</v>
      </c>
      <c r="Y2930" s="86">
        <v>4.5424093698299998E-3</v>
      </c>
      <c r="Z2930" s="154" t="s">
        <v>4364</v>
      </c>
      <c r="AA2930" s="86">
        <v>7.2513202637100004E-3</v>
      </c>
      <c r="AB2930" s="86">
        <v>-1.6492920699999999E-5</v>
      </c>
      <c r="AC2930" s="86">
        <v>2.8533542209999998E-4</v>
      </c>
      <c r="AD2930" s="154">
        <v>0</v>
      </c>
      <c r="AE2930" s="86">
        <v>0</v>
      </c>
      <c r="AF2930" s="154">
        <v>0</v>
      </c>
      <c r="AG2930" s="86">
        <v>4.6392326566900002E-3</v>
      </c>
    </row>
    <row r="2931" spans="1:33" x14ac:dyDescent="0.35">
      <c r="A2931" s="84">
        <v>63286</v>
      </c>
      <c r="B2931" s="126">
        <v>46112</v>
      </c>
      <c r="C2931" s="84">
        <v>17527</v>
      </c>
      <c r="D2931" s="83" t="s">
        <v>3147</v>
      </c>
      <c r="E2931" s="85">
        <v>45908173</v>
      </c>
      <c r="F2931" s="85">
        <v>15719648</v>
      </c>
      <c r="G2931" s="85">
        <v>1376683</v>
      </c>
      <c r="H2931" s="85">
        <v>0</v>
      </c>
      <c r="I2931" s="85">
        <v>0</v>
      </c>
      <c r="J2931" s="85">
        <v>2762766</v>
      </c>
      <c r="K2931" s="85">
        <v>3291095</v>
      </c>
      <c r="L2931" s="85">
        <v>0</v>
      </c>
      <c r="M2931" s="85">
        <v>0</v>
      </c>
      <c r="N2931" s="85">
        <v>0</v>
      </c>
      <c r="O2931" s="153">
        <v>1235384</v>
      </c>
      <c r="P2931" s="153">
        <v>96534</v>
      </c>
      <c r="Q2931" s="153">
        <v>6858047</v>
      </c>
      <c r="R2931" s="153">
        <v>99139</v>
      </c>
      <c r="S2931" s="153">
        <v>0</v>
      </c>
      <c r="T2931" s="86">
        <v>2.5763146018790001E-2</v>
      </c>
      <c r="U2931" s="154" t="s">
        <v>4364</v>
      </c>
      <c r="V2931" s="154" t="s">
        <v>4364</v>
      </c>
      <c r="W2931" s="86">
        <v>2.4938123631919999E-2</v>
      </c>
      <c r="X2931" s="86">
        <v>0</v>
      </c>
      <c r="Y2931" s="86">
        <v>2.5331263577540002E-2</v>
      </c>
      <c r="Z2931" s="154" t="s">
        <v>4364</v>
      </c>
      <c r="AA2931" s="86">
        <v>0</v>
      </c>
      <c r="AB2931" s="86">
        <v>0</v>
      </c>
      <c r="AC2931" s="86">
        <v>0</v>
      </c>
      <c r="AD2931" s="154" t="s">
        <v>4364</v>
      </c>
      <c r="AE2931" s="154" t="s">
        <v>4364</v>
      </c>
      <c r="AF2931" s="86" t="s">
        <v>4364</v>
      </c>
      <c r="AG2931" s="86">
        <v>9.2144073130800003E-3</v>
      </c>
    </row>
    <row r="2932" spans="1:33" x14ac:dyDescent="0.35">
      <c r="A2932" s="84">
        <v>63299</v>
      </c>
      <c r="B2932" s="126">
        <v>46112</v>
      </c>
      <c r="C2932" s="84">
        <v>17538</v>
      </c>
      <c r="D2932" s="83" t="s">
        <v>1329</v>
      </c>
      <c r="E2932" s="85">
        <v>195220109</v>
      </c>
      <c r="F2932" s="85">
        <v>88938715</v>
      </c>
      <c r="G2932" s="85">
        <v>0</v>
      </c>
      <c r="H2932" s="85">
        <v>0</v>
      </c>
      <c r="I2932" s="85">
        <v>0</v>
      </c>
      <c r="J2932" s="85">
        <v>11574922</v>
      </c>
      <c r="K2932" s="85">
        <v>38396631</v>
      </c>
      <c r="L2932" s="85">
        <v>0</v>
      </c>
      <c r="M2932" s="85">
        <v>2177233</v>
      </c>
      <c r="N2932" s="85">
        <v>1379605</v>
      </c>
      <c r="O2932" s="153">
        <v>10796474</v>
      </c>
      <c r="P2932" s="153">
        <v>0</v>
      </c>
      <c r="Q2932" s="153">
        <v>15630448</v>
      </c>
      <c r="R2932" s="153">
        <v>8983402</v>
      </c>
      <c r="S2932" s="153">
        <v>0</v>
      </c>
      <c r="T2932" s="86" t="s">
        <v>4364</v>
      </c>
      <c r="U2932" s="154" t="s">
        <v>4364</v>
      </c>
      <c r="V2932" s="154" t="s">
        <v>4364</v>
      </c>
      <c r="W2932" s="86">
        <v>1.8486480017119999E-2</v>
      </c>
      <c r="X2932" s="86">
        <v>2.70871263018E-3</v>
      </c>
      <c r="Y2932" s="86">
        <v>6.8944259399099997E-3</v>
      </c>
      <c r="Z2932" s="154" t="s">
        <v>4364</v>
      </c>
      <c r="AA2932" s="86">
        <v>0</v>
      </c>
      <c r="AB2932" s="86">
        <v>-1.183170118E-4</v>
      </c>
      <c r="AC2932" s="86">
        <v>3.3088348170999998E-4</v>
      </c>
      <c r="AD2932" s="154" t="s">
        <v>4364</v>
      </c>
      <c r="AE2932" s="154">
        <v>0</v>
      </c>
      <c r="AF2932" s="154">
        <v>0</v>
      </c>
      <c r="AG2932" s="86">
        <v>5.7026280266500003E-3</v>
      </c>
    </row>
    <row r="2933" spans="1:33" x14ac:dyDescent="0.35">
      <c r="A2933" s="84">
        <v>63300</v>
      </c>
      <c r="B2933" s="126">
        <v>46112</v>
      </c>
      <c r="C2933" s="84">
        <v>17539</v>
      </c>
      <c r="D2933" s="83" t="s">
        <v>3148</v>
      </c>
      <c r="E2933" s="85">
        <v>387293687</v>
      </c>
      <c r="F2933" s="85">
        <v>217798999</v>
      </c>
      <c r="G2933" s="85">
        <v>8784828</v>
      </c>
      <c r="H2933" s="85">
        <v>0</v>
      </c>
      <c r="I2933" s="85">
        <v>887906</v>
      </c>
      <c r="J2933" s="85">
        <v>19111281</v>
      </c>
      <c r="K2933" s="85">
        <v>88297459</v>
      </c>
      <c r="L2933" s="85">
        <v>0</v>
      </c>
      <c r="M2933" s="85">
        <v>3267439</v>
      </c>
      <c r="N2933" s="85">
        <v>4033652</v>
      </c>
      <c r="O2933" s="153">
        <v>6121775</v>
      </c>
      <c r="P2933" s="153">
        <v>7776025</v>
      </c>
      <c r="Q2933" s="153">
        <v>31361432</v>
      </c>
      <c r="R2933" s="153">
        <v>48157202</v>
      </c>
      <c r="S2933" s="153">
        <v>0</v>
      </c>
      <c r="T2933" s="154">
        <v>1.522094431308E-2</v>
      </c>
      <c r="U2933" s="154" t="s">
        <v>4364</v>
      </c>
      <c r="V2933" s="154">
        <v>0</v>
      </c>
      <c r="W2933" s="86">
        <v>2.8109805535349999E-2</v>
      </c>
      <c r="X2933" s="86">
        <v>4.1737767665999998E-4</v>
      </c>
      <c r="Y2933" s="86">
        <v>1.141851932513E-2</v>
      </c>
      <c r="Z2933" s="154" t="s">
        <v>4364</v>
      </c>
      <c r="AA2933" s="86">
        <v>0</v>
      </c>
      <c r="AB2933" s="86">
        <v>0</v>
      </c>
      <c r="AC2933" s="86">
        <v>0</v>
      </c>
      <c r="AD2933" s="154" t="s">
        <v>4364</v>
      </c>
      <c r="AE2933" s="154">
        <v>0</v>
      </c>
      <c r="AF2933" s="154">
        <v>0</v>
      </c>
      <c r="AG2933" s="86">
        <v>6.4359557126400001E-3</v>
      </c>
    </row>
    <row r="2934" spans="1:33" x14ac:dyDescent="0.35">
      <c r="A2934" s="84">
        <v>63306</v>
      </c>
      <c r="B2934" s="126">
        <v>46112</v>
      </c>
      <c r="C2934" s="84">
        <v>17545</v>
      </c>
      <c r="D2934" s="83" t="s">
        <v>4458</v>
      </c>
      <c r="E2934" s="85">
        <v>85259806</v>
      </c>
      <c r="F2934" s="85">
        <v>66386428</v>
      </c>
      <c r="G2934" s="85">
        <v>685673</v>
      </c>
      <c r="H2934" s="85">
        <v>0</v>
      </c>
      <c r="I2934" s="85">
        <v>0</v>
      </c>
      <c r="J2934" s="85">
        <v>21610449</v>
      </c>
      <c r="K2934" s="85">
        <v>21540248</v>
      </c>
      <c r="L2934" s="85">
        <v>0</v>
      </c>
      <c r="M2934" s="85">
        <v>0</v>
      </c>
      <c r="N2934" s="85">
        <v>0</v>
      </c>
      <c r="O2934" s="153">
        <v>980400</v>
      </c>
      <c r="P2934" s="153">
        <v>4422033</v>
      </c>
      <c r="Q2934" s="153">
        <v>10167364</v>
      </c>
      <c r="R2934" s="153">
        <v>6980261</v>
      </c>
      <c r="S2934" s="153">
        <v>0</v>
      </c>
      <c r="T2934" s="86">
        <v>1.8223065755339999E-2</v>
      </c>
      <c r="U2934" s="154" t="s">
        <v>4364</v>
      </c>
      <c r="V2934" s="154" t="s">
        <v>4364</v>
      </c>
      <c r="W2934" s="86">
        <v>1.367942859853E-2</v>
      </c>
      <c r="X2934" s="86">
        <v>5.2261346114E-4</v>
      </c>
      <c r="Y2934" s="86">
        <v>1.8877194090399999E-3</v>
      </c>
      <c r="Z2934" s="154" t="s">
        <v>4364</v>
      </c>
      <c r="AA2934" s="86">
        <v>9.4225532028000003E-4</v>
      </c>
      <c r="AB2934" s="86">
        <v>0</v>
      </c>
      <c r="AC2934" s="86">
        <v>0</v>
      </c>
      <c r="AD2934" s="154" t="s">
        <v>4364</v>
      </c>
      <c r="AE2934" s="154" t="s">
        <v>4364</v>
      </c>
      <c r="AF2934" s="154" t="s">
        <v>4364</v>
      </c>
      <c r="AG2934" s="86">
        <v>1.2984913669899999E-3</v>
      </c>
    </row>
    <row r="2935" spans="1:33" x14ac:dyDescent="0.35">
      <c r="A2935" s="84">
        <v>63315</v>
      </c>
      <c r="B2935" s="126">
        <v>46112</v>
      </c>
      <c r="C2935" s="84">
        <v>17554</v>
      </c>
      <c r="D2935" s="83" t="s">
        <v>3149</v>
      </c>
      <c r="E2935" s="85">
        <v>245059488</v>
      </c>
      <c r="F2935" s="85">
        <v>53862177</v>
      </c>
      <c r="G2935" s="85">
        <v>4613364</v>
      </c>
      <c r="H2935" s="85">
        <v>0</v>
      </c>
      <c r="I2935" s="85">
        <v>0</v>
      </c>
      <c r="J2935" s="85">
        <v>7871044</v>
      </c>
      <c r="K2935" s="85">
        <v>6213772</v>
      </c>
      <c r="L2935" s="85">
        <v>0</v>
      </c>
      <c r="M2935" s="85">
        <v>0</v>
      </c>
      <c r="N2935" s="85">
        <v>0</v>
      </c>
      <c r="O2935" s="153">
        <v>1532402</v>
      </c>
      <c r="P2935" s="153">
        <v>1577460</v>
      </c>
      <c r="Q2935" s="153">
        <v>25618774</v>
      </c>
      <c r="R2935" s="153">
        <v>6435361</v>
      </c>
      <c r="S2935" s="153">
        <v>0</v>
      </c>
      <c r="T2935" s="86">
        <v>1.1937787630490001E-2</v>
      </c>
      <c r="U2935" s="154" t="s">
        <v>4364</v>
      </c>
      <c r="V2935" s="154" t="s">
        <v>4364</v>
      </c>
      <c r="W2935" s="86">
        <v>9.68040067346E-3</v>
      </c>
      <c r="X2935" s="86">
        <v>1.5671830724399999E-3</v>
      </c>
      <c r="Y2935" s="86">
        <v>1.4832351763899999E-3</v>
      </c>
      <c r="Z2935" s="154" t="s">
        <v>4364</v>
      </c>
      <c r="AA2935" s="86">
        <v>6.2887714766000002E-4</v>
      </c>
      <c r="AB2935" s="86">
        <v>0</v>
      </c>
      <c r="AC2935" s="86">
        <v>0</v>
      </c>
      <c r="AD2935" s="154" t="s">
        <v>4364</v>
      </c>
      <c r="AE2935" s="86" t="s">
        <v>4364</v>
      </c>
      <c r="AF2935" s="86" t="s">
        <v>4364</v>
      </c>
      <c r="AG2935" s="86">
        <v>1.6299344824699999E-3</v>
      </c>
    </row>
    <row r="2936" spans="1:33" x14ac:dyDescent="0.35">
      <c r="A2936" s="84">
        <v>63319</v>
      </c>
      <c r="B2936" s="126">
        <v>46112</v>
      </c>
      <c r="C2936" s="84">
        <v>17558</v>
      </c>
      <c r="D2936" s="83" t="s">
        <v>3150</v>
      </c>
      <c r="E2936" s="85">
        <v>38691657</v>
      </c>
      <c r="F2936" s="85">
        <v>12339515</v>
      </c>
      <c r="G2936" s="85">
        <v>212420</v>
      </c>
      <c r="H2936" s="85">
        <v>0</v>
      </c>
      <c r="I2936" s="85">
        <v>0</v>
      </c>
      <c r="J2936" s="85">
        <v>1000105</v>
      </c>
      <c r="K2936" s="85">
        <v>7261570</v>
      </c>
      <c r="L2936" s="85">
        <v>0</v>
      </c>
      <c r="M2936" s="85">
        <v>0</v>
      </c>
      <c r="N2936" s="85">
        <v>0</v>
      </c>
      <c r="O2936" s="153">
        <v>521033</v>
      </c>
      <c r="P2936" s="153">
        <v>969008</v>
      </c>
      <c r="Q2936" s="153">
        <v>1869269</v>
      </c>
      <c r="R2936" s="153">
        <v>506110</v>
      </c>
      <c r="S2936" s="153">
        <v>0</v>
      </c>
      <c r="T2936" s="86">
        <v>5.7783834028100004E-3</v>
      </c>
      <c r="U2936" s="154" t="s">
        <v>4364</v>
      </c>
      <c r="V2936" s="154" t="s">
        <v>4364</v>
      </c>
      <c r="W2936" s="86">
        <v>1.004657903763E-2</v>
      </c>
      <c r="X2936" s="86">
        <v>0</v>
      </c>
      <c r="Y2936" s="86">
        <v>2.6312325421599999E-3</v>
      </c>
      <c r="Z2936" s="154" t="s">
        <v>4364</v>
      </c>
      <c r="AA2936" s="86">
        <v>2.7922974649999998E-4</v>
      </c>
      <c r="AB2936" s="86">
        <v>0</v>
      </c>
      <c r="AC2936" s="86">
        <v>0</v>
      </c>
      <c r="AD2936" s="154">
        <v>0</v>
      </c>
      <c r="AE2936" s="86">
        <v>0</v>
      </c>
      <c r="AF2936" s="86" t="s">
        <v>4364</v>
      </c>
      <c r="AG2936" s="86">
        <v>2.0666069738899998E-3</v>
      </c>
    </row>
    <row r="2937" spans="1:33" x14ac:dyDescent="0.35">
      <c r="A2937" s="84">
        <v>63342</v>
      </c>
      <c r="B2937" s="126">
        <v>46112</v>
      </c>
      <c r="C2937" s="84">
        <v>17581</v>
      </c>
      <c r="D2937" s="83" t="s">
        <v>2420</v>
      </c>
      <c r="E2937" s="85">
        <v>105359697</v>
      </c>
      <c r="F2937" s="85">
        <v>42144802</v>
      </c>
      <c r="G2937" s="85">
        <v>1900415</v>
      </c>
      <c r="H2937" s="85">
        <v>0</v>
      </c>
      <c r="I2937" s="85">
        <v>0</v>
      </c>
      <c r="J2937" s="85">
        <v>6178796</v>
      </c>
      <c r="K2937" s="85">
        <v>17403158</v>
      </c>
      <c r="L2937" s="85">
        <v>0</v>
      </c>
      <c r="M2937" s="85">
        <v>95808</v>
      </c>
      <c r="N2937" s="85">
        <v>0</v>
      </c>
      <c r="O2937" s="153">
        <v>2454124</v>
      </c>
      <c r="P2937" s="153">
        <v>4283095</v>
      </c>
      <c r="Q2937" s="153">
        <v>6575207</v>
      </c>
      <c r="R2937" s="153">
        <v>3254199</v>
      </c>
      <c r="S2937" s="153">
        <v>0</v>
      </c>
      <c r="T2937" s="86">
        <v>2.222698446265E-2</v>
      </c>
      <c r="U2937" s="154" t="s">
        <v>4364</v>
      </c>
      <c r="V2937" s="86" t="s">
        <v>4364</v>
      </c>
      <c r="W2937" s="86">
        <v>3.121046213245E-2</v>
      </c>
      <c r="X2937" s="86">
        <v>4.1729717287000001E-4</v>
      </c>
      <c r="Y2937" s="86">
        <v>8.2102038441200006E-3</v>
      </c>
      <c r="Z2937" s="154" t="s">
        <v>4364</v>
      </c>
      <c r="AA2937" s="86">
        <v>3.4698474284199999E-3</v>
      </c>
      <c r="AB2937" s="86">
        <v>0</v>
      </c>
      <c r="AC2937" s="86">
        <v>-3.7215700268000002E-3</v>
      </c>
      <c r="AD2937" s="154" t="s">
        <v>4364</v>
      </c>
      <c r="AE2937" s="86">
        <v>0</v>
      </c>
      <c r="AF2937" s="86" t="s">
        <v>4364</v>
      </c>
      <c r="AG2937" s="86">
        <v>6.2732153689699999E-3</v>
      </c>
    </row>
    <row r="2938" spans="1:33" x14ac:dyDescent="0.35">
      <c r="A2938" s="84">
        <v>63368</v>
      </c>
      <c r="B2938" s="126">
        <v>46112</v>
      </c>
      <c r="C2938" s="84">
        <v>17607</v>
      </c>
      <c r="D2938" s="83" t="s">
        <v>3151</v>
      </c>
      <c r="E2938" s="85">
        <v>104844918</v>
      </c>
      <c r="F2938" s="85">
        <v>77309159</v>
      </c>
      <c r="G2938" s="85">
        <v>3854519</v>
      </c>
      <c r="H2938" s="85">
        <v>0</v>
      </c>
      <c r="I2938" s="85">
        <v>0</v>
      </c>
      <c r="J2938" s="85">
        <v>3976999</v>
      </c>
      <c r="K2938" s="85">
        <v>24165721</v>
      </c>
      <c r="L2938" s="85">
        <v>0</v>
      </c>
      <c r="M2938" s="85">
        <v>0</v>
      </c>
      <c r="N2938" s="85">
        <v>0</v>
      </c>
      <c r="O2938" s="153">
        <v>5870499</v>
      </c>
      <c r="P2938" s="153">
        <v>2547616</v>
      </c>
      <c r="Q2938" s="153">
        <v>32956974</v>
      </c>
      <c r="R2938" s="153">
        <v>3936830</v>
      </c>
      <c r="S2938" s="153">
        <v>0</v>
      </c>
      <c r="T2938" s="86">
        <v>1.533115668342E-2</v>
      </c>
      <c r="U2938" s="154" t="s">
        <v>4364</v>
      </c>
      <c r="V2938" s="154" t="s">
        <v>4364</v>
      </c>
      <c r="W2938" s="86">
        <v>2.0624084299169999E-2</v>
      </c>
      <c r="X2938" s="86">
        <v>0</v>
      </c>
      <c r="Y2938" s="86">
        <v>4.0666511613299998E-3</v>
      </c>
      <c r="Z2938" s="154" t="s">
        <v>4364</v>
      </c>
      <c r="AA2938" s="86">
        <v>2.28454800846E-3</v>
      </c>
      <c r="AB2938" s="86">
        <v>3.1034016623000002E-4</v>
      </c>
      <c r="AC2938" s="86">
        <v>0</v>
      </c>
      <c r="AD2938" s="154" t="s">
        <v>4364</v>
      </c>
      <c r="AE2938" s="86" t="s">
        <v>4364</v>
      </c>
      <c r="AF2938" s="86" t="s">
        <v>4364</v>
      </c>
      <c r="AG2938" s="86">
        <v>3.7952822539700001E-3</v>
      </c>
    </row>
    <row r="2939" spans="1:33" x14ac:dyDescent="0.35">
      <c r="A2939" s="84">
        <v>63373</v>
      </c>
      <c r="B2939" s="126">
        <v>46112</v>
      </c>
      <c r="C2939" s="84">
        <v>17611</v>
      </c>
      <c r="D2939" s="83" t="s">
        <v>3152</v>
      </c>
      <c r="E2939" s="85">
        <v>114376710</v>
      </c>
      <c r="F2939" s="85">
        <v>98397566</v>
      </c>
      <c r="G2939" s="85">
        <v>318611</v>
      </c>
      <c r="H2939" s="85">
        <v>0</v>
      </c>
      <c r="I2939" s="85">
        <v>0</v>
      </c>
      <c r="J2939" s="85">
        <v>364920</v>
      </c>
      <c r="K2939" s="85">
        <v>197836</v>
      </c>
      <c r="L2939" s="85">
        <v>0</v>
      </c>
      <c r="M2939" s="85">
        <v>18100526</v>
      </c>
      <c r="N2939" s="85">
        <v>3099346</v>
      </c>
      <c r="O2939" s="153">
        <v>133174</v>
      </c>
      <c r="P2939" s="153">
        <v>79196</v>
      </c>
      <c r="Q2939" s="153">
        <v>68276012</v>
      </c>
      <c r="R2939" s="153">
        <v>7827945</v>
      </c>
      <c r="S2939" s="153">
        <v>0</v>
      </c>
      <c r="T2939" s="86">
        <v>5.7086537972260001E-2</v>
      </c>
      <c r="U2939" s="154" t="s">
        <v>4364</v>
      </c>
      <c r="V2939" s="154">
        <v>0</v>
      </c>
      <c r="W2939" s="86">
        <v>0.10117990081456001</v>
      </c>
      <c r="X2939" s="86">
        <v>0</v>
      </c>
      <c r="Y2939" s="86">
        <v>9.9763014317999998E-4</v>
      </c>
      <c r="Z2939" s="154" t="s">
        <v>4364</v>
      </c>
      <c r="AA2939" s="86">
        <v>0</v>
      </c>
      <c r="AB2939" s="86">
        <v>0</v>
      </c>
      <c r="AC2939" s="86">
        <v>3.5039738935599999E-3</v>
      </c>
      <c r="AD2939" s="86" t="s">
        <v>4364</v>
      </c>
      <c r="AE2939" s="86">
        <v>0</v>
      </c>
      <c r="AF2939" s="86">
        <v>0</v>
      </c>
      <c r="AG2939" s="86">
        <v>6.3973617899000003E-4</v>
      </c>
    </row>
    <row r="2940" spans="1:33" x14ac:dyDescent="0.35">
      <c r="A2940" s="84">
        <v>63374</v>
      </c>
      <c r="B2940" s="126">
        <v>46112</v>
      </c>
      <c r="C2940" s="84">
        <v>17612</v>
      </c>
      <c r="D2940" s="83" t="s">
        <v>3153</v>
      </c>
      <c r="E2940" s="85">
        <v>102231222</v>
      </c>
      <c r="F2940" s="85">
        <v>63395155</v>
      </c>
      <c r="G2940" s="85">
        <v>0</v>
      </c>
      <c r="H2940" s="85">
        <v>0</v>
      </c>
      <c r="I2940" s="85">
        <v>0</v>
      </c>
      <c r="J2940" s="85">
        <v>2166804</v>
      </c>
      <c r="K2940" s="85">
        <v>9993893</v>
      </c>
      <c r="L2940" s="85">
        <v>0</v>
      </c>
      <c r="M2940" s="85">
        <v>23189253</v>
      </c>
      <c r="N2940" s="85">
        <v>16705842</v>
      </c>
      <c r="O2940" s="153">
        <v>977368</v>
      </c>
      <c r="P2940" s="153">
        <v>1679719</v>
      </c>
      <c r="Q2940" s="153">
        <v>8682277</v>
      </c>
      <c r="R2940" s="153">
        <v>0</v>
      </c>
      <c r="S2940" s="153">
        <v>0</v>
      </c>
      <c r="T2940" s="86" t="s">
        <v>4364</v>
      </c>
      <c r="U2940" s="154" t="s">
        <v>4364</v>
      </c>
      <c r="V2940" s="154">
        <v>0</v>
      </c>
      <c r="W2940" s="86">
        <v>7.3411406882200004E-3</v>
      </c>
      <c r="X2940" s="86">
        <v>0</v>
      </c>
      <c r="Y2940" s="86">
        <v>3.1197035213300001E-3</v>
      </c>
      <c r="Z2940" s="154" t="s">
        <v>4364</v>
      </c>
      <c r="AA2940" s="86">
        <v>8.0830170339999996E-5</v>
      </c>
      <c r="AB2940" s="86">
        <v>3.2910393242999999E-4</v>
      </c>
      <c r="AC2940" s="86">
        <v>0</v>
      </c>
      <c r="AD2940" s="154" t="s">
        <v>4364</v>
      </c>
      <c r="AE2940" s="86">
        <v>0</v>
      </c>
      <c r="AF2940" s="154">
        <v>5.3176199238199997E-3</v>
      </c>
      <c r="AG2940" s="86">
        <v>2.0356656399400002E-3</v>
      </c>
    </row>
    <row r="2941" spans="1:33" x14ac:dyDescent="0.35">
      <c r="A2941" s="84">
        <v>63375</v>
      </c>
      <c r="B2941" s="126">
        <v>46112</v>
      </c>
      <c r="C2941" s="84">
        <v>17613</v>
      </c>
      <c r="D2941" s="83" t="s">
        <v>3154</v>
      </c>
      <c r="E2941" s="85">
        <v>105549632</v>
      </c>
      <c r="F2941" s="85">
        <v>52179844</v>
      </c>
      <c r="G2941" s="85">
        <v>3282083</v>
      </c>
      <c r="H2941" s="85">
        <v>0</v>
      </c>
      <c r="I2941" s="85">
        <v>0</v>
      </c>
      <c r="J2941" s="85">
        <v>5866552</v>
      </c>
      <c r="K2941" s="85">
        <v>17046497</v>
      </c>
      <c r="L2941" s="85">
        <v>0</v>
      </c>
      <c r="M2941" s="85">
        <v>0</v>
      </c>
      <c r="N2941" s="85">
        <v>0</v>
      </c>
      <c r="O2941" s="153">
        <v>1945513</v>
      </c>
      <c r="P2941" s="153">
        <v>5301281</v>
      </c>
      <c r="Q2941" s="153">
        <v>11837791</v>
      </c>
      <c r="R2941" s="153">
        <v>6900126</v>
      </c>
      <c r="S2941" s="153">
        <v>0</v>
      </c>
      <c r="T2941" s="86">
        <v>1.7749171585149999E-2</v>
      </c>
      <c r="U2941" s="154" t="s">
        <v>4364</v>
      </c>
      <c r="V2941" s="86" t="s">
        <v>4364</v>
      </c>
      <c r="W2941" s="86">
        <v>1.60986854665E-2</v>
      </c>
      <c r="X2941" s="86">
        <v>-9.1523964400000001E-5</v>
      </c>
      <c r="Y2941" s="86">
        <v>1.85989107366E-3</v>
      </c>
      <c r="Z2941" s="154" t="s">
        <v>4364</v>
      </c>
      <c r="AA2941" s="86">
        <v>4.9332333632E-4</v>
      </c>
      <c r="AB2941" s="86">
        <v>0</v>
      </c>
      <c r="AC2941" s="86">
        <v>0</v>
      </c>
      <c r="AD2941" s="86" t="s">
        <v>4364</v>
      </c>
      <c r="AE2941" s="86">
        <v>0.10395396953468</v>
      </c>
      <c r="AF2941" s="86" t="s">
        <v>4364</v>
      </c>
      <c r="AG2941" s="86">
        <v>2.61698705347E-3</v>
      </c>
    </row>
    <row r="2942" spans="1:33" x14ac:dyDescent="0.35">
      <c r="A2942" s="84">
        <v>63377</v>
      </c>
      <c r="B2942" s="126">
        <v>46112</v>
      </c>
      <c r="C2942" s="84">
        <v>17615</v>
      </c>
      <c r="D2942" s="83" t="s">
        <v>3155</v>
      </c>
      <c r="E2942" s="85">
        <v>779169576</v>
      </c>
      <c r="F2942" s="85">
        <v>570945120</v>
      </c>
      <c r="G2942" s="85">
        <v>13763789</v>
      </c>
      <c r="H2942" s="85">
        <v>0</v>
      </c>
      <c r="I2942" s="85">
        <v>915341</v>
      </c>
      <c r="J2942" s="85">
        <v>47507554</v>
      </c>
      <c r="K2942" s="85">
        <v>134133567</v>
      </c>
      <c r="L2942" s="85">
        <v>0</v>
      </c>
      <c r="M2942" s="85">
        <v>90840310</v>
      </c>
      <c r="N2942" s="85">
        <v>11684425</v>
      </c>
      <c r="O2942" s="153">
        <v>12795076</v>
      </c>
      <c r="P2942" s="153">
        <v>33282973</v>
      </c>
      <c r="Q2942" s="153">
        <v>198664806</v>
      </c>
      <c r="R2942" s="153">
        <v>27255482</v>
      </c>
      <c r="S2942" s="153">
        <v>101797</v>
      </c>
      <c r="T2942" s="154">
        <v>1.3190123623540001E-2</v>
      </c>
      <c r="U2942" s="154" t="s">
        <v>4364</v>
      </c>
      <c r="V2942" s="154">
        <v>0</v>
      </c>
      <c r="W2942" s="86">
        <v>2.850441105745E-2</v>
      </c>
      <c r="X2942" s="86">
        <v>1.60225845407E-3</v>
      </c>
      <c r="Y2942" s="86">
        <v>1.2930816600590001E-2</v>
      </c>
      <c r="Z2942" s="154" t="s">
        <v>4364</v>
      </c>
      <c r="AA2942" s="86">
        <v>6.29204286639E-3</v>
      </c>
      <c r="AB2942" s="154">
        <v>8.8784449306800005E-7</v>
      </c>
      <c r="AC2942" s="154">
        <v>0</v>
      </c>
      <c r="AD2942" s="154">
        <v>0</v>
      </c>
      <c r="AE2942" s="154">
        <v>2.1015729482700002E-3</v>
      </c>
      <c r="AF2942" s="154">
        <v>0</v>
      </c>
      <c r="AG2942" s="86">
        <v>5.9349741047899996E-3</v>
      </c>
    </row>
    <row r="2943" spans="1:33" x14ac:dyDescent="0.35">
      <c r="A2943" s="84">
        <v>63378</v>
      </c>
      <c r="B2943" s="126">
        <v>46112</v>
      </c>
      <c r="C2943" s="84">
        <v>17616</v>
      </c>
      <c r="D2943" s="83" t="s">
        <v>3156</v>
      </c>
      <c r="E2943" s="85">
        <v>2185684</v>
      </c>
      <c r="F2943" s="85">
        <v>578236</v>
      </c>
      <c r="G2943" s="85">
        <v>121156</v>
      </c>
      <c r="H2943" s="85">
        <v>0</v>
      </c>
      <c r="I2943" s="85">
        <v>0</v>
      </c>
      <c r="J2943" s="85">
        <v>211808</v>
      </c>
      <c r="K2943" s="85">
        <v>193384</v>
      </c>
      <c r="L2943" s="85">
        <v>0</v>
      </c>
      <c r="M2943" s="85">
        <v>0</v>
      </c>
      <c r="N2943" s="85">
        <v>0</v>
      </c>
      <c r="O2943" s="153">
        <v>47266</v>
      </c>
      <c r="P2943" s="153">
        <v>4622</v>
      </c>
      <c r="Q2943" s="153">
        <v>0</v>
      </c>
      <c r="R2943" s="153">
        <v>0</v>
      </c>
      <c r="S2943" s="153">
        <v>0</v>
      </c>
      <c r="T2943" s="86">
        <v>9.5254499144000002E-4</v>
      </c>
      <c r="U2943" s="154" t="s">
        <v>4364</v>
      </c>
      <c r="V2943" s="154" t="s">
        <v>4364</v>
      </c>
      <c r="W2943" s="86">
        <v>0</v>
      </c>
      <c r="X2943" s="86">
        <v>0</v>
      </c>
      <c r="Y2943" s="86">
        <v>0</v>
      </c>
      <c r="Z2943" s="154" t="s">
        <v>4364</v>
      </c>
      <c r="AA2943" s="86">
        <v>0</v>
      </c>
      <c r="AB2943" s="86" t="s">
        <v>4364</v>
      </c>
      <c r="AC2943" s="86" t="s">
        <v>4364</v>
      </c>
      <c r="AD2943" s="86" t="s">
        <v>4364</v>
      </c>
      <c r="AE2943" s="86" t="s">
        <v>4364</v>
      </c>
      <c r="AF2943" s="86" t="s">
        <v>4364</v>
      </c>
      <c r="AG2943" s="86">
        <v>1.423431476E-4</v>
      </c>
    </row>
    <row r="2944" spans="1:33" x14ac:dyDescent="0.35">
      <c r="A2944" s="84">
        <v>63386</v>
      </c>
      <c r="B2944" s="126">
        <v>46112</v>
      </c>
      <c r="C2944" s="84">
        <v>17624</v>
      </c>
      <c r="D2944" s="83" t="s">
        <v>3157</v>
      </c>
      <c r="E2944" s="85">
        <v>15508770</v>
      </c>
      <c r="F2944" s="85">
        <v>11301833</v>
      </c>
      <c r="G2944" s="85">
        <v>549290</v>
      </c>
      <c r="H2944" s="85">
        <v>0</v>
      </c>
      <c r="I2944" s="85">
        <v>0</v>
      </c>
      <c r="J2944" s="85">
        <v>2771869</v>
      </c>
      <c r="K2944" s="85">
        <v>6633193</v>
      </c>
      <c r="L2944" s="85">
        <v>0</v>
      </c>
      <c r="M2944" s="85">
        <v>0</v>
      </c>
      <c r="N2944" s="85">
        <v>0</v>
      </c>
      <c r="O2944" s="153">
        <v>815688</v>
      </c>
      <c r="P2944" s="153">
        <v>531793</v>
      </c>
      <c r="Q2944" s="153">
        <v>0</v>
      </c>
      <c r="R2944" s="153">
        <v>0</v>
      </c>
      <c r="S2944" s="153">
        <v>0</v>
      </c>
      <c r="T2944" s="86">
        <v>1.7448835608439999E-2</v>
      </c>
      <c r="U2944" s="154" t="s">
        <v>4364</v>
      </c>
      <c r="V2944" s="154" t="s">
        <v>4364</v>
      </c>
      <c r="W2944" s="86">
        <v>2.0054741663770002E-2</v>
      </c>
      <c r="X2944" s="86">
        <v>0</v>
      </c>
      <c r="Y2944" s="86">
        <v>2.60226156429E-3</v>
      </c>
      <c r="Z2944" s="154" t="s">
        <v>4364</v>
      </c>
      <c r="AA2944" s="86">
        <v>0</v>
      </c>
      <c r="AB2944" s="86" t="s">
        <v>4364</v>
      </c>
      <c r="AC2944" s="86">
        <v>0</v>
      </c>
      <c r="AD2944" s="86" t="s">
        <v>4364</v>
      </c>
      <c r="AE2944" s="154" t="s">
        <v>4364</v>
      </c>
      <c r="AF2944" s="154" t="s">
        <v>4364</v>
      </c>
      <c r="AG2944" s="86">
        <v>4.1735943230199997E-3</v>
      </c>
    </row>
    <row r="2945" spans="1:33" x14ac:dyDescent="0.35">
      <c r="A2945" s="84">
        <v>63388</v>
      </c>
      <c r="B2945" s="126">
        <v>46112</v>
      </c>
      <c r="C2945" s="84">
        <v>17626</v>
      </c>
      <c r="D2945" s="83" t="s">
        <v>3158</v>
      </c>
      <c r="E2945" s="85">
        <v>46584581</v>
      </c>
      <c r="F2945" s="85">
        <v>33324859</v>
      </c>
      <c r="G2945" s="85">
        <v>415493</v>
      </c>
      <c r="H2945" s="85">
        <v>0</v>
      </c>
      <c r="I2945" s="85">
        <v>0</v>
      </c>
      <c r="J2945" s="85">
        <v>2174246</v>
      </c>
      <c r="K2945" s="85">
        <v>2942655</v>
      </c>
      <c r="L2945" s="85">
        <v>0</v>
      </c>
      <c r="M2945" s="85">
        <v>1903481</v>
      </c>
      <c r="N2945" s="85">
        <v>945806</v>
      </c>
      <c r="O2945" s="153">
        <v>1302500</v>
      </c>
      <c r="P2945" s="153">
        <v>212908</v>
      </c>
      <c r="Q2945" s="153">
        <v>21811995</v>
      </c>
      <c r="R2945" s="153">
        <v>1615775</v>
      </c>
      <c r="S2945" s="153">
        <v>0</v>
      </c>
      <c r="T2945" s="154">
        <v>0.10195167487426</v>
      </c>
      <c r="U2945" s="154" t="s">
        <v>4364</v>
      </c>
      <c r="V2945" s="154" t="s">
        <v>4364</v>
      </c>
      <c r="W2945" s="86">
        <v>4.9104997320280001E-2</v>
      </c>
      <c r="X2945" s="86">
        <v>2.28737909607E-2</v>
      </c>
      <c r="Y2945" s="86">
        <v>3.5989116410370003E-2</v>
      </c>
      <c r="Z2945" s="154" t="s">
        <v>4364</v>
      </c>
      <c r="AA2945" s="86">
        <v>4.7680119377E-4</v>
      </c>
      <c r="AB2945" s="86">
        <v>0</v>
      </c>
      <c r="AC2945" s="86">
        <v>0</v>
      </c>
      <c r="AD2945" s="154" t="s">
        <v>4364</v>
      </c>
      <c r="AE2945" s="154">
        <v>0</v>
      </c>
      <c r="AF2945" s="154">
        <v>0.13709938609764999</v>
      </c>
      <c r="AG2945" s="86">
        <v>1.4648293641459999E-2</v>
      </c>
    </row>
    <row r="2946" spans="1:33" x14ac:dyDescent="0.35">
      <c r="A2946" s="84">
        <v>63389</v>
      </c>
      <c r="B2946" s="126">
        <v>46112</v>
      </c>
      <c r="C2946" s="84">
        <v>17627</v>
      </c>
      <c r="D2946" s="83" t="s">
        <v>3159</v>
      </c>
      <c r="E2946" s="85">
        <v>83437835</v>
      </c>
      <c r="F2946" s="85">
        <v>56640737</v>
      </c>
      <c r="G2946" s="85">
        <v>2775906</v>
      </c>
      <c r="H2946" s="85">
        <v>0</v>
      </c>
      <c r="I2946" s="85">
        <v>0</v>
      </c>
      <c r="J2946" s="85">
        <v>5013938</v>
      </c>
      <c r="K2946" s="85">
        <v>19046277</v>
      </c>
      <c r="L2946" s="85">
        <v>0</v>
      </c>
      <c r="M2946" s="85">
        <v>1670005</v>
      </c>
      <c r="N2946" s="85">
        <v>0</v>
      </c>
      <c r="O2946" s="153">
        <v>1562207</v>
      </c>
      <c r="P2946" s="153">
        <v>3889009</v>
      </c>
      <c r="Q2946" s="153">
        <v>14619616</v>
      </c>
      <c r="R2946" s="153">
        <v>8063779</v>
      </c>
      <c r="S2946" s="153">
        <v>0</v>
      </c>
      <c r="T2946" s="86">
        <v>1.290260715756E-2</v>
      </c>
      <c r="U2946" s="154" t="s">
        <v>4364</v>
      </c>
      <c r="V2946" s="154" t="s">
        <v>4364</v>
      </c>
      <c r="W2946" s="86">
        <v>3.5809699317449997E-2</v>
      </c>
      <c r="X2946" s="86">
        <v>2.2924626825E-3</v>
      </c>
      <c r="Y2946" s="86">
        <v>5.8643008022699998E-3</v>
      </c>
      <c r="Z2946" s="154" t="s">
        <v>4364</v>
      </c>
      <c r="AA2946" s="86">
        <v>2.8792414727299999E-3</v>
      </c>
      <c r="AB2946" s="86">
        <v>0</v>
      </c>
      <c r="AC2946" s="86">
        <v>0</v>
      </c>
      <c r="AD2946" s="154" t="s">
        <v>4364</v>
      </c>
      <c r="AE2946" s="154">
        <v>0</v>
      </c>
      <c r="AF2946" s="154" t="s">
        <v>4364</v>
      </c>
      <c r="AG2946" s="86">
        <v>4.2263226960000001E-3</v>
      </c>
    </row>
    <row r="2947" spans="1:33" x14ac:dyDescent="0.35">
      <c r="A2947" s="84">
        <v>63398</v>
      </c>
      <c r="B2947" s="126">
        <v>46112</v>
      </c>
      <c r="C2947" s="84">
        <v>17636</v>
      </c>
      <c r="D2947" s="83" t="s">
        <v>3160</v>
      </c>
      <c r="E2947" s="85">
        <v>73171415</v>
      </c>
      <c r="F2947" s="85">
        <v>25577962</v>
      </c>
      <c r="G2947" s="85">
        <v>366777</v>
      </c>
      <c r="H2947" s="85">
        <v>0</v>
      </c>
      <c r="I2947" s="85">
        <v>0</v>
      </c>
      <c r="J2947" s="85">
        <v>2510785</v>
      </c>
      <c r="K2947" s="85">
        <v>5569941</v>
      </c>
      <c r="L2947" s="85">
        <v>0</v>
      </c>
      <c r="M2947" s="85">
        <v>0</v>
      </c>
      <c r="N2947" s="85">
        <v>0</v>
      </c>
      <c r="O2947" s="153">
        <v>890653</v>
      </c>
      <c r="P2947" s="153">
        <v>2383807</v>
      </c>
      <c r="Q2947" s="153">
        <v>12251571</v>
      </c>
      <c r="R2947" s="153">
        <v>1604428</v>
      </c>
      <c r="S2947" s="153">
        <v>0</v>
      </c>
      <c r="T2947" s="154">
        <v>1.1439321946020001E-2</v>
      </c>
      <c r="U2947" s="154" t="s">
        <v>4364</v>
      </c>
      <c r="V2947" s="154" t="s">
        <v>4364</v>
      </c>
      <c r="W2947" s="86">
        <v>3.44183327736E-3</v>
      </c>
      <c r="X2947" s="86">
        <v>0</v>
      </c>
      <c r="Y2947" s="86">
        <v>2.4321633214E-4</v>
      </c>
      <c r="Z2947" s="154" t="s">
        <v>4364</v>
      </c>
      <c r="AA2947" s="86">
        <v>3.4759430439999999E-5</v>
      </c>
      <c r="AB2947" s="154">
        <v>6.5955052909999999E-4</v>
      </c>
      <c r="AC2947" s="154">
        <v>0</v>
      </c>
      <c r="AD2947" s="154" t="s">
        <v>4364</v>
      </c>
      <c r="AE2947" s="154">
        <v>0</v>
      </c>
      <c r="AF2947" s="154" t="s">
        <v>4364</v>
      </c>
      <c r="AG2947" s="86">
        <v>6.8327776104999997E-4</v>
      </c>
    </row>
    <row r="2948" spans="1:33" x14ac:dyDescent="0.35">
      <c r="A2948" s="84">
        <v>63405</v>
      </c>
      <c r="B2948" s="126">
        <v>46112</v>
      </c>
      <c r="C2948" s="84">
        <v>17643</v>
      </c>
      <c r="D2948" s="83" t="s">
        <v>4268</v>
      </c>
      <c r="E2948" s="85">
        <v>58798159</v>
      </c>
      <c r="F2948" s="85">
        <v>38780704</v>
      </c>
      <c r="G2948" s="85">
        <v>962426</v>
      </c>
      <c r="H2948" s="85">
        <v>0</v>
      </c>
      <c r="I2948" s="85">
        <v>0</v>
      </c>
      <c r="J2948" s="85">
        <v>7853732</v>
      </c>
      <c r="K2948" s="85">
        <v>10230446</v>
      </c>
      <c r="L2948" s="85">
        <v>0</v>
      </c>
      <c r="M2948" s="85">
        <v>0</v>
      </c>
      <c r="N2948" s="85">
        <v>0</v>
      </c>
      <c r="O2948" s="153">
        <v>2455866</v>
      </c>
      <c r="P2948" s="153">
        <v>5700825</v>
      </c>
      <c r="Q2948" s="153">
        <v>6014528</v>
      </c>
      <c r="R2948" s="153">
        <v>5562881</v>
      </c>
      <c r="S2948" s="153">
        <v>0</v>
      </c>
      <c r="T2948" s="86">
        <v>6.0034727349139998E-2</v>
      </c>
      <c r="U2948" s="154" t="s">
        <v>4364</v>
      </c>
      <c r="V2948" s="154" t="s">
        <v>4364</v>
      </c>
      <c r="W2948" s="86">
        <v>0</v>
      </c>
      <c r="X2948" s="86">
        <v>1.15725429614E-3</v>
      </c>
      <c r="Y2948" s="86">
        <v>4.1847789536699998E-3</v>
      </c>
      <c r="Z2948" s="154" t="s">
        <v>4364</v>
      </c>
      <c r="AA2948" s="86">
        <v>0</v>
      </c>
      <c r="AB2948" s="86">
        <v>0</v>
      </c>
      <c r="AC2948" s="154">
        <v>0</v>
      </c>
      <c r="AD2948" s="86" t="s">
        <v>4364</v>
      </c>
      <c r="AE2948" s="154" t="s">
        <v>4364</v>
      </c>
      <c r="AF2948" s="154" t="s">
        <v>4364</v>
      </c>
      <c r="AG2948" s="86">
        <v>2.9531235083600001E-3</v>
      </c>
    </row>
    <row r="2949" spans="1:33" x14ac:dyDescent="0.35">
      <c r="A2949" s="84">
        <v>63420</v>
      </c>
      <c r="B2949" s="126">
        <v>46112</v>
      </c>
      <c r="C2949" s="84">
        <v>17658</v>
      </c>
      <c r="D2949" s="83" t="s">
        <v>3161</v>
      </c>
      <c r="E2949" s="85">
        <v>30100268</v>
      </c>
      <c r="F2949" s="85">
        <v>6901785</v>
      </c>
      <c r="G2949" s="85">
        <v>0</v>
      </c>
      <c r="H2949" s="85">
        <v>0</v>
      </c>
      <c r="I2949" s="85">
        <v>0</v>
      </c>
      <c r="J2949" s="85">
        <v>827825</v>
      </c>
      <c r="K2949" s="85">
        <v>4173980</v>
      </c>
      <c r="L2949" s="85">
        <v>0</v>
      </c>
      <c r="M2949" s="85">
        <v>0</v>
      </c>
      <c r="N2949" s="85">
        <v>0</v>
      </c>
      <c r="O2949" s="153">
        <v>388883</v>
      </c>
      <c r="P2949" s="153">
        <v>953633</v>
      </c>
      <c r="Q2949" s="153">
        <v>0</v>
      </c>
      <c r="R2949" s="153">
        <v>557464</v>
      </c>
      <c r="S2949" s="153">
        <v>0</v>
      </c>
      <c r="T2949" s="86" t="s">
        <v>4364</v>
      </c>
      <c r="U2949" s="154" t="s">
        <v>4364</v>
      </c>
      <c r="V2949" s="154" t="s">
        <v>4364</v>
      </c>
      <c r="W2949" s="86">
        <v>9.6636239019300008E-3</v>
      </c>
      <c r="X2949" s="86">
        <v>0</v>
      </c>
      <c r="Y2949" s="86">
        <v>0</v>
      </c>
      <c r="Z2949" s="154" t="s">
        <v>4364</v>
      </c>
      <c r="AA2949" s="86">
        <v>0</v>
      </c>
      <c r="AB2949" s="154" t="s">
        <v>4364</v>
      </c>
      <c r="AC2949" s="154">
        <v>0</v>
      </c>
      <c r="AD2949" s="154" t="s">
        <v>4364</v>
      </c>
      <c r="AE2949" s="154" t="s">
        <v>4364</v>
      </c>
      <c r="AF2949" s="86" t="s">
        <v>4364</v>
      </c>
      <c r="AG2949" s="86">
        <v>4.8130680166000002E-4</v>
      </c>
    </row>
    <row r="2950" spans="1:33" x14ac:dyDescent="0.35">
      <c r="A2950" s="84">
        <v>63425</v>
      </c>
      <c r="B2950" s="126">
        <v>46112</v>
      </c>
      <c r="C2950" s="84">
        <v>17663</v>
      </c>
      <c r="D2950" s="83" t="s">
        <v>3162</v>
      </c>
      <c r="E2950" s="85">
        <v>120695855</v>
      </c>
      <c r="F2950" s="85">
        <v>76693061</v>
      </c>
      <c r="G2950" s="85">
        <v>2681743</v>
      </c>
      <c r="H2950" s="85">
        <v>0</v>
      </c>
      <c r="I2950" s="85">
        <v>0</v>
      </c>
      <c r="J2950" s="85">
        <v>6338429</v>
      </c>
      <c r="K2950" s="85">
        <v>24020064</v>
      </c>
      <c r="L2950" s="85">
        <v>0</v>
      </c>
      <c r="M2950" s="85">
        <v>0</v>
      </c>
      <c r="N2950" s="85">
        <v>0</v>
      </c>
      <c r="O2950" s="153">
        <v>2001465</v>
      </c>
      <c r="P2950" s="153">
        <v>1577446</v>
      </c>
      <c r="Q2950" s="153">
        <v>36678188</v>
      </c>
      <c r="R2950" s="153">
        <v>3395726</v>
      </c>
      <c r="S2950" s="153">
        <v>0</v>
      </c>
      <c r="T2950" s="154">
        <v>1.8192252886700001E-2</v>
      </c>
      <c r="U2950" s="154" t="s">
        <v>4364</v>
      </c>
      <c r="V2950" s="154" t="s">
        <v>4364</v>
      </c>
      <c r="W2950" s="86">
        <v>4.1641867866520001E-2</v>
      </c>
      <c r="X2950" s="86">
        <v>1.033754093207E-2</v>
      </c>
      <c r="Y2950" s="86">
        <v>7.5289475421200002E-3</v>
      </c>
      <c r="Z2950" s="154" t="s">
        <v>4364</v>
      </c>
      <c r="AA2950" s="86">
        <v>1.31627893668E-3</v>
      </c>
      <c r="AB2950" s="154">
        <v>1.5732353833E-4</v>
      </c>
      <c r="AC2950" s="86">
        <v>-4.2503014656000001E-3</v>
      </c>
      <c r="AD2950" s="154" t="s">
        <v>4364</v>
      </c>
      <c r="AE2950" s="154" t="s">
        <v>4364</v>
      </c>
      <c r="AF2950" s="154" t="s">
        <v>4364</v>
      </c>
      <c r="AG2950" s="86">
        <v>4.7400098151299998E-3</v>
      </c>
    </row>
    <row r="2951" spans="1:33" x14ac:dyDescent="0.35">
      <c r="A2951" s="84">
        <v>63445</v>
      </c>
      <c r="B2951" s="126">
        <v>46112</v>
      </c>
      <c r="C2951" s="84">
        <v>17683</v>
      </c>
      <c r="D2951" s="83" t="s">
        <v>3164</v>
      </c>
      <c r="E2951" s="85">
        <v>16365633</v>
      </c>
      <c r="F2951" s="85">
        <v>8980129</v>
      </c>
      <c r="G2951" s="85">
        <v>0</v>
      </c>
      <c r="H2951" s="85">
        <v>0</v>
      </c>
      <c r="I2951" s="85">
        <v>0</v>
      </c>
      <c r="J2951" s="85">
        <v>1380057</v>
      </c>
      <c r="K2951" s="85">
        <v>2901504</v>
      </c>
      <c r="L2951" s="85">
        <v>0</v>
      </c>
      <c r="M2951" s="85">
        <v>0</v>
      </c>
      <c r="N2951" s="85">
        <v>0</v>
      </c>
      <c r="O2951" s="153">
        <v>361278</v>
      </c>
      <c r="P2951" s="153">
        <v>197812</v>
      </c>
      <c r="Q2951" s="153">
        <v>3486999</v>
      </c>
      <c r="R2951" s="153">
        <v>652479</v>
      </c>
      <c r="S2951" s="153">
        <v>0</v>
      </c>
      <c r="T2951" s="86" t="s">
        <v>4364</v>
      </c>
      <c r="U2951" s="154" t="s">
        <v>4364</v>
      </c>
      <c r="V2951" s="154" t="s">
        <v>4364</v>
      </c>
      <c r="W2951" s="86">
        <v>1.3235795126850001E-2</v>
      </c>
      <c r="X2951" s="86">
        <v>0</v>
      </c>
      <c r="Y2951" s="86">
        <v>1.1534076827540001E-2</v>
      </c>
      <c r="Z2951" s="154" t="s">
        <v>4364</v>
      </c>
      <c r="AA2951" s="86">
        <v>2.1762215824700001E-3</v>
      </c>
      <c r="AB2951" s="86">
        <v>0</v>
      </c>
      <c r="AC2951" s="86">
        <v>0</v>
      </c>
      <c r="AD2951" s="154" t="s">
        <v>4364</v>
      </c>
      <c r="AE2951" s="154" t="s">
        <v>4364</v>
      </c>
      <c r="AF2951" s="154" t="s">
        <v>4364</v>
      </c>
      <c r="AG2951" s="86">
        <v>3.8785676621900002E-3</v>
      </c>
    </row>
    <row r="2952" spans="1:33" x14ac:dyDescent="0.35">
      <c r="A2952" s="84">
        <v>63447</v>
      </c>
      <c r="B2952" s="126">
        <v>46112</v>
      </c>
      <c r="C2952" s="84">
        <v>17685</v>
      </c>
      <c r="D2952" s="83" t="s">
        <v>1068</v>
      </c>
      <c r="E2952" s="85">
        <v>116889340</v>
      </c>
      <c r="F2952" s="85">
        <v>93064694</v>
      </c>
      <c r="G2952" s="85">
        <v>1039232</v>
      </c>
      <c r="H2952" s="85">
        <v>0</v>
      </c>
      <c r="I2952" s="85">
        <v>0</v>
      </c>
      <c r="J2952" s="85">
        <v>5469999</v>
      </c>
      <c r="K2952" s="85">
        <v>40858976</v>
      </c>
      <c r="L2952" s="85">
        <v>0</v>
      </c>
      <c r="M2952" s="85">
        <v>6462960</v>
      </c>
      <c r="N2952" s="85">
        <v>0</v>
      </c>
      <c r="O2952" s="153">
        <v>5070545</v>
      </c>
      <c r="P2952" s="153">
        <v>11119789</v>
      </c>
      <c r="Q2952" s="153">
        <v>19727739</v>
      </c>
      <c r="R2952" s="153">
        <v>3236393</v>
      </c>
      <c r="S2952" s="153">
        <v>79061</v>
      </c>
      <c r="T2952" s="154">
        <v>3.482396207743E-2</v>
      </c>
      <c r="U2952" s="154" t="s">
        <v>4364</v>
      </c>
      <c r="V2952" s="154" t="s">
        <v>4364</v>
      </c>
      <c r="W2952" s="86">
        <v>4.0710655841600003E-2</v>
      </c>
      <c r="X2952" s="86">
        <v>1.1918009686879999E-2</v>
      </c>
      <c r="Y2952" s="86">
        <v>1.3410502808370001E-2</v>
      </c>
      <c r="Z2952" s="154" t="s">
        <v>4364</v>
      </c>
      <c r="AA2952" s="86">
        <v>3.6451559224300002E-3</v>
      </c>
      <c r="AB2952" s="86">
        <v>-1.6115708730000001E-4</v>
      </c>
      <c r="AC2952" s="86">
        <v>0</v>
      </c>
      <c r="AD2952" s="154">
        <v>0</v>
      </c>
      <c r="AE2952" s="154">
        <v>0</v>
      </c>
      <c r="AF2952" s="154" t="s">
        <v>4364</v>
      </c>
      <c r="AG2952" s="86">
        <v>9.36241903531E-3</v>
      </c>
    </row>
    <row r="2953" spans="1:33" x14ac:dyDescent="0.35">
      <c r="A2953" s="84">
        <v>63459</v>
      </c>
      <c r="B2953" s="126">
        <v>46112</v>
      </c>
      <c r="C2953" s="84">
        <v>17697</v>
      </c>
      <c r="D2953" s="83" t="s">
        <v>3165</v>
      </c>
      <c r="E2953" s="85">
        <v>2853194</v>
      </c>
      <c r="F2953" s="85">
        <v>1976774</v>
      </c>
      <c r="G2953" s="85">
        <v>0</v>
      </c>
      <c r="H2953" s="85">
        <v>0</v>
      </c>
      <c r="I2953" s="85">
        <v>0</v>
      </c>
      <c r="J2953" s="85">
        <v>300108</v>
      </c>
      <c r="K2953" s="85">
        <v>1380773</v>
      </c>
      <c r="L2953" s="85">
        <v>0</v>
      </c>
      <c r="M2953" s="85">
        <v>0</v>
      </c>
      <c r="N2953" s="85">
        <v>0</v>
      </c>
      <c r="O2953" s="153">
        <v>76156</v>
      </c>
      <c r="P2953" s="153">
        <v>219737</v>
      </c>
      <c r="Q2953" s="153">
        <v>0</v>
      </c>
      <c r="R2953" s="153">
        <v>0</v>
      </c>
      <c r="S2953" s="153">
        <v>0</v>
      </c>
      <c r="T2953" s="86" t="s">
        <v>4364</v>
      </c>
      <c r="U2953" s="154" t="s">
        <v>4364</v>
      </c>
      <c r="V2953" s="86" t="s">
        <v>4364</v>
      </c>
      <c r="W2953" s="86">
        <v>1.641007506199E-2</v>
      </c>
      <c r="X2953" s="86">
        <v>0</v>
      </c>
      <c r="Y2953" s="86">
        <v>-3.3430281149999998E-4</v>
      </c>
      <c r="Z2953" s="154" t="s">
        <v>4364</v>
      </c>
      <c r="AA2953" s="86">
        <v>0</v>
      </c>
      <c r="AB2953" s="86" t="s">
        <v>4364</v>
      </c>
      <c r="AC2953" s="86" t="s">
        <v>4364</v>
      </c>
      <c r="AD2953" s="86" t="s">
        <v>4364</v>
      </c>
      <c r="AE2953" s="86" t="s">
        <v>4364</v>
      </c>
      <c r="AF2953" s="86" t="s">
        <v>4364</v>
      </c>
      <c r="AG2953" s="86">
        <v>4.3164907890999999E-4</v>
      </c>
    </row>
    <row r="2954" spans="1:33" x14ac:dyDescent="0.35">
      <c r="A2954" s="84">
        <v>63468</v>
      </c>
      <c r="B2954" s="126">
        <v>46112</v>
      </c>
      <c r="C2954" s="84">
        <v>17705</v>
      </c>
      <c r="D2954" s="83" t="s">
        <v>3166</v>
      </c>
      <c r="E2954" s="85">
        <v>6029806</v>
      </c>
      <c r="F2954" s="85">
        <v>4639607</v>
      </c>
      <c r="G2954" s="85">
        <v>0</v>
      </c>
      <c r="H2954" s="85">
        <v>0</v>
      </c>
      <c r="I2954" s="85">
        <v>0</v>
      </c>
      <c r="J2954" s="85">
        <v>323083</v>
      </c>
      <c r="K2954" s="85">
        <v>3024179</v>
      </c>
      <c r="L2954" s="85">
        <v>0</v>
      </c>
      <c r="M2954" s="85">
        <v>0</v>
      </c>
      <c r="N2954" s="85">
        <v>0</v>
      </c>
      <c r="O2954" s="153">
        <v>84967</v>
      </c>
      <c r="P2954" s="153">
        <v>263</v>
      </c>
      <c r="Q2954" s="153">
        <v>0</v>
      </c>
      <c r="R2954" s="153">
        <v>1207115</v>
      </c>
      <c r="S2954" s="153">
        <v>0</v>
      </c>
      <c r="T2954" s="154" t="s">
        <v>4364</v>
      </c>
      <c r="U2954" s="154" t="s">
        <v>4364</v>
      </c>
      <c r="V2954" s="154" t="s">
        <v>4364</v>
      </c>
      <c r="W2954" s="86">
        <v>3.6677561393610003E-2</v>
      </c>
      <c r="X2954" s="154">
        <v>0</v>
      </c>
      <c r="Y2954" s="86">
        <v>3.87411402363E-3</v>
      </c>
      <c r="Z2954" s="154" t="s">
        <v>4364</v>
      </c>
      <c r="AA2954" s="86">
        <v>0</v>
      </c>
      <c r="AB2954" s="86" t="s">
        <v>4364</v>
      </c>
      <c r="AC2954" s="154">
        <v>0</v>
      </c>
      <c r="AD2954" s="154" t="s">
        <v>4364</v>
      </c>
      <c r="AE2954" s="86" t="s">
        <v>4364</v>
      </c>
      <c r="AF2954" s="154" t="s">
        <v>4364</v>
      </c>
      <c r="AG2954" s="86">
        <v>3.0381481382799999E-3</v>
      </c>
    </row>
    <row r="2955" spans="1:33" x14ac:dyDescent="0.35">
      <c r="A2955" s="84">
        <v>63476</v>
      </c>
      <c r="B2955" s="126">
        <v>46112</v>
      </c>
      <c r="C2955" s="84">
        <v>17713</v>
      </c>
      <c r="D2955" s="83" t="s">
        <v>3167</v>
      </c>
      <c r="E2955" s="85">
        <v>28767833</v>
      </c>
      <c r="F2955" s="85">
        <v>19706183</v>
      </c>
      <c r="G2955" s="85">
        <v>324298</v>
      </c>
      <c r="H2955" s="85">
        <v>0</v>
      </c>
      <c r="I2955" s="85">
        <v>0</v>
      </c>
      <c r="J2955" s="85">
        <v>1607071</v>
      </c>
      <c r="K2955" s="85">
        <v>1144724</v>
      </c>
      <c r="L2955" s="85">
        <v>0</v>
      </c>
      <c r="M2955" s="85">
        <v>0</v>
      </c>
      <c r="N2955" s="85">
        <v>0</v>
      </c>
      <c r="O2955" s="153">
        <v>366179</v>
      </c>
      <c r="P2955" s="153">
        <v>1343080</v>
      </c>
      <c r="Q2955" s="153">
        <v>13104565</v>
      </c>
      <c r="R2955" s="153">
        <v>1816266</v>
      </c>
      <c r="S2955" s="153">
        <v>0</v>
      </c>
      <c r="T2955" s="86">
        <v>1.4674699934729999E-2</v>
      </c>
      <c r="U2955" s="154" t="s">
        <v>4364</v>
      </c>
      <c r="V2955" s="86" t="s">
        <v>4364</v>
      </c>
      <c r="W2955" s="86">
        <v>1.9429453712580001E-2</v>
      </c>
      <c r="X2955" s="86">
        <v>1.5714555E-3</v>
      </c>
      <c r="Y2955" s="86">
        <v>-1.2457990199999999E-4</v>
      </c>
      <c r="Z2955" s="154" t="s">
        <v>4364</v>
      </c>
      <c r="AA2955" s="86">
        <v>0</v>
      </c>
      <c r="AB2955" s="86">
        <v>0</v>
      </c>
      <c r="AC2955" s="86">
        <v>0</v>
      </c>
      <c r="AD2955" s="154" t="s">
        <v>4364</v>
      </c>
      <c r="AE2955" s="154" t="s">
        <v>4364</v>
      </c>
      <c r="AF2955" s="154" t="s">
        <v>4364</v>
      </c>
      <c r="AG2955" s="86">
        <v>8.2156980686E-4</v>
      </c>
    </row>
    <row r="2956" spans="1:33" x14ac:dyDescent="0.35">
      <c r="A2956" s="84">
        <v>63507</v>
      </c>
      <c r="B2956" s="126">
        <v>46112</v>
      </c>
      <c r="C2956" s="84">
        <v>17744</v>
      </c>
      <c r="D2956" s="83" t="s">
        <v>3168</v>
      </c>
      <c r="E2956" s="85">
        <v>27927878</v>
      </c>
      <c r="F2956" s="85">
        <v>19869271</v>
      </c>
      <c r="G2956" s="85">
        <v>0</v>
      </c>
      <c r="H2956" s="85">
        <v>0</v>
      </c>
      <c r="I2956" s="85">
        <v>0</v>
      </c>
      <c r="J2956" s="85">
        <v>3599451</v>
      </c>
      <c r="K2956" s="85">
        <v>11341258</v>
      </c>
      <c r="L2956" s="85">
        <v>0</v>
      </c>
      <c r="M2956" s="85">
        <v>0</v>
      </c>
      <c r="N2956" s="85">
        <v>0</v>
      </c>
      <c r="O2956" s="153">
        <v>848391</v>
      </c>
      <c r="P2956" s="153">
        <v>2559976</v>
      </c>
      <c r="Q2956" s="153">
        <v>0</v>
      </c>
      <c r="R2956" s="153">
        <v>1502270</v>
      </c>
      <c r="S2956" s="153">
        <v>17925</v>
      </c>
      <c r="T2956" s="154" t="s">
        <v>4364</v>
      </c>
      <c r="U2956" s="154" t="s">
        <v>4364</v>
      </c>
      <c r="V2956" s="154" t="s">
        <v>4364</v>
      </c>
      <c r="W2956" s="86">
        <v>2.3372601710109998E-2</v>
      </c>
      <c r="X2956" s="86">
        <v>0</v>
      </c>
      <c r="Y2956" s="86">
        <v>2.0182062903600002E-3</v>
      </c>
      <c r="Z2956" s="154" t="s">
        <v>4364</v>
      </c>
      <c r="AA2956" s="86">
        <v>2.3586731115200002E-3</v>
      </c>
      <c r="AB2956" s="154" t="s">
        <v>4364</v>
      </c>
      <c r="AC2956" s="154">
        <v>0</v>
      </c>
      <c r="AD2956" s="154">
        <v>0</v>
      </c>
      <c r="AE2956" s="154" t="s">
        <v>4364</v>
      </c>
      <c r="AF2956" s="154" t="s">
        <v>4364</v>
      </c>
      <c r="AG2956" s="86">
        <v>2.6601843281000002E-3</v>
      </c>
    </row>
    <row r="2957" spans="1:33" x14ac:dyDescent="0.35">
      <c r="A2957" s="84">
        <v>63519</v>
      </c>
      <c r="B2957" s="126">
        <v>46112</v>
      </c>
      <c r="C2957" s="84">
        <v>17756</v>
      </c>
      <c r="D2957" s="83" t="s">
        <v>3169</v>
      </c>
      <c r="E2957" s="85">
        <v>29896320</v>
      </c>
      <c r="F2957" s="85">
        <v>22729272</v>
      </c>
      <c r="G2957" s="85">
        <v>2341962</v>
      </c>
      <c r="H2957" s="85">
        <v>0</v>
      </c>
      <c r="I2957" s="85">
        <v>0</v>
      </c>
      <c r="J2957" s="85">
        <v>3493938</v>
      </c>
      <c r="K2957" s="85">
        <v>10186854</v>
      </c>
      <c r="L2957" s="85">
        <v>0</v>
      </c>
      <c r="M2957" s="85">
        <v>0</v>
      </c>
      <c r="N2957" s="85">
        <v>0</v>
      </c>
      <c r="O2957" s="153">
        <v>1688632</v>
      </c>
      <c r="P2957" s="153">
        <v>1560089</v>
      </c>
      <c r="Q2957" s="153">
        <v>568505</v>
      </c>
      <c r="R2957" s="153">
        <v>2889292</v>
      </c>
      <c r="S2957" s="153">
        <v>0</v>
      </c>
      <c r="T2957" s="154">
        <v>1.8600939986850001E-2</v>
      </c>
      <c r="U2957" s="154" t="s">
        <v>4364</v>
      </c>
      <c r="V2957" s="154" t="s">
        <v>4364</v>
      </c>
      <c r="W2957" s="86">
        <v>1.455382546994E-2</v>
      </c>
      <c r="X2957" s="86">
        <v>2.0365506442099998E-3</v>
      </c>
      <c r="Y2957" s="86">
        <v>1.38968104598E-3</v>
      </c>
      <c r="Z2957" s="154" t="s">
        <v>4364</v>
      </c>
      <c r="AA2957" s="86">
        <v>3.8771195564299998E-3</v>
      </c>
      <c r="AB2957" s="154">
        <v>-8.9032555600000003E-4</v>
      </c>
      <c r="AC2957" s="154">
        <v>0</v>
      </c>
      <c r="AD2957" s="154" t="s">
        <v>4364</v>
      </c>
      <c r="AE2957" s="154" t="s">
        <v>4364</v>
      </c>
      <c r="AF2957" s="154" t="s">
        <v>4364</v>
      </c>
      <c r="AG2957" s="86">
        <v>4.01747231283E-3</v>
      </c>
    </row>
    <row r="2958" spans="1:33" x14ac:dyDescent="0.35">
      <c r="A2958" s="84">
        <v>63532</v>
      </c>
      <c r="B2958" s="126">
        <v>46112</v>
      </c>
      <c r="C2958" s="84">
        <v>17769</v>
      </c>
      <c r="D2958" s="83" t="s">
        <v>3170</v>
      </c>
      <c r="E2958" s="85">
        <v>816413582</v>
      </c>
      <c r="F2958" s="85">
        <v>676254635</v>
      </c>
      <c r="G2958" s="85">
        <v>11793052</v>
      </c>
      <c r="H2958" s="85">
        <v>0</v>
      </c>
      <c r="I2958" s="85">
        <v>0</v>
      </c>
      <c r="J2958" s="85">
        <v>92428609</v>
      </c>
      <c r="K2958" s="85">
        <v>195192627</v>
      </c>
      <c r="L2958" s="85">
        <v>0</v>
      </c>
      <c r="M2958" s="85">
        <v>59281385</v>
      </c>
      <c r="N2958" s="85">
        <v>17604626</v>
      </c>
      <c r="O2958" s="153">
        <v>17800676</v>
      </c>
      <c r="P2958" s="153">
        <v>28294644</v>
      </c>
      <c r="Q2958" s="153">
        <v>229905901</v>
      </c>
      <c r="R2958" s="153">
        <v>23262082</v>
      </c>
      <c r="S2958" s="153">
        <v>691033</v>
      </c>
      <c r="T2958" s="86">
        <v>1.9479082314949998E-2</v>
      </c>
      <c r="U2958" s="154" t="s">
        <v>4364</v>
      </c>
      <c r="V2958" s="154" t="s">
        <v>4364</v>
      </c>
      <c r="W2958" s="86">
        <v>3.8234074147029999E-2</v>
      </c>
      <c r="X2958" s="86">
        <v>1.2720341820599999E-3</v>
      </c>
      <c r="Y2958" s="86">
        <v>5.7176312019900002E-3</v>
      </c>
      <c r="Z2958" s="154" t="s">
        <v>4364</v>
      </c>
      <c r="AA2958" s="86">
        <v>5.2092240028400001E-3</v>
      </c>
      <c r="AB2958" s="86">
        <v>0</v>
      </c>
      <c r="AC2958" s="86">
        <v>-3.7310248600000002E-5</v>
      </c>
      <c r="AD2958" s="154">
        <v>0</v>
      </c>
      <c r="AE2958" s="154">
        <v>0</v>
      </c>
      <c r="AF2958" s="86">
        <v>0</v>
      </c>
      <c r="AG2958" s="86">
        <v>3.4330163077900002E-3</v>
      </c>
    </row>
    <row r="2959" spans="1:33" x14ac:dyDescent="0.35">
      <c r="A2959" s="84">
        <v>63541</v>
      </c>
      <c r="B2959" s="126">
        <v>46112</v>
      </c>
      <c r="C2959" s="84">
        <v>17778</v>
      </c>
      <c r="D2959" s="83" t="s">
        <v>4269</v>
      </c>
      <c r="E2959" s="85">
        <v>87489121</v>
      </c>
      <c r="F2959" s="85">
        <v>60068131</v>
      </c>
      <c r="G2959" s="85">
        <v>1320739</v>
      </c>
      <c r="H2959" s="85">
        <v>0</v>
      </c>
      <c r="I2959" s="85">
        <v>0</v>
      </c>
      <c r="J2959" s="85">
        <v>9978249</v>
      </c>
      <c r="K2959" s="85">
        <v>29585802</v>
      </c>
      <c r="L2959" s="85">
        <v>0</v>
      </c>
      <c r="M2959" s="85">
        <v>4861199</v>
      </c>
      <c r="N2959" s="85">
        <v>104957</v>
      </c>
      <c r="O2959" s="153">
        <v>2765038</v>
      </c>
      <c r="P2959" s="153">
        <v>59793</v>
      </c>
      <c r="Q2959" s="153">
        <v>5670530</v>
      </c>
      <c r="R2959" s="153">
        <v>5721812</v>
      </c>
      <c r="S2959" s="153">
        <v>0</v>
      </c>
      <c r="T2959" s="86">
        <v>1.6683337067359999E-2</v>
      </c>
      <c r="U2959" s="154" t="s">
        <v>4364</v>
      </c>
      <c r="V2959" s="154" t="s">
        <v>4364</v>
      </c>
      <c r="W2959" s="86">
        <v>3.8050163857519997E-2</v>
      </c>
      <c r="X2959" s="86">
        <v>2.9754010528800002E-3</v>
      </c>
      <c r="Y2959" s="86">
        <v>3.73661806746E-3</v>
      </c>
      <c r="Z2959" s="154" t="s">
        <v>4364</v>
      </c>
      <c r="AA2959" s="86">
        <v>0</v>
      </c>
      <c r="AB2959" s="86">
        <v>0</v>
      </c>
      <c r="AC2959" s="86">
        <v>1.79774234617E-3</v>
      </c>
      <c r="AD2959" s="154" t="s">
        <v>4364</v>
      </c>
      <c r="AE2959" s="154">
        <v>0</v>
      </c>
      <c r="AF2959" s="154">
        <v>0</v>
      </c>
      <c r="AG2959" s="86">
        <v>6.0062744556299997E-3</v>
      </c>
    </row>
    <row r="2960" spans="1:33" x14ac:dyDescent="0.35">
      <c r="A2960" s="84">
        <v>63545</v>
      </c>
      <c r="B2960" s="126">
        <v>46112</v>
      </c>
      <c r="C2960" s="84">
        <v>17782</v>
      </c>
      <c r="D2960" s="83" t="s">
        <v>3171</v>
      </c>
      <c r="E2960" s="85">
        <v>415319280</v>
      </c>
      <c r="F2960" s="85">
        <v>225567095</v>
      </c>
      <c r="G2960" s="85">
        <v>4041061</v>
      </c>
      <c r="H2960" s="85">
        <v>0</v>
      </c>
      <c r="I2960" s="85">
        <v>0</v>
      </c>
      <c r="J2960" s="85">
        <v>28180050</v>
      </c>
      <c r="K2960" s="85">
        <v>57893196</v>
      </c>
      <c r="L2960" s="85">
        <v>0</v>
      </c>
      <c r="M2960" s="85">
        <v>14682340</v>
      </c>
      <c r="N2960" s="85">
        <v>0</v>
      </c>
      <c r="O2960" s="153">
        <v>1468619</v>
      </c>
      <c r="P2960" s="153">
        <v>3790642</v>
      </c>
      <c r="Q2960" s="153">
        <v>108745358</v>
      </c>
      <c r="R2960" s="153">
        <v>6765829</v>
      </c>
      <c r="S2960" s="153">
        <v>0</v>
      </c>
      <c r="T2960" s="86">
        <v>2.2465940962779998E-2</v>
      </c>
      <c r="U2960" s="154" t="s">
        <v>4364</v>
      </c>
      <c r="V2960" s="86" t="s">
        <v>4364</v>
      </c>
      <c r="W2960" s="86">
        <v>4.2252724291060001E-2</v>
      </c>
      <c r="X2960" s="86">
        <v>8.8567610589999996E-5</v>
      </c>
      <c r="Y2960" s="86">
        <v>7.0634512768100004E-3</v>
      </c>
      <c r="Z2960" s="86" t="s">
        <v>4364</v>
      </c>
      <c r="AA2960" s="86">
        <v>-1.9041848430999999E-3</v>
      </c>
      <c r="AB2960" s="86">
        <v>0</v>
      </c>
      <c r="AC2960" s="86">
        <v>0</v>
      </c>
      <c r="AD2960" s="86" t="s">
        <v>4364</v>
      </c>
      <c r="AE2960" s="86">
        <v>0</v>
      </c>
      <c r="AF2960" s="86" t="s">
        <v>4364</v>
      </c>
      <c r="AG2960" s="86">
        <v>2.6236113565599999E-3</v>
      </c>
    </row>
    <row r="2961" spans="1:33" x14ac:dyDescent="0.35">
      <c r="A2961" s="84">
        <v>63566</v>
      </c>
      <c r="B2961" s="126">
        <v>46112</v>
      </c>
      <c r="C2961" s="84">
        <v>17801</v>
      </c>
      <c r="D2961" s="83" t="s">
        <v>3172</v>
      </c>
      <c r="E2961" s="85">
        <v>53667574</v>
      </c>
      <c r="F2961" s="85">
        <v>20283646</v>
      </c>
      <c r="G2961" s="85">
        <v>184715</v>
      </c>
      <c r="H2961" s="85">
        <v>0</v>
      </c>
      <c r="I2961" s="85">
        <v>0</v>
      </c>
      <c r="J2961" s="85">
        <v>5300741</v>
      </c>
      <c r="K2961" s="85">
        <v>9034259</v>
      </c>
      <c r="L2961" s="85">
        <v>0</v>
      </c>
      <c r="M2961" s="85">
        <v>0</v>
      </c>
      <c r="N2961" s="85">
        <v>0</v>
      </c>
      <c r="O2961" s="153">
        <v>3713344</v>
      </c>
      <c r="P2961" s="153">
        <v>363698</v>
      </c>
      <c r="Q2961" s="153">
        <v>764175</v>
      </c>
      <c r="R2961" s="153">
        <v>922714</v>
      </c>
      <c r="S2961" s="153">
        <v>0</v>
      </c>
      <c r="T2961" s="86">
        <v>0</v>
      </c>
      <c r="U2961" s="154" t="s">
        <v>4364</v>
      </c>
      <c r="V2961" s="154" t="s">
        <v>4364</v>
      </c>
      <c r="W2961" s="86">
        <v>1.5397456380000001E-4</v>
      </c>
      <c r="X2961" s="86">
        <v>0</v>
      </c>
      <c r="Y2961" s="86">
        <v>0</v>
      </c>
      <c r="Z2961" s="154" t="s">
        <v>4364</v>
      </c>
      <c r="AA2961" s="86">
        <v>0</v>
      </c>
      <c r="AB2961" s="86">
        <v>0</v>
      </c>
      <c r="AC2961" s="86">
        <v>-3.5017700700000003E-5</v>
      </c>
      <c r="AD2961" s="86" t="s">
        <v>4364</v>
      </c>
      <c r="AE2961" s="154" t="s">
        <v>4364</v>
      </c>
      <c r="AF2961" s="86" t="s">
        <v>4364</v>
      </c>
      <c r="AG2961" s="86">
        <v>2.6607100810000001E-5</v>
      </c>
    </row>
    <row r="2962" spans="1:33" x14ac:dyDescent="0.35">
      <c r="A2962" s="84">
        <v>63589</v>
      </c>
      <c r="B2962" s="126">
        <v>46112</v>
      </c>
      <c r="C2962" s="84">
        <v>17823</v>
      </c>
      <c r="D2962" s="83" t="s">
        <v>3174</v>
      </c>
      <c r="E2962" s="85">
        <v>55012004</v>
      </c>
      <c r="F2962" s="85">
        <v>20535821</v>
      </c>
      <c r="G2962" s="85">
        <v>257573</v>
      </c>
      <c r="H2962" s="85">
        <v>0</v>
      </c>
      <c r="I2962" s="85">
        <v>0</v>
      </c>
      <c r="J2962" s="85">
        <v>3669996</v>
      </c>
      <c r="K2962" s="85">
        <v>968007</v>
      </c>
      <c r="L2962" s="85">
        <v>6068</v>
      </c>
      <c r="M2962" s="85">
        <v>637334</v>
      </c>
      <c r="N2962" s="85">
        <v>0</v>
      </c>
      <c r="O2962" s="153">
        <v>119343</v>
      </c>
      <c r="P2962" s="153">
        <v>242376</v>
      </c>
      <c r="Q2962" s="153">
        <v>14635124</v>
      </c>
      <c r="R2962" s="153">
        <v>0</v>
      </c>
      <c r="S2962" s="153">
        <v>0</v>
      </c>
      <c r="T2962" s="86">
        <v>3.6159209143589999E-2</v>
      </c>
      <c r="U2962" s="154" t="s">
        <v>4364</v>
      </c>
      <c r="V2962" s="154" t="s">
        <v>4364</v>
      </c>
      <c r="W2962" s="86">
        <v>7.5043395269899999E-3</v>
      </c>
      <c r="X2962" s="86">
        <v>1.0911212964800001E-3</v>
      </c>
      <c r="Y2962" s="86">
        <v>-2.6718197979999999E-4</v>
      </c>
      <c r="Z2962" s="154">
        <v>0</v>
      </c>
      <c r="AA2962" s="86">
        <v>0</v>
      </c>
      <c r="AB2962" s="86">
        <v>0</v>
      </c>
      <c r="AC2962" s="86" t="s">
        <v>4364</v>
      </c>
      <c r="AD2962" s="86" t="s">
        <v>4364</v>
      </c>
      <c r="AE2962" s="86">
        <v>0</v>
      </c>
      <c r="AF2962" s="86" t="s">
        <v>4364</v>
      </c>
      <c r="AG2962" s="86">
        <v>1.27451435618E-3</v>
      </c>
    </row>
    <row r="2963" spans="1:33" x14ac:dyDescent="0.35">
      <c r="A2963" s="84">
        <v>63595</v>
      </c>
      <c r="B2963" s="126">
        <v>46112</v>
      </c>
      <c r="C2963" s="84">
        <v>17829</v>
      </c>
      <c r="D2963" s="83" t="s">
        <v>3175</v>
      </c>
      <c r="E2963" s="85">
        <v>144900</v>
      </c>
      <c r="F2963" s="85">
        <v>7506</v>
      </c>
      <c r="G2963" s="85">
        <v>0</v>
      </c>
      <c r="H2963" s="85">
        <v>0</v>
      </c>
      <c r="I2963" s="85">
        <v>0</v>
      </c>
      <c r="J2963" s="85">
        <v>0</v>
      </c>
      <c r="K2963" s="85">
        <v>0</v>
      </c>
      <c r="L2963" s="85">
        <v>0</v>
      </c>
      <c r="M2963" s="85">
        <v>0</v>
      </c>
      <c r="N2963" s="85">
        <v>0</v>
      </c>
      <c r="O2963" s="153">
        <v>7507</v>
      </c>
      <c r="P2963" s="153">
        <v>0</v>
      </c>
      <c r="Q2963" s="153">
        <v>0</v>
      </c>
      <c r="R2963" s="153">
        <v>0</v>
      </c>
      <c r="S2963" s="153">
        <v>0</v>
      </c>
      <c r="T2963" s="86" t="s">
        <v>4364</v>
      </c>
      <c r="U2963" s="154" t="s">
        <v>4364</v>
      </c>
      <c r="V2963" s="154" t="s">
        <v>4364</v>
      </c>
      <c r="W2963" s="86">
        <v>-1.3020833333299999E-2</v>
      </c>
      <c r="X2963" s="86" t="s">
        <v>4364</v>
      </c>
      <c r="Y2963" s="86" t="s">
        <v>4364</v>
      </c>
      <c r="Z2963" s="154" t="s">
        <v>4364</v>
      </c>
      <c r="AA2963" s="86" t="s">
        <v>4364</v>
      </c>
      <c r="AB2963" s="154" t="s">
        <v>4364</v>
      </c>
      <c r="AC2963" s="154" t="s">
        <v>4364</v>
      </c>
      <c r="AD2963" s="154" t="s">
        <v>4364</v>
      </c>
      <c r="AE2963" s="154" t="s">
        <v>4364</v>
      </c>
      <c r="AF2963" s="154" t="s">
        <v>4364</v>
      </c>
      <c r="AG2963" s="86">
        <v>-1.3020833333299999E-2</v>
      </c>
    </row>
    <row r="2964" spans="1:33" x14ac:dyDescent="0.35">
      <c r="A2964" s="84">
        <v>63597</v>
      </c>
      <c r="B2964" s="126">
        <v>46112</v>
      </c>
      <c r="C2964" s="84">
        <v>17831</v>
      </c>
      <c r="D2964" s="83" t="s">
        <v>2748</v>
      </c>
      <c r="E2964" s="85">
        <v>293029955</v>
      </c>
      <c r="F2964" s="85">
        <v>185505679</v>
      </c>
      <c r="G2964" s="85">
        <v>8882660</v>
      </c>
      <c r="H2964" s="85">
        <v>0</v>
      </c>
      <c r="I2964" s="85">
        <v>2998437</v>
      </c>
      <c r="J2964" s="85">
        <v>27844506</v>
      </c>
      <c r="K2964" s="85">
        <v>65571202</v>
      </c>
      <c r="L2964" s="85">
        <v>0</v>
      </c>
      <c r="M2964" s="85">
        <v>4900720</v>
      </c>
      <c r="N2964" s="85">
        <v>1402898</v>
      </c>
      <c r="O2964" s="153">
        <v>8952317</v>
      </c>
      <c r="P2964" s="153">
        <v>24539324</v>
      </c>
      <c r="Q2964" s="153">
        <v>36547213</v>
      </c>
      <c r="R2964" s="153">
        <v>3866402</v>
      </c>
      <c r="S2964" s="153">
        <v>0</v>
      </c>
      <c r="T2964" s="86">
        <v>1.6009669860340001E-2</v>
      </c>
      <c r="U2964" s="154" t="s">
        <v>4364</v>
      </c>
      <c r="V2964" s="154">
        <v>7.1095129834100003E-3</v>
      </c>
      <c r="W2964" s="86">
        <v>3.6040253906999997E-2</v>
      </c>
      <c r="X2964" s="86">
        <v>1.36169622297E-3</v>
      </c>
      <c r="Y2964" s="86">
        <v>9.3345852955500005E-3</v>
      </c>
      <c r="Z2964" s="154" t="s">
        <v>4364</v>
      </c>
      <c r="AA2964" s="86">
        <v>8.6440221950999999E-3</v>
      </c>
      <c r="AB2964" s="86">
        <v>3.0213651606999999E-4</v>
      </c>
      <c r="AC2964" s="86">
        <v>0</v>
      </c>
      <c r="AD2964" s="86">
        <v>0</v>
      </c>
      <c r="AE2964" s="86">
        <v>0</v>
      </c>
      <c r="AF2964" s="86">
        <v>0</v>
      </c>
      <c r="AG2964" s="86">
        <v>7.4862094226999997E-3</v>
      </c>
    </row>
    <row r="2965" spans="1:33" x14ac:dyDescent="0.35">
      <c r="A2965" s="84">
        <v>63598</v>
      </c>
      <c r="B2965" s="126">
        <v>46112</v>
      </c>
      <c r="C2965" s="84">
        <v>17832</v>
      </c>
      <c r="D2965" s="83" t="s">
        <v>3176</v>
      </c>
      <c r="E2965" s="85">
        <v>41898561</v>
      </c>
      <c r="F2965" s="85">
        <v>14505514</v>
      </c>
      <c r="G2965" s="85">
        <v>758212</v>
      </c>
      <c r="H2965" s="85">
        <v>0</v>
      </c>
      <c r="I2965" s="85">
        <v>0</v>
      </c>
      <c r="J2965" s="85">
        <v>3478211</v>
      </c>
      <c r="K2965" s="85">
        <v>3676225</v>
      </c>
      <c r="L2965" s="85">
        <v>0</v>
      </c>
      <c r="M2965" s="85">
        <v>0</v>
      </c>
      <c r="N2965" s="85">
        <v>0</v>
      </c>
      <c r="O2965" s="153">
        <v>395818</v>
      </c>
      <c r="P2965" s="153">
        <v>283226</v>
      </c>
      <c r="Q2965" s="153">
        <v>0</v>
      </c>
      <c r="R2965" s="153">
        <v>5913822</v>
      </c>
      <c r="S2965" s="153">
        <v>0</v>
      </c>
      <c r="T2965" s="154">
        <v>2.702498080429E-2</v>
      </c>
      <c r="U2965" s="154" t="s">
        <v>4364</v>
      </c>
      <c r="V2965" s="154" t="s">
        <v>4364</v>
      </c>
      <c r="W2965" s="86">
        <v>1.915723729948E-2</v>
      </c>
      <c r="X2965" s="86">
        <v>2.4324262435500002E-3</v>
      </c>
      <c r="Y2965" s="86">
        <v>5.5724591334900004E-3</v>
      </c>
      <c r="Z2965" s="154" t="s">
        <v>4364</v>
      </c>
      <c r="AA2965" s="86">
        <v>1.7896401112999999E-3</v>
      </c>
      <c r="AB2965" s="86" t="s">
        <v>4364</v>
      </c>
      <c r="AC2965" s="154">
        <v>-1.0163160205000001E-3</v>
      </c>
      <c r="AD2965" s="154" t="s">
        <v>4364</v>
      </c>
      <c r="AE2965" s="154" t="s">
        <v>4364</v>
      </c>
      <c r="AF2965" s="154" t="s">
        <v>4364</v>
      </c>
      <c r="AG2965" s="86">
        <v>3.3271723361400002E-3</v>
      </c>
    </row>
    <row r="2966" spans="1:33" x14ac:dyDescent="0.35">
      <c r="A2966" s="84">
        <v>63602</v>
      </c>
      <c r="B2966" s="126">
        <v>46112</v>
      </c>
      <c r="C2966" s="84">
        <v>17836</v>
      </c>
      <c r="D2966" s="83" t="s">
        <v>4396</v>
      </c>
      <c r="E2966" s="85">
        <v>726261542</v>
      </c>
      <c r="F2966" s="85">
        <v>621929794</v>
      </c>
      <c r="G2966" s="85">
        <v>14900238</v>
      </c>
      <c r="H2966" s="85">
        <v>0</v>
      </c>
      <c r="I2966" s="85">
        <v>121240</v>
      </c>
      <c r="J2966" s="85">
        <v>69503767</v>
      </c>
      <c r="K2966" s="85">
        <v>117484759</v>
      </c>
      <c r="L2966" s="85">
        <v>0</v>
      </c>
      <c r="M2966" s="85">
        <v>23528326</v>
      </c>
      <c r="N2966" s="85">
        <v>5539338</v>
      </c>
      <c r="O2966" s="153">
        <v>4308106</v>
      </c>
      <c r="P2966" s="153">
        <v>146477282</v>
      </c>
      <c r="Q2966" s="153">
        <v>192920360</v>
      </c>
      <c r="R2966" s="153">
        <v>47030523</v>
      </c>
      <c r="S2966" s="153">
        <v>115855</v>
      </c>
      <c r="T2966" s="86">
        <v>1.8463726918210001E-2</v>
      </c>
      <c r="U2966" s="154" t="s">
        <v>4364</v>
      </c>
      <c r="V2966" s="154">
        <v>2.072432147156E-2</v>
      </c>
      <c r="W2966" s="86">
        <v>0.14392144273815999</v>
      </c>
      <c r="X2966" s="86">
        <v>2.1773681530999999E-4</v>
      </c>
      <c r="Y2966" s="86">
        <v>7.2296114093000003E-4</v>
      </c>
      <c r="Z2966" s="154" t="s">
        <v>4364</v>
      </c>
      <c r="AA2966" s="86">
        <v>8.3563232682700005E-3</v>
      </c>
      <c r="AB2966" s="86">
        <v>2.2060821299E-4</v>
      </c>
      <c r="AC2966" s="154">
        <v>3.5344246598000001E-4</v>
      </c>
      <c r="AD2966" s="154">
        <v>0</v>
      </c>
      <c r="AE2966" s="154">
        <v>0</v>
      </c>
      <c r="AF2966" s="154">
        <v>0</v>
      </c>
      <c r="AG2966" s="86">
        <v>3.9208522506499997E-3</v>
      </c>
    </row>
    <row r="2967" spans="1:33" x14ac:dyDescent="0.35">
      <c r="A2967" s="84">
        <v>63606</v>
      </c>
      <c r="B2967" s="126">
        <v>46112</v>
      </c>
      <c r="C2967" s="84">
        <v>17839</v>
      </c>
      <c r="D2967" s="83" t="s">
        <v>3177</v>
      </c>
      <c r="E2967" s="85">
        <v>88079272</v>
      </c>
      <c r="F2967" s="85">
        <v>54307711</v>
      </c>
      <c r="G2967" s="85">
        <v>265428</v>
      </c>
      <c r="H2967" s="85">
        <v>0</v>
      </c>
      <c r="I2967" s="85">
        <v>0</v>
      </c>
      <c r="J2967" s="85">
        <v>6746129</v>
      </c>
      <c r="K2967" s="85">
        <v>33100303</v>
      </c>
      <c r="L2967" s="85">
        <v>0</v>
      </c>
      <c r="M2967" s="85">
        <v>0</v>
      </c>
      <c r="N2967" s="85">
        <v>0</v>
      </c>
      <c r="O2967" s="153">
        <v>3945187</v>
      </c>
      <c r="P2967" s="153">
        <v>5607144</v>
      </c>
      <c r="Q2967" s="153">
        <v>4643520</v>
      </c>
      <c r="R2967" s="153">
        <v>0</v>
      </c>
      <c r="S2967" s="153">
        <v>0</v>
      </c>
      <c r="T2967" s="86">
        <v>1.6254992259990001E-2</v>
      </c>
      <c r="U2967" s="154" t="s">
        <v>4364</v>
      </c>
      <c r="V2967" s="154" t="s">
        <v>4364</v>
      </c>
      <c r="W2967" s="86">
        <v>2.221326725736E-2</v>
      </c>
      <c r="X2967" s="86">
        <v>1.15058133446E-3</v>
      </c>
      <c r="Y2967" s="86">
        <v>4.7173222782800001E-3</v>
      </c>
      <c r="Z2967" s="154" t="s">
        <v>4364</v>
      </c>
      <c r="AA2967" s="86">
        <v>2.33528740329E-3</v>
      </c>
      <c r="AB2967" s="86">
        <v>0</v>
      </c>
      <c r="AC2967" s="86" t="s">
        <v>4364</v>
      </c>
      <c r="AD2967" s="86" t="s">
        <v>4364</v>
      </c>
      <c r="AE2967" s="86" t="s">
        <v>4364</v>
      </c>
      <c r="AF2967" s="86" t="s">
        <v>4364</v>
      </c>
      <c r="AG2967" s="86">
        <v>4.8184057436700001E-3</v>
      </c>
    </row>
    <row r="2968" spans="1:33" x14ac:dyDescent="0.35">
      <c r="A2968" s="84">
        <v>63613</v>
      </c>
      <c r="B2968" s="126">
        <v>46112</v>
      </c>
      <c r="C2968" s="84">
        <v>17846</v>
      </c>
      <c r="D2968" s="83" t="s">
        <v>1505</v>
      </c>
      <c r="E2968" s="85">
        <v>97923000</v>
      </c>
      <c r="F2968" s="85">
        <v>80839972</v>
      </c>
      <c r="G2968" s="85">
        <v>2447748</v>
      </c>
      <c r="H2968" s="85">
        <v>0</v>
      </c>
      <c r="I2968" s="85">
        <v>0</v>
      </c>
      <c r="J2968" s="85">
        <v>3745933</v>
      </c>
      <c r="K2968" s="85">
        <v>16414400</v>
      </c>
      <c r="L2968" s="85">
        <v>0</v>
      </c>
      <c r="M2968" s="85">
        <v>18727736</v>
      </c>
      <c r="N2968" s="85">
        <v>10616422</v>
      </c>
      <c r="O2968" s="153">
        <v>609137</v>
      </c>
      <c r="P2968" s="153">
        <v>5850991</v>
      </c>
      <c r="Q2968" s="153">
        <v>19720101</v>
      </c>
      <c r="R2968" s="153">
        <v>1983281</v>
      </c>
      <c r="S2968" s="153">
        <v>724223</v>
      </c>
      <c r="T2968" s="86">
        <v>6.4721613773400001E-3</v>
      </c>
      <c r="U2968" s="154" t="s">
        <v>4364</v>
      </c>
      <c r="V2968" s="154" t="s">
        <v>4364</v>
      </c>
      <c r="W2968" s="86">
        <v>3.9792151522140003E-2</v>
      </c>
      <c r="X2968" s="86">
        <v>-2.2343177020000001E-4</v>
      </c>
      <c r="Y2968" s="86">
        <v>1.2089126962799999E-3</v>
      </c>
      <c r="Z2968" s="154" t="s">
        <v>4364</v>
      </c>
      <c r="AA2968" s="86">
        <v>1.76257427436E-3</v>
      </c>
      <c r="AB2968" s="86">
        <v>0</v>
      </c>
      <c r="AC2968" s="86">
        <v>0</v>
      </c>
      <c r="AD2968" s="154">
        <v>0</v>
      </c>
      <c r="AE2968" s="154">
        <v>0</v>
      </c>
      <c r="AF2968" s="154">
        <v>0</v>
      </c>
      <c r="AG2968" s="86">
        <v>8.9804094990000004E-4</v>
      </c>
    </row>
    <row r="2969" spans="1:33" x14ac:dyDescent="0.35">
      <c r="A2969" s="84">
        <v>63614</v>
      </c>
      <c r="B2969" s="126">
        <v>46112</v>
      </c>
      <c r="C2969" s="84">
        <v>17847</v>
      </c>
      <c r="D2969" s="83" t="s">
        <v>3178</v>
      </c>
      <c r="E2969" s="85">
        <v>50891590</v>
      </c>
      <c r="F2969" s="85">
        <v>22972496</v>
      </c>
      <c r="G2969" s="85">
        <v>724318</v>
      </c>
      <c r="H2969" s="85">
        <v>0</v>
      </c>
      <c r="I2969" s="85">
        <v>0</v>
      </c>
      <c r="J2969" s="85">
        <v>1909592</v>
      </c>
      <c r="K2969" s="85">
        <v>5634335</v>
      </c>
      <c r="L2969" s="85">
        <v>0</v>
      </c>
      <c r="M2969" s="85">
        <v>0</v>
      </c>
      <c r="N2969" s="85">
        <v>0</v>
      </c>
      <c r="O2969" s="153">
        <v>928516</v>
      </c>
      <c r="P2969" s="153">
        <v>1971433</v>
      </c>
      <c r="Q2969" s="153">
        <v>9936567</v>
      </c>
      <c r="R2969" s="153">
        <v>1867735</v>
      </c>
      <c r="S2969" s="153">
        <v>0</v>
      </c>
      <c r="T2969" s="86">
        <v>4.5002241885E-3</v>
      </c>
      <c r="U2969" s="154" t="s">
        <v>4364</v>
      </c>
      <c r="V2969" s="154" t="s">
        <v>4364</v>
      </c>
      <c r="W2969" s="86">
        <v>3.0363714660759999E-2</v>
      </c>
      <c r="X2969" s="86">
        <v>0</v>
      </c>
      <c r="Y2969" s="86">
        <v>2.6072289875500002E-3</v>
      </c>
      <c r="Z2969" s="154" t="s">
        <v>4364</v>
      </c>
      <c r="AA2969" s="86">
        <v>0</v>
      </c>
      <c r="AB2969" s="86">
        <v>0</v>
      </c>
      <c r="AC2969" s="86">
        <v>0</v>
      </c>
      <c r="AD2969" s="154" t="s">
        <v>4364</v>
      </c>
      <c r="AE2969" s="154" t="s">
        <v>4364</v>
      </c>
      <c r="AF2969" s="154" t="s">
        <v>4364</v>
      </c>
      <c r="AG2969" s="86">
        <v>1.9212683134399999E-3</v>
      </c>
    </row>
    <row r="2970" spans="1:33" x14ac:dyDescent="0.35">
      <c r="A2970" s="84">
        <v>63627</v>
      </c>
      <c r="B2970" s="126">
        <v>46112</v>
      </c>
      <c r="C2970" s="84">
        <v>17860</v>
      </c>
      <c r="D2970" s="83" t="s">
        <v>3179</v>
      </c>
      <c r="E2970" s="85">
        <v>14988806</v>
      </c>
      <c r="F2970" s="85">
        <v>10546377</v>
      </c>
      <c r="G2970" s="85">
        <v>0</v>
      </c>
      <c r="H2970" s="85">
        <v>0</v>
      </c>
      <c r="I2970" s="85">
        <v>0</v>
      </c>
      <c r="J2970" s="85">
        <v>3909251</v>
      </c>
      <c r="K2970" s="85">
        <v>4850000</v>
      </c>
      <c r="L2970" s="85">
        <v>0</v>
      </c>
      <c r="M2970" s="85">
        <v>0</v>
      </c>
      <c r="N2970" s="85">
        <v>0</v>
      </c>
      <c r="O2970" s="153">
        <v>873394</v>
      </c>
      <c r="P2970" s="153">
        <v>48831</v>
      </c>
      <c r="Q2970" s="153">
        <v>864901</v>
      </c>
      <c r="R2970" s="153">
        <v>0</v>
      </c>
      <c r="S2970" s="153">
        <v>0</v>
      </c>
      <c r="T2970" s="86" t="s">
        <v>4364</v>
      </c>
      <c r="U2970" s="154" t="s">
        <v>4364</v>
      </c>
      <c r="V2970" s="86" t="s">
        <v>4364</v>
      </c>
      <c r="W2970" s="86">
        <v>5.2835280948000003E-3</v>
      </c>
      <c r="X2970" s="86">
        <v>6.2482297657000003E-4</v>
      </c>
      <c r="Y2970" s="86">
        <v>2.0667154581499999E-3</v>
      </c>
      <c r="Z2970" s="86" t="s">
        <v>4364</v>
      </c>
      <c r="AA2970" s="86">
        <v>0</v>
      </c>
      <c r="AB2970" s="86">
        <v>0</v>
      </c>
      <c r="AC2970" s="86" t="s">
        <v>4364</v>
      </c>
      <c r="AD2970" s="154" t="s">
        <v>4364</v>
      </c>
      <c r="AE2970" s="86" t="s">
        <v>4364</v>
      </c>
      <c r="AF2970" s="86" t="s">
        <v>4364</v>
      </c>
      <c r="AG2970" s="86">
        <v>1.6371623719600001E-3</v>
      </c>
    </row>
    <row r="2971" spans="1:33" x14ac:dyDescent="0.35">
      <c r="A2971" s="84">
        <v>63630</v>
      </c>
      <c r="B2971" s="126">
        <v>46112</v>
      </c>
      <c r="C2971" s="84">
        <v>17863</v>
      </c>
      <c r="D2971" s="83" t="s">
        <v>3180</v>
      </c>
      <c r="E2971" s="85">
        <v>13171082</v>
      </c>
      <c r="F2971" s="85">
        <v>6194778</v>
      </c>
      <c r="G2971" s="85">
        <v>0</v>
      </c>
      <c r="H2971" s="85">
        <v>0</v>
      </c>
      <c r="I2971" s="85">
        <v>0</v>
      </c>
      <c r="J2971" s="85">
        <v>1753567</v>
      </c>
      <c r="K2971" s="85">
        <v>2577448</v>
      </c>
      <c r="L2971" s="85">
        <v>0</v>
      </c>
      <c r="M2971" s="85">
        <v>0</v>
      </c>
      <c r="N2971" s="85">
        <v>0</v>
      </c>
      <c r="O2971" s="153">
        <v>1793424</v>
      </c>
      <c r="P2971" s="153">
        <v>70339</v>
      </c>
      <c r="Q2971" s="153">
        <v>0</v>
      </c>
      <c r="R2971" s="153">
        <v>0</v>
      </c>
      <c r="S2971" s="153">
        <v>0</v>
      </c>
      <c r="T2971" s="86" t="s">
        <v>4364</v>
      </c>
      <c r="U2971" s="154" t="s">
        <v>4364</v>
      </c>
      <c r="V2971" s="154" t="s">
        <v>4364</v>
      </c>
      <c r="W2971" s="86">
        <v>2.837383689478E-2</v>
      </c>
      <c r="X2971" s="86">
        <v>0</v>
      </c>
      <c r="Y2971" s="86">
        <v>6.9601622050000003E-3</v>
      </c>
      <c r="Z2971" s="154" t="s">
        <v>4364</v>
      </c>
      <c r="AA2971" s="86">
        <v>0</v>
      </c>
      <c r="AB2971" s="86" t="s">
        <v>4364</v>
      </c>
      <c r="AC2971" s="86" t="s">
        <v>4364</v>
      </c>
      <c r="AD2971" s="154" t="s">
        <v>4364</v>
      </c>
      <c r="AE2971" s="154" t="s">
        <v>4364</v>
      </c>
      <c r="AF2971" s="154" t="s">
        <v>4364</v>
      </c>
      <c r="AG2971" s="86">
        <v>1.086681272601E-2</v>
      </c>
    </row>
    <row r="2972" spans="1:33" x14ac:dyDescent="0.35">
      <c r="A2972" s="84">
        <v>63639</v>
      </c>
      <c r="B2972" s="126">
        <v>46112</v>
      </c>
      <c r="C2972" s="84">
        <v>17872</v>
      </c>
      <c r="D2972" s="83" t="s">
        <v>3181</v>
      </c>
      <c r="E2972" s="85">
        <v>601826532</v>
      </c>
      <c r="F2972" s="85">
        <v>360998776</v>
      </c>
      <c r="G2972" s="85">
        <v>7199463</v>
      </c>
      <c r="H2972" s="85">
        <v>0</v>
      </c>
      <c r="I2972" s="85">
        <v>36701</v>
      </c>
      <c r="J2972" s="85">
        <v>21377089</v>
      </c>
      <c r="K2972" s="85">
        <v>86004422</v>
      </c>
      <c r="L2972" s="85">
        <v>0</v>
      </c>
      <c r="M2972" s="85">
        <v>15872430</v>
      </c>
      <c r="N2972" s="85">
        <v>7588413</v>
      </c>
      <c r="O2972" s="153">
        <v>21378416</v>
      </c>
      <c r="P2972" s="153">
        <v>34656556</v>
      </c>
      <c r="Q2972" s="153">
        <v>115926948</v>
      </c>
      <c r="R2972" s="153">
        <v>50958338</v>
      </c>
      <c r="S2972" s="153">
        <v>0</v>
      </c>
      <c r="T2972" s="86">
        <v>1.236623869586E-2</v>
      </c>
      <c r="U2972" s="154" t="s">
        <v>4364</v>
      </c>
      <c r="V2972" s="154">
        <v>-4.7900602163400002E-2</v>
      </c>
      <c r="W2972" s="86">
        <v>6.7265993829600003E-3</v>
      </c>
      <c r="X2972" s="86">
        <v>2.5713678468799999E-3</v>
      </c>
      <c r="Y2972" s="86">
        <v>4.5932246907899998E-3</v>
      </c>
      <c r="Z2972" s="154" t="s">
        <v>4364</v>
      </c>
      <c r="AA2972" s="86">
        <v>3.0303362220700002E-3</v>
      </c>
      <c r="AB2972" s="86">
        <v>0</v>
      </c>
      <c r="AC2972" s="86">
        <v>5.4793923929999995E-4</v>
      </c>
      <c r="AD2972" s="154" t="s">
        <v>4364</v>
      </c>
      <c r="AE2972" s="86">
        <v>0</v>
      </c>
      <c r="AF2972" s="86">
        <v>4.2465503242299996E-3</v>
      </c>
      <c r="AG2972" s="86">
        <v>2.57513925012E-3</v>
      </c>
    </row>
    <row r="2973" spans="1:33" x14ac:dyDescent="0.35">
      <c r="A2973" s="84">
        <v>63676</v>
      </c>
      <c r="B2973" s="126">
        <v>46112</v>
      </c>
      <c r="C2973" s="84">
        <v>17907</v>
      </c>
      <c r="D2973" s="83" t="s">
        <v>3183</v>
      </c>
      <c r="E2973" s="85">
        <v>6300387</v>
      </c>
      <c r="F2973" s="85">
        <v>2233456</v>
      </c>
      <c r="G2973" s="85">
        <v>0</v>
      </c>
      <c r="H2973" s="85">
        <v>0</v>
      </c>
      <c r="I2973" s="85">
        <v>0</v>
      </c>
      <c r="J2973" s="85">
        <v>1104925</v>
      </c>
      <c r="K2973" s="85">
        <v>693625</v>
      </c>
      <c r="L2973" s="85">
        <v>0</v>
      </c>
      <c r="M2973" s="85">
        <v>0</v>
      </c>
      <c r="N2973" s="85">
        <v>0</v>
      </c>
      <c r="O2973" s="153">
        <v>434905</v>
      </c>
      <c r="P2973" s="153">
        <v>0</v>
      </c>
      <c r="Q2973" s="153">
        <v>0</v>
      </c>
      <c r="R2973" s="153">
        <v>0</v>
      </c>
      <c r="S2973" s="153">
        <v>0</v>
      </c>
      <c r="T2973" s="154" t="s">
        <v>4364</v>
      </c>
      <c r="U2973" s="154" t="s">
        <v>4364</v>
      </c>
      <c r="V2973" s="154" t="s">
        <v>4364</v>
      </c>
      <c r="W2973" s="86">
        <v>1.182040300808E-2</v>
      </c>
      <c r="X2973" s="86">
        <v>0</v>
      </c>
      <c r="Y2973" s="86">
        <v>1.099151199878E-2</v>
      </c>
      <c r="Z2973" s="154" t="s">
        <v>4364</v>
      </c>
      <c r="AA2973" s="86" t="s">
        <v>4364</v>
      </c>
      <c r="AB2973" s="86" t="s">
        <v>4364</v>
      </c>
      <c r="AC2973" s="154" t="s">
        <v>4364</v>
      </c>
      <c r="AD2973" s="154" t="s">
        <v>4364</v>
      </c>
      <c r="AE2973" s="154" t="s">
        <v>4364</v>
      </c>
      <c r="AF2973" s="154" t="s">
        <v>4364</v>
      </c>
      <c r="AG2973" s="86">
        <v>6.4719009865099996E-3</v>
      </c>
    </row>
    <row r="2974" spans="1:33" x14ac:dyDescent="0.35">
      <c r="A2974" s="84">
        <v>63679</v>
      </c>
      <c r="B2974" s="126">
        <v>46112</v>
      </c>
      <c r="C2974" s="84">
        <v>17910</v>
      </c>
      <c r="D2974" s="83" t="s">
        <v>3184</v>
      </c>
      <c r="E2974" s="85">
        <v>45750382</v>
      </c>
      <c r="F2974" s="85">
        <v>26582727</v>
      </c>
      <c r="G2974" s="85">
        <v>473594</v>
      </c>
      <c r="H2974" s="85">
        <v>0</v>
      </c>
      <c r="I2974" s="85">
        <v>0</v>
      </c>
      <c r="J2974" s="85">
        <v>5684753</v>
      </c>
      <c r="K2974" s="85">
        <v>14902728</v>
      </c>
      <c r="L2974" s="85">
        <v>0</v>
      </c>
      <c r="M2974" s="85">
        <v>0</v>
      </c>
      <c r="N2974" s="85">
        <v>0</v>
      </c>
      <c r="O2974" s="153">
        <v>908736</v>
      </c>
      <c r="P2974" s="153">
        <v>1473499</v>
      </c>
      <c r="Q2974" s="153">
        <v>1584646</v>
      </c>
      <c r="R2974" s="153">
        <v>1554771</v>
      </c>
      <c r="S2974" s="153">
        <v>0</v>
      </c>
      <c r="T2974" s="86">
        <v>2.6118253933400001E-2</v>
      </c>
      <c r="U2974" s="154" t="s">
        <v>4364</v>
      </c>
      <c r="V2974" s="154" t="s">
        <v>4364</v>
      </c>
      <c r="W2974" s="86">
        <v>1.2193637861940001E-2</v>
      </c>
      <c r="X2974" s="86">
        <v>-1.0152672E-5</v>
      </c>
      <c r="Y2974" s="86">
        <v>1.3826608109000001E-3</v>
      </c>
      <c r="Z2974" s="154" t="s">
        <v>4364</v>
      </c>
      <c r="AA2974" s="86">
        <v>1.58876592243E-3</v>
      </c>
      <c r="AB2974" s="154">
        <v>0</v>
      </c>
      <c r="AC2974" s="154">
        <v>0</v>
      </c>
      <c r="AD2974" s="154" t="s">
        <v>4364</v>
      </c>
      <c r="AE2974" s="154">
        <v>0</v>
      </c>
      <c r="AF2974" s="154">
        <v>0</v>
      </c>
      <c r="AG2974" s="86">
        <v>1.89947287259E-3</v>
      </c>
    </row>
    <row r="2975" spans="1:33" x14ac:dyDescent="0.35">
      <c r="A2975" s="84">
        <v>63704</v>
      </c>
      <c r="B2975" s="126">
        <v>46112</v>
      </c>
      <c r="C2975" s="84">
        <v>17934</v>
      </c>
      <c r="D2975" s="83" t="s">
        <v>3185</v>
      </c>
      <c r="E2975" s="85">
        <v>30267929</v>
      </c>
      <c r="F2975" s="85">
        <v>13897259</v>
      </c>
      <c r="G2975" s="85">
        <v>160650</v>
      </c>
      <c r="H2975" s="85">
        <v>0</v>
      </c>
      <c r="I2975" s="85">
        <v>0</v>
      </c>
      <c r="J2975" s="85">
        <v>1842981</v>
      </c>
      <c r="K2975" s="85">
        <v>1900773</v>
      </c>
      <c r="L2975" s="85">
        <v>0</v>
      </c>
      <c r="M2975" s="85">
        <v>915514</v>
      </c>
      <c r="N2975" s="85">
        <v>0</v>
      </c>
      <c r="O2975" s="153">
        <v>137696</v>
      </c>
      <c r="P2975" s="153">
        <v>517120</v>
      </c>
      <c r="Q2975" s="153">
        <v>5951600</v>
      </c>
      <c r="R2975" s="153">
        <v>2373492</v>
      </c>
      <c r="S2975" s="153">
        <v>97433</v>
      </c>
      <c r="T2975" s="154">
        <v>2.9029749434769998E-2</v>
      </c>
      <c r="U2975" s="154" t="s">
        <v>4364</v>
      </c>
      <c r="V2975" s="154" t="s">
        <v>4364</v>
      </c>
      <c r="W2975" s="86">
        <v>3.8371505639630002E-2</v>
      </c>
      <c r="X2975" s="86">
        <v>2.8030994132700001E-3</v>
      </c>
      <c r="Y2975" s="86">
        <v>6.5016300119399998E-3</v>
      </c>
      <c r="Z2975" s="154" t="s">
        <v>4364</v>
      </c>
      <c r="AA2975" s="86">
        <v>3.1208043026989998E-2</v>
      </c>
      <c r="AB2975" s="154">
        <v>0</v>
      </c>
      <c r="AC2975" s="154">
        <v>0</v>
      </c>
      <c r="AD2975" s="154">
        <v>0</v>
      </c>
      <c r="AE2975" s="154">
        <v>0</v>
      </c>
      <c r="AF2975" s="154" t="s">
        <v>4364</v>
      </c>
      <c r="AG2975" s="86">
        <v>3.83573252343E-3</v>
      </c>
    </row>
    <row r="2976" spans="1:33" x14ac:dyDescent="0.35">
      <c r="A2976" s="84">
        <v>63715</v>
      </c>
      <c r="B2976" s="126">
        <v>46112</v>
      </c>
      <c r="C2976" s="84">
        <v>17944</v>
      </c>
      <c r="D2976" s="83" t="s">
        <v>3186</v>
      </c>
      <c r="E2976" s="85">
        <v>5012202</v>
      </c>
      <c r="F2976" s="85">
        <v>582250</v>
      </c>
      <c r="G2976" s="85">
        <v>0</v>
      </c>
      <c r="H2976" s="85">
        <v>0</v>
      </c>
      <c r="I2976" s="85">
        <v>0</v>
      </c>
      <c r="J2976" s="85">
        <v>202556</v>
      </c>
      <c r="K2976" s="85">
        <v>134152</v>
      </c>
      <c r="L2976" s="85">
        <v>0</v>
      </c>
      <c r="M2976" s="85">
        <v>0</v>
      </c>
      <c r="N2976" s="85">
        <v>0</v>
      </c>
      <c r="O2976" s="153">
        <v>214152</v>
      </c>
      <c r="P2976" s="153">
        <v>31390</v>
      </c>
      <c r="Q2976" s="153">
        <v>0</v>
      </c>
      <c r="R2976" s="153">
        <v>0</v>
      </c>
      <c r="S2976" s="153">
        <v>0</v>
      </c>
      <c r="T2976" s="154" t="s">
        <v>4364</v>
      </c>
      <c r="U2976" s="154" t="s">
        <v>4364</v>
      </c>
      <c r="V2976" s="154" t="s">
        <v>4364</v>
      </c>
      <c r="W2976" s="86">
        <v>0</v>
      </c>
      <c r="X2976" s="86">
        <v>0</v>
      </c>
      <c r="Y2976" s="86">
        <v>0</v>
      </c>
      <c r="Z2976" s="154" t="s">
        <v>4364</v>
      </c>
      <c r="AA2976" s="86">
        <v>0</v>
      </c>
      <c r="AB2976" s="154" t="s">
        <v>4364</v>
      </c>
      <c r="AC2976" s="86" t="s">
        <v>4364</v>
      </c>
      <c r="AD2976" s="154" t="s">
        <v>4364</v>
      </c>
      <c r="AE2976" s="154" t="s">
        <v>4364</v>
      </c>
      <c r="AF2976" s="86" t="s">
        <v>4364</v>
      </c>
      <c r="AG2976" s="86">
        <v>0</v>
      </c>
    </row>
    <row r="2977" spans="1:33" x14ac:dyDescent="0.35">
      <c r="A2977" s="84">
        <v>63716</v>
      </c>
      <c r="B2977" s="126">
        <v>46112</v>
      </c>
      <c r="C2977" s="84">
        <v>17945</v>
      </c>
      <c r="D2977" s="83" t="s">
        <v>3187</v>
      </c>
      <c r="E2977" s="85">
        <v>503162692</v>
      </c>
      <c r="F2977" s="85">
        <v>360483769</v>
      </c>
      <c r="G2977" s="85">
        <v>12589252</v>
      </c>
      <c r="H2977" s="85">
        <v>0</v>
      </c>
      <c r="I2977" s="85">
        <v>0</v>
      </c>
      <c r="J2977" s="85">
        <v>24060404</v>
      </c>
      <c r="K2977" s="85">
        <v>100376993</v>
      </c>
      <c r="L2977" s="85">
        <v>0</v>
      </c>
      <c r="M2977" s="85">
        <v>97641112</v>
      </c>
      <c r="N2977" s="85">
        <v>6490593</v>
      </c>
      <c r="O2977" s="153">
        <v>10082428</v>
      </c>
      <c r="P2977" s="153">
        <v>18715483</v>
      </c>
      <c r="Q2977" s="153">
        <v>70586468</v>
      </c>
      <c r="R2977" s="153">
        <v>19941036</v>
      </c>
      <c r="S2977" s="153">
        <v>0</v>
      </c>
      <c r="T2977" s="86">
        <v>1.8498668223380001E-2</v>
      </c>
      <c r="U2977" s="154" t="s">
        <v>4364</v>
      </c>
      <c r="V2977" s="154" t="s">
        <v>4364</v>
      </c>
      <c r="W2977" s="86">
        <v>6.5830045211989999E-2</v>
      </c>
      <c r="X2977" s="86">
        <v>1.33003969439E-3</v>
      </c>
      <c r="Y2977" s="86">
        <v>6.78485281062E-3</v>
      </c>
      <c r="Z2977" s="154" t="s">
        <v>4364</v>
      </c>
      <c r="AA2977" s="86">
        <v>3.9456410404499999E-3</v>
      </c>
      <c r="AB2977" s="86">
        <v>1.2569615366699999E-3</v>
      </c>
      <c r="AC2977" s="86">
        <v>4.7494546909999997E-5</v>
      </c>
      <c r="AD2977" s="154" t="s">
        <v>4364</v>
      </c>
      <c r="AE2977" s="154">
        <v>0</v>
      </c>
      <c r="AF2977" s="154">
        <v>0</v>
      </c>
      <c r="AG2977" s="86">
        <v>6.4091871949599998E-3</v>
      </c>
    </row>
    <row r="2978" spans="1:33" x14ac:dyDescent="0.35">
      <c r="A2978" s="84">
        <v>63757</v>
      </c>
      <c r="B2978" s="126">
        <v>46112</v>
      </c>
      <c r="C2978" s="84">
        <v>17985</v>
      </c>
      <c r="D2978" s="83" t="s">
        <v>3188</v>
      </c>
      <c r="E2978" s="85">
        <v>515064731</v>
      </c>
      <c r="F2978" s="85">
        <v>389639215</v>
      </c>
      <c r="G2978" s="85">
        <v>13233998</v>
      </c>
      <c r="H2978" s="85">
        <v>0</v>
      </c>
      <c r="I2978" s="85">
        <v>0</v>
      </c>
      <c r="J2978" s="85">
        <v>27117645</v>
      </c>
      <c r="K2978" s="85">
        <v>117190454</v>
      </c>
      <c r="L2978" s="85">
        <v>0</v>
      </c>
      <c r="M2978" s="85">
        <v>7101604</v>
      </c>
      <c r="N2978" s="85">
        <v>0</v>
      </c>
      <c r="O2978" s="153">
        <v>17050488</v>
      </c>
      <c r="P2978" s="153">
        <v>21122643</v>
      </c>
      <c r="Q2978" s="153">
        <v>133524261</v>
      </c>
      <c r="R2978" s="153">
        <v>53298123</v>
      </c>
      <c r="S2978" s="153">
        <v>0</v>
      </c>
      <c r="T2978" s="154">
        <v>1.7863080305690001E-2</v>
      </c>
      <c r="U2978" s="154" t="s">
        <v>4364</v>
      </c>
      <c r="V2978" s="154" t="s">
        <v>4364</v>
      </c>
      <c r="W2978" s="86">
        <v>2.4119069538659998E-2</v>
      </c>
      <c r="X2978" s="86">
        <v>2.6775896817E-4</v>
      </c>
      <c r="Y2978" s="86">
        <v>4.7618650538100004E-3</v>
      </c>
      <c r="Z2978" s="154" t="s">
        <v>4364</v>
      </c>
      <c r="AA2978" s="86">
        <v>1.8626018890000001E-5</v>
      </c>
      <c r="AB2978" s="86">
        <v>1.3128438928000001E-4</v>
      </c>
      <c r="AC2978" s="86">
        <v>1.162512447E-4</v>
      </c>
      <c r="AD2978" s="154" t="s">
        <v>4364</v>
      </c>
      <c r="AE2978" s="86">
        <v>0</v>
      </c>
      <c r="AF2978" s="86" t="s">
        <v>4364</v>
      </c>
      <c r="AG2978" s="86">
        <v>3.1702938223900001E-3</v>
      </c>
    </row>
    <row r="2979" spans="1:33" x14ac:dyDescent="0.35">
      <c r="A2979" s="84">
        <v>63783</v>
      </c>
      <c r="B2979" s="126">
        <v>46112</v>
      </c>
      <c r="C2979" s="84">
        <v>18011</v>
      </c>
      <c r="D2979" s="83" t="s">
        <v>3189</v>
      </c>
      <c r="E2979" s="85">
        <v>201720395</v>
      </c>
      <c r="F2979" s="85">
        <v>112051521</v>
      </c>
      <c r="G2979" s="85">
        <v>4512154</v>
      </c>
      <c r="H2979" s="85">
        <v>0</v>
      </c>
      <c r="I2979" s="85">
        <v>30404</v>
      </c>
      <c r="J2979" s="85">
        <v>25548461</v>
      </c>
      <c r="K2979" s="85">
        <v>46450258</v>
      </c>
      <c r="L2979" s="85">
        <v>0</v>
      </c>
      <c r="M2979" s="85">
        <v>0</v>
      </c>
      <c r="N2979" s="85">
        <v>2361598</v>
      </c>
      <c r="O2979" s="153">
        <v>10320486</v>
      </c>
      <c r="P2979" s="153">
        <v>6018796</v>
      </c>
      <c r="Q2979" s="153">
        <v>7168296</v>
      </c>
      <c r="R2979" s="153">
        <v>9641067</v>
      </c>
      <c r="S2979" s="153">
        <v>0</v>
      </c>
      <c r="T2979" s="154">
        <v>1.660061239041E-2</v>
      </c>
      <c r="U2979" s="154" t="s">
        <v>4364</v>
      </c>
      <c r="V2979" s="154">
        <v>0</v>
      </c>
      <c r="W2979" s="86">
        <v>1.247092845171E-2</v>
      </c>
      <c r="X2979" s="86">
        <v>8.4856033032000002E-4</v>
      </c>
      <c r="Y2979" s="86">
        <v>3.0197168854199999E-3</v>
      </c>
      <c r="Z2979" s="154" t="s">
        <v>4364</v>
      </c>
      <c r="AA2979" s="86">
        <v>5.1679705894299996E-3</v>
      </c>
      <c r="AB2979" s="86">
        <v>1.1992986199E-4</v>
      </c>
      <c r="AC2979" s="86">
        <v>5.3966449998000003E-4</v>
      </c>
      <c r="AD2979" s="154" t="s">
        <v>4364</v>
      </c>
      <c r="AE2979" s="86" t="s">
        <v>4364</v>
      </c>
      <c r="AF2979" s="154">
        <v>0</v>
      </c>
      <c r="AG2979" s="86">
        <v>3.57734152479E-3</v>
      </c>
    </row>
    <row r="2980" spans="1:33" x14ac:dyDescent="0.35">
      <c r="A2980" s="84">
        <v>63789</v>
      </c>
      <c r="B2980" s="126">
        <v>46112</v>
      </c>
      <c r="C2980" s="84">
        <v>18017</v>
      </c>
      <c r="D2980" s="83" t="s">
        <v>3190</v>
      </c>
      <c r="E2980" s="85">
        <v>399473595</v>
      </c>
      <c r="F2980" s="85">
        <v>331021658</v>
      </c>
      <c r="G2980" s="85">
        <v>141641</v>
      </c>
      <c r="H2980" s="85">
        <v>0</v>
      </c>
      <c r="I2980" s="85">
        <v>629514</v>
      </c>
      <c r="J2980" s="85">
        <v>18545908</v>
      </c>
      <c r="K2980" s="85">
        <v>52727031</v>
      </c>
      <c r="L2980" s="85">
        <v>0</v>
      </c>
      <c r="M2980" s="85">
        <v>18773550</v>
      </c>
      <c r="N2980" s="85">
        <v>3864381</v>
      </c>
      <c r="O2980" s="153">
        <v>2618749</v>
      </c>
      <c r="P2980" s="153">
        <v>18187804</v>
      </c>
      <c r="Q2980" s="153">
        <v>193147161</v>
      </c>
      <c r="R2980" s="153">
        <v>22385920</v>
      </c>
      <c r="S2980" s="153">
        <v>0</v>
      </c>
      <c r="T2980" s="86">
        <v>1.342109903059E-2</v>
      </c>
      <c r="U2980" s="154" t="s">
        <v>4364</v>
      </c>
      <c r="V2980" s="154">
        <v>4.08753726871E-3</v>
      </c>
      <c r="W2980" s="86">
        <v>0.10773375663842</v>
      </c>
      <c r="X2980" s="86">
        <v>7.9583072898200009E-3</v>
      </c>
      <c r="Y2980" s="86">
        <v>7.2496479213500003E-3</v>
      </c>
      <c r="Z2980" s="154" t="s">
        <v>4364</v>
      </c>
      <c r="AA2980" s="86">
        <v>0</v>
      </c>
      <c r="AB2980" s="86">
        <v>0</v>
      </c>
      <c r="AC2980" s="86">
        <v>0</v>
      </c>
      <c r="AD2980" s="154" t="s">
        <v>4364</v>
      </c>
      <c r="AE2980" s="86">
        <v>-3.0805443990000002E-6</v>
      </c>
      <c r="AF2980" s="154">
        <v>1.76803932717E-3</v>
      </c>
      <c r="AG2980" s="86">
        <v>2.5645990813999999E-3</v>
      </c>
    </row>
    <row r="2981" spans="1:33" x14ac:dyDescent="0.35">
      <c r="A2981" s="84">
        <v>63791</v>
      </c>
      <c r="B2981" s="126">
        <v>46112</v>
      </c>
      <c r="C2981" s="84">
        <v>18019</v>
      </c>
      <c r="D2981" s="83" t="s">
        <v>745</v>
      </c>
      <c r="E2981" s="85">
        <v>45740617</v>
      </c>
      <c r="F2981" s="85">
        <v>19830102</v>
      </c>
      <c r="G2981" s="85">
        <v>891026</v>
      </c>
      <c r="H2981" s="85">
        <v>0</v>
      </c>
      <c r="I2981" s="85">
        <v>0</v>
      </c>
      <c r="J2981" s="85">
        <v>6377204</v>
      </c>
      <c r="K2981" s="85">
        <v>6769467</v>
      </c>
      <c r="L2981" s="85">
        <v>0</v>
      </c>
      <c r="M2981" s="85">
        <v>0</v>
      </c>
      <c r="N2981" s="85">
        <v>0</v>
      </c>
      <c r="O2981" s="153">
        <v>1343230</v>
      </c>
      <c r="P2981" s="153">
        <v>1521247</v>
      </c>
      <c r="Q2981" s="153">
        <v>2797281</v>
      </c>
      <c r="R2981" s="153">
        <v>130647</v>
      </c>
      <c r="S2981" s="153">
        <v>0</v>
      </c>
      <c r="T2981" s="86">
        <v>1.474016434084E-2</v>
      </c>
      <c r="U2981" s="154" t="s">
        <v>4364</v>
      </c>
      <c r="V2981" s="154" t="s">
        <v>4364</v>
      </c>
      <c r="W2981" s="86">
        <v>6.2742453779899999E-3</v>
      </c>
      <c r="X2981" s="86">
        <v>0</v>
      </c>
      <c r="Y2981" s="86">
        <v>7.0842132251999995E-4</v>
      </c>
      <c r="Z2981" s="154" t="s">
        <v>4364</v>
      </c>
      <c r="AA2981" s="86">
        <v>3.3474962861700002E-3</v>
      </c>
      <c r="AB2981" s="86">
        <v>0</v>
      </c>
      <c r="AC2981" s="86">
        <v>0</v>
      </c>
      <c r="AD2981" s="86" t="s">
        <v>4364</v>
      </c>
      <c r="AE2981" s="86" t="s">
        <v>4364</v>
      </c>
      <c r="AF2981" s="154" t="s">
        <v>4364</v>
      </c>
      <c r="AG2981" s="86">
        <v>1.6024095431800001E-3</v>
      </c>
    </row>
    <row r="2982" spans="1:33" x14ac:dyDescent="0.35">
      <c r="A2982" s="84">
        <v>63793</v>
      </c>
      <c r="B2982" s="126">
        <v>46112</v>
      </c>
      <c r="C2982" s="84">
        <v>18021</v>
      </c>
      <c r="D2982" s="83" t="s">
        <v>3191</v>
      </c>
      <c r="E2982" s="85">
        <v>2043190</v>
      </c>
      <c r="F2982" s="85">
        <v>1166719</v>
      </c>
      <c r="G2982" s="85">
        <v>0</v>
      </c>
      <c r="H2982" s="85">
        <v>0</v>
      </c>
      <c r="I2982" s="85">
        <v>0</v>
      </c>
      <c r="J2982" s="85">
        <v>403105</v>
      </c>
      <c r="K2982" s="85">
        <v>451510</v>
      </c>
      <c r="L2982" s="85">
        <v>0</v>
      </c>
      <c r="M2982" s="85">
        <v>0</v>
      </c>
      <c r="N2982" s="85">
        <v>0</v>
      </c>
      <c r="O2982" s="153">
        <v>271576</v>
      </c>
      <c r="P2982" s="153">
        <v>40528</v>
      </c>
      <c r="Q2982" s="153">
        <v>0</v>
      </c>
      <c r="R2982" s="153">
        <v>0</v>
      </c>
      <c r="S2982" s="153">
        <v>0</v>
      </c>
      <c r="T2982" s="154" t="s">
        <v>4364</v>
      </c>
      <c r="U2982" s="154" t="s">
        <v>4364</v>
      </c>
      <c r="V2982" s="154" t="s">
        <v>4364</v>
      </c>
      <c r="W2982" s="86">
        <v>2.9143878237030001E-2</v>
      </c>
      <c r="X2982" s="86">
        <v>0</v>
      </c>
      <c r="Y2982" s="86">
        <v>1.204574334365E-2</v>
      </c>
      <c r="Z2982" s="154" t="s">
        <v>4364</v>
      </c>
      <c r="AA2982" s="86">
        <v>0</v>
      </c>
      <c r="AB2982" s="154" t="s">
        <v>4364</v>
      </c>
      <c r="AC2982" s="154" t="s">
        <v>4364</v>
      </c>
      <c r="AD2982" s="154" t="s">
        <v>4364</v>
      </c>
      <c r="AE2982" s="154" t="s">
        <v>4364</v>
      </c>
      <c r="AF2982" s="154" t="s">
        <v>4364</v>
      </c>
      <c r="AG2982" s="86">
        <v>1.033288280137E-2</v>
      </c>
    </row>
    <row r="2983" spans="1:33" x14ac:dyDescent="0.35">
      <c r="A2983" s="84">
        <v>63802</v>
      </c>
      <c r="B2983" s="126">
        <v>46112</v>
      </c>
      <c r="C2983" s="84">
        <v>18030</v>
      </c>
      <c r="D2983" s="83" t="s">
        <v>1835</v>
      </c>
      <c r="E2983" s="85">
        <v>7112566</v>
      </c>
      <c r="F2983" s="85">
        <v>3664068</v>
      </c>
      <c r="G2983" s="85">
        <v>342788</v>
      </c>
      <c r="H2983" s="85">
        <v>0</v>
      </c>
      <c r="I2983" s="85">
        <v>0</v>
      </c>
      <c r="J2983" s="85">
        <v>1098867</v>
      </c>
      <c r="K2983" s="85">
        <v>1721421</v>
      </c>
      <c r="L2983" s="85">
        <v>0</v>
      </c>
      <c r="M2983" s="85">
        <v>0</v>
      </c>
      <c r="N2983" s="85">
        <v>0</v>
      </c>
      <c r="O2983" s="153">
        <v>210828</v>
      </c>
      <c r="P2983" s="153">
        <v>290164</v>
      </c>
      <c r="Q2983" s="153">
        <v>0</v>
      </c>
      <c r="R2983" s="153">
        <v>0</v>
      </c>
      <c r="S2983" s="153">
        <v>0</v>
      </c>
      <c r="T2983" s="86">
        <v>9.5201403463200003E-3</v>
      </c>
      <c r="U2983" s="154" t="s">
        <v>4364</v>
      </c>
      <c r="V2983" s="154" t="s">
        <v>4364</v>
      </c>
      <c r="W2983" s="86">
        <v>1.9372531760960002E-2</v>
      </c>
      <c r="X2983" s="86">
        <v>-5.4883096200000002E-5</v>
      </c>
      <c r="Y2983" s="86">
        <v>1.26308912744E-3</v>
      </c>
      <c r="Z2983" s="154" t="s">
        <v>4364</v>
      </c>
      <c r="AA2983" s="86">
        <v>0</v>
      </c>
      <c r="AB2983" s="86">
        <v>0</v>
      </c>
      <c r="AC2983" s="86">
        <v>0</v>
      </c>
      <c r="AD2983" s="86" t="s">
        <v>4364</v>
      </c>
      <c r="AE2983" s="86" t="s">
        <v>4364</v>
      </c>
      <c r="AF2983" s="86" t="s">
        <v>4364</v>
      </c>
      <c r="AG2983" s="86">
        <v>2.30418828503E-3</v>
      </c>
    </row>
    <row r="2984" spans="1:33" x14ac:dyDescent="0.35">
      <c r="A2984" s="84">
        <v>63828</v>
      </c>
      <c r="B2984" s="126">
        <v>46112</v>
      </c>
      <c r="C2984" s="84">
        <v>18056</v>
      </c>
      <c r="D2984" s="83" t="s">
        <v>3192</v>
      </c>
      <c r="E2984" s="85">
        <v>425701717</v>
      </c>
      <c r="F2984" s="85">
        <v>293767525</v>
      </c>
      <c r="G2984" s="85">
        <v>0</v>
      </c>
      <c r="H2984" s="85">
        <v>0</v>
      </c>
      <c r="I2984" s="85">
        <v>1600257</v>
      </c>
      <c r="J2984" s="85">
        <v>6008039</v>
      </c>
      <c r="K2984" s="85">
        <v>51998451</v>
      </c>
      <c r="L2984" s="85">
        <v>0</v>
      </c>
      <c r="M2984" s="85">
        <v>43096099</v>
      </c>
      <c r="N2984" s="85">
        <v>1873678</v>
      </c>
      <c r="O2984" s="153">
        <v>11295043</v>
      </c>
      <c r="P2984" s="153">
        <v>3669412</v>
      </c>
      <c r="Q2984" s="153">
        <v>124515257</v>
      </c>
      <c r="R2984" s="153">
        <v>49711289</v>
      </c>
      <c r="S2984" s="153">
        <v>0</v>
      </c>
      <c r="T2984" s="86" t="s">
        <v>4364</v>
      </c>
      <c r="U2984" s="154" t="s">
        <v>4364</v>
      </c>
      <c r="V2984" s="154">
        <v>4.4549579950300001E-3</v>
      </c>
      <c r="W2984" s="86">
        <v>4.0959697155530002E-2</v>
      </c>
      <c r="X2984" s="86">
        <v>7.4894756683400003E-3</v>
      </c>
      <c r="Y2984" s="86">
        <v>1.2477515264799999E-2</v>
      </c>
      <c r="Z2984" s="154" t="s">
        <v>4364</v>
      </c>
      <c r="AA2984" s="86">
        <v>1.8855189452690001E-2</v>
      </c>
      <c r="AB2984" s="86">
        <v>0</v>
      </c>
      <c r="AC2984" s="154">
        <v>0</v>
      </c>
      <c r="AD2984" s="154" t="s">
        <v>4364</v>
      </c>
      <c r="AE2984" s="154">
        <v>-1.4945983100000001E-5</v>
      </c>
      <c r="AF2984" s="154">
        <v>1.1095464046319999E-2</v>
      </c>
      <c r="AG2984" s="86">
        <v>5.2476126808800004E-3</v>
      </c>
    </row>
    <row r="2985" spans="1:33" x14ac:dyDescent="0.35">
      <c r="A2985" s="84">
        <v>63830</v>
      </c>
      <c r="B2985" s="126">
        <v>46112</v>
      </c>
      <c r="C2985" s="84">
        <v>18058</v>
      </c>
      <c r="D2985" s="83" t="s">
        <v>3193</v>
      </c>
      <c r="E2985" s="85">
        <v>5635199</v>
      </c>
      <c r="F2985" s="85">
        <v>2669724</v>
      </c>
      <c r="G2985" s="85">
        <v>0</v>
      </c>
      <c r="H2985" s="85">
        <v>0</v>
      </c>
      <c r="I2985" s="85">
        <v>0</v>
      </c>
      <c r="J2985" s="85">
        <v>1129368</v>
      </c>
      <c r="K2985" s="85">
        <v>1071681</v>
      </c>
      <c r="L2985" s="85">
        <v>0</v>
      </c>
      <c r="M2985" s="85">
        <v>0</v>
      </c>
      <c r="N2985" s="85">
        <v>0</v>
      </c>
      <c r="O2985" s="153">
        <v>158235</v>
      </c>
      <c r="P2985" s="153">
        <v>310440</v>
      </c>
      <c r="Q2985" s="153">
        <v>0</v>
      </c>
      <c r="R2985" s="153">
        <v>0</v>
      </c>
      <c r="S2985" s="153">
        <v>0</v>
      </c>
      <c r="T2985" s="86" t="s">
        <v>4364</v>
      </c>
      <c r="U2985" s="154" t="s">
        <v>4364</v>
      </c>
      <c r="V2985" s="154" t="s">
        <v>4364</v>
      </c>
      <c r="W2985" s="86">
        <v>0.10035214597936</v>
      </c>
      <c r="X2985" s="86">
        <v>0</v>
      </c>
      <c r="Y2985" s="86">
        <v>1.539413515551E-2</v>
      </c>
      <c r="Z2985" s="154" t="s">
        <v>4364</v>
      </c>
      <c r="AA2985" s="86">
        <v>0</v>
      </c>
      <c r="AB2985" s="86" t="s">
        <v>4364</v>
      </c>
      <c r="AC2985" s="86" t="s">
        <v>4364</v>
      </c>
      <c r="AD2985" s="154" t="s">
        <v>4364</v>
      </c>
      <c r="AE2985" s="86" t="s">
        <v>4364</v>
      </c>
      <c r="AF2985" s="86" t="s">
        <v>4364</v>
      </c>
      <c r="AG2985" s="86">
        <v>1.319436318869E-2</v>
      </c>
    </row>
    <row r="2986" spans="1:33" x14ac:dyDescent="0.35">
      <c r="A2986" s="84">
        <v>63834</v>
      </c>
      <c r="B2986" s="126">
        <v>46112</v>
      </c>
      <c r="C2986" s="84">
        <v>18062</v>
      </c>
      <c r="D2986" s="83" t="s">
        <v>3194</v>
      </c>
      <c r="E2986" s="85">
        <v>92797668</v>
      </c>
      <c r="F2986" s="85">
        <v>51516200</v>
      </c>
      <c r="G2986" s="85">
        <v>817618</v>
      </c>
      <c r="H2986" s="85">
        <v>0</v>
      </c>
      <c r="I2986" s="85">
        <v>0</v>
      </c>
      <c r="J2986" s="85">
        <v>2573033</v>
      </c>
      <c r="K2986" s="85">
        <v>19242018</v>
      </c>
      <c r="L2986" s="85">
        <v>0</v>
      </c>
      <c r="M2986" s="85">
        <v>0</v>
      </c>
      <c r="N2986" s="85">
        <v>0</v>
      </c>
      <c r="O2986" s="153">
        <v>4453407</v>
      </c>
      <c r="P2986" s="153">
        <v>7702949</v>
      </c>
      <c r="Q2986" s="153">
        <v>15059679</v>
      </c>
      <c r="R2986" s="153">
        <v>1667495</v>
      </c>
      <c r="S2986" s="153">
        <v>0</v>
      </c>
      <c r="T2986" s="86">
        <v>1.4842620299610001E-2</v>
      </c>
      <c r="U2986" s="154" t="s">
        <v>4364</v>
      </c>
      <c r="V2986" s="154" t="s">
        <v>4364</v>
      </c>
      <c r="W2986" s="86">
        <v>5.895483524648E-2</v>
      </c>
      <c r="X2986" s="86">
        <v>1.0395861587010001E-2</v>
      </c>
      <c r="Y2986" s="86">
        <v>1.8777838618220001E-2</v>
      </c>
      <c r="Z2986" s="154" t="s">
        <v>4364</v>
      </c>
      <c r="AA2986" s="86">
        <v>1.5062063864000001E-4</v>
      </c>
      <c r="AB2986" s="86">
        <v>-1.7695929099999999E-5</v>
      </c>
      <c r="AC2986" s="86">
        <v>0</v>
      </c>
      <c r="AD2986" s="86">
        <v>0</v>
      </c>
      <c r="AE2986" s="154" t="s">
        <v>4364</v>
      </c>
      <c r="AF2986" s="154" t="s">
        <v>4364</v>
      </c>
      <c r="AG2986" s="86">
        <v>1.2426715596380001E-2</v>
      </c>
    </row>
    <row r="2987" spans="1:33" x14ac:dyDescent="0.35">
      <c r="A2987" s="84">
        <v>63844</v>
      </c>
      <c r="B2987" s="126">
        <v>46112</v>
      </c>
      <c r="C2987" s="84">
        <v>18072</v>
      </c>
      <c r="D2987" s="83" t="s">
        <v>1423</v>
      </c>
      <c r="E2987" s="85">
        <v>57159787</v>
      </c>
      <c r="F2987" s="85">
        <v>37024588</v>
      </c>
      <c r="G2987" s="85">
        <v>379881</v>
      </c>
      <c r="H2987" s="85">
        <v>0</v>
      </c>
      <c r="I2987" s="85">
        <v>0</v>
      </c>
      <c r="J2987" s="85">
        <v>4906305</v>
      </c>
      <c r="K2987" s="85">
        <v>25109400</v>
      </c>
      <c r="L2987" s="85">
        <v>0</v>
      </c>
      <c r="M2987" s="85">
        <v>164341</v>
      </c>
      <c r="N2987" s="85">
        <v>104199</v>
      </c>
      <c r="O2987" s="153">
        <v>2147152</v>
      </c>
      <c r="P2987" s="153">
        <v>3912405</v>
      </c>
      <c r="Q2987" s="153">
        <v>300905</v>
      </c>
      <c r="R2987" s="153">
        <v>0</v>
      </c>
      <c r="S2987" s="153">
        <v>0</v>
      </c>
      <c r="T2987" s="86">
        <v>4.8215101079999998E-3</v>
      </c>
      <c r="U2987" s="154" t="s">
        <v>4364</v>
      </c>
      <c r="V2987" s="154" t="s">
        <v>4364</v>
      </c>
      <c r="W2987" s="86">
        <v>1.5222860699809999E-2</v>
      </c>
      <c r="X2987" s="86">
        <v>2.5350095108E-4</v>
      </c>
      <c r="Y2987" s="86">
        <v>2.2298473166899998E-3</v>
      </c>
      <c r="Z2987" s="154" t="s">
        <v>4364</v>
      </c>
      <c r="AA2987" s="86">
        <v>1.6552699904199999E-3</v>
      </c>
      <c r="AB2987" s="86">
        <v>0</v>
      </c>
      <c r="AC2987" s="86" t="s">
        <v>4364</v>
      </c>
      <c r="AD2987" s="86" t="s">
        <v>4364</v>
      </c>
      <c r="AE2987" s="154">
        <v>0</v>
      </c>
      <c r="AF2987" s="86">
        <v>0</v>
      </c>
      <c r="AG2987" s="86">
        <v>2.6218813892699999E-3</v>
      </c>
    </row>
    <row r="2988" spans="1:33" x14ac:dyDescent="0.35">
      <c r="A2988" s="84">
        <v>63851</v>
      </c>
      <c r="B2988" s="126">
        <v>46112</v>
      </c>
      <c r="C2988" s="84">
        <v>18079</v>
      </c>
      <c r="D2988" s="83" t="s">
        <v>3195</v>
      </c>
      <c r="E2988" s="85">
        <v>7145488</v>
      </c>
      <c r="F2988" s="85">
        <v>2773578</v>
      </c>
      <c r="G2988" s="85">
        <v>0</v>
      </c>
      <c r="H2988" s="85">
        <v>0</v>
      </c>
      <c r="I2988" s="85">
        <v>0</v>
      </c>
      <c r="J2988" s="85">
        <v>1691302</v>
      </c>
      <c r="K2988" s="85">
        <v>505332</v>
      </c>
      <c r="L2988" s="85">
        <v>0</v>
      </c>
      <c r="M2988" s="85">
        <v>0</v>
      </c>
      <c r="N2988" s="85">
        <v>0</v>
      </c>
      <c r="O2988" s="153">
        <v>242829</v>
      </c>
      <c r="P2988" s="153">
        <v>334115</v>
      </c>
      <c r="Q2988" s="153">
        <v>0</v>
      </c>
      <c r="R2988" s="153">
        <v>0</v>
      </c>
      <c r="S2988" s="153">
        <v>0</v>
      </c>
      <c r="T2988" s="154" t="s">
        <v>4364</v>
      </c>
      <c r="U2988" s="154" t="s">
        <v>4364</v>
      </c>
      <c r="V2988" s="154" t="s">
        <v>4364</v>
      </c>
      <c r="W2988" s="86">
        <v>3.5954842222000002E-4</v>
      </c>
      <c r="X2988" s="86">
        <v>0</v>
      </c>
      <c r="Y2988" s="86">
        <v>0</v>
      </c>
      <c r="Z2988" s="154" t="s">
        <v>4364</v>
      </c>
      <c r="AA2988" s="86">
        <v>0</v>
      </c>
      <c r="AB2988" s="86" t="s">
        <v>4364</v>
      </c>
      <c r="AC2988" s="86" t="s">
        <v>4364</v>
      </c>
      <c r="AD2988" s="154" t="s">
        <v>4364</v>
      </c>
      <c r="AE2988" s="86" t="s">
        <v>4364</v>
      </c>
      <c r="AF2988" s="86" t="s">
        <v>4364</v>
      </c>
      <c r="AG2988" s="86">
        <v>3.0185600950000001E-5</v>
      </c>
    </row>
    <row r="2989" spans="1:33" x14ac:dyDescent="0.35">
      <c r="A2989" s="84">
        <v>63859</v>
      </c>
      <c r="B2989" s="126">
        <v>46112</v>
      </c>
      <c r="C2989" s="84">
        <v>18087</v>
      </c>
      <c r="D2989" s="83" t="s">
        <v>3196</v>
      </c>
      <c r="E2989" s="85">
        <v>153435223</v>
      </c>
      <c r="F2989" s="85">
        <v>136268549</v>
      </c>
      <c r="G2989" s="85">
        <v>935288</v>
      </c>
      <c r="H2989" s="85">
        <v>0</v>
      </c>
      <c r="I2989" s="85">
        <v>0</v>
      </c>
      <c r="J2989" s="85">
        <v>1451350</v>
      </c>
      <c r="K2989" s="85">
        <v>8988441</v>
      </c>
      <c r="L2989" s="85">
        <v>0</v>
      </c>
      <c r="M2989" s="85">
        <v>10669864</v>
      </c>
      <c r="N2989" s="85">
        <v>1734129</v>
      </c>
      <c r="O2989" s="153">
        <v>7070356</v>
      </c>
      <c r="P2989" s="153">
        <v>13794816</v>
      </c>
      <c r="Q2989" s="153">
        <v>88863372</v>
      </c>
      <c r="R2989" s="153">
        <v>2760932</v>
      </c>
      <c r="S2989" s="153">
        <v>0</v>
      </c>
      <c r="T2989" s="86">
        <v>3.1394907836589998E-2</v>
      </c>
      <c r="U2989" s="154" t="s">
        <v>4364</v>
      </c>
      <c r="V2989" s="154" t="s">
        <v>4364</v>
      </c>
      <c r="W2989" s="86">
        <v>2.569185813364E-2</v>
      </c>
      <c r="X2989" s="86">
        <v>1.2338423107820001E-2</v>
      </c>
      <c r="Y2989" s="86">
        <v>9.8071768158100002E-3</v>
      </c>
      <c r="Z2989" s="154" t="s">
        <v>4364</v>
      </c>
      <c r="AA2989" s="86">
        <v>4.4381006357999998E-3</v>
      </c>
      <c r="AB2989" s="86">
        <v>5.2405376261000002E-4</v>
      </c>
      <c r="AC2989" s="86">
        <v>2.1331194953600001E-3</v>
      </c>
      <c r="AD2989" s="154">
        <v>0</v>
      </c>
      <c r="AE2989" s="154">
        <v>0</v>
      </c>
      <c r="AF2989" s="154">
        <v>8.2285543675E-3</v>
      </c>
      <c r="AG2989" s="86">
        <v>3.0781792604700001E-3</v>
      </c>
    </row>
    <row r="2990" spans="1:33" x14ac:dyDescent="0.35">
      <c r="A2990" s="84">
        <v>63868</v>
      </c>
      <c r="B2990" s="126">
        <v>46112</v>
      </c>
      <c r="C2990" s="84">
        <v>18096</v>
      </c>
      <c r="D2990" s="83" t="s">
        <v>3197</v>
      </c>
      <c r="E2990" s="85">
        <v>7580369</v>
      </c>
      <c r="F2990" s="85">
        <v>4586056</v>
      </c>
      <c r="G2990" s="85">
        <v>54248</v>
      </c>
      <c r="H2990" s="85">
        <v>0</v>
      </c>
      <c r="I2990" s="85">
        <v>0</v>
      </c>
      <c r="J2990" s="85">
        <v>2750416</v>
      </c>
      <c r="K2990" s="85">
        <v>1049109</v>
      </c>
      <c r="L2990" s="85">
        <v>0</v>
      </c>
      <c r="M2990" s="85">
        <v>0</v>
      </c>
      <c r="N2990" s="85">
        <v>0</v>
      </c>
      <c r="O2990" s="153">
        <v>75230</v>
      </c>
      <c r="P2990" s="153">
        <v>657052</v>
      </c>
      <c r="Q2990" s="153">
        <v>0</v>
      </c>
      <c r="R2990" s="153">
        <v>0</v>
      </c>
      <c r="S2990" s="153">
        <v>0</v>
      </c>
      <c r="T2990" s="86">
        <v>1.6988130231890001E-2</v>
      </c>
      <c r="U2990" s="154" t="s">
        <v>4364</v>
      </c>
      <c r="V2990" s="154" t="s">
        <v>4364</v>
      </c>
      <c r="W2990" s="86">
        <v>1.451831363903E-2</v>
      </c>
      <c r="X2990" s="86">
        <v>1.16647972338E-3</v>
      </c>
      <c r="Y2990" s="86">
        <v>1.2109257241999999E-3</v>
      </c>
      <c r="Z2990" s="154" t="s">
        <v>4364</v>
      </c>
      <c r="AA2990" s="86">
        <v>0</v>
      </c>
      <c r="AB2990" s="86" t="s">
        <v>4364</v>
      </c>
      <c r="AC2990" s="86" t="s">
        <v>4364</v>
      </c>
      <c r="AD2990" s="154" t="s">
        <v>4364</v>
      </c>
      <c r="AE2990" s="154" t="s">
        <v>4364</v>
      </c>
      <c r="AF2990" s="154" t="s">
        <v>4364</v>
      </c>
      <c r="AG2990" s="86">
        <v>1.48305122773E-3</v>
      </c>
    </row>
    <row r="2991" spans="1:33" x14ac:dyDescent="0.35">
      <c r="A2991" s="84">
        <v>63891</v>
      </c>
      <c r="B2991" s="126">
        <v>46112</v>
      </c>
      <c r="C2991" s="84">
        <v>18119</v>
      </c>
      <c r="D2991" s="83" t="s">
        <v>2111</v>
      </c>
      <c r="E2991" s="85">
        <v>5813485</v>
      </c>
      <c r="F2991" s="85">
        <v>4905605</v>
      </c>
      <c r="G2991" s="85">
        <v>0</v>
      </c>
      <c r="H2991" s="85">
        <v>0</v>
      </c>
      <c r="I2991" s="85">
        <v>0</v>
      </c>
      <c r="J2991" s="85">
        <v>648101</v>
      </c>
      <c r="K2991" s="85">
        <v>2616383</v>
      </c>
      <c r="L2991" s="85">
        <v>0</v>
      </c>
      <c r="M2991" s="85">
        <v>0</v>
      </c>
      <c r="N2991" s="85">
        <v>0</v>
      </c>
      <c r="O2991" s="153">
        <v>87622</v>
      </c>
      <c r="P2991" s="153">
        <v>329272</v>
      </c>
      <c r="Q2991" s="153">
        <v>409725</v>
      </c>
      <c r="R2991" s="153">
        <v>814502</v>
      </c>
      <c r="S2991" s="153">
        <v>0</v>
      </c>
      <c r="T2991" s="86" t="s">
        <v>4364</v>
      </c>
      <c r="U2991" s="154" t="s">
        <v>4364</v>
      </c>
      <c r="V2991" s="154" t="s">
        <v>4364</v>
      </c>
      <c r="W2991" s="86">
        <v>1.3932478100939999E-2</v>
      </c>
      <c r="X2991" s="86">
        <v>0</v>
      </c>
      <c r="Y2991" s="86">
        <v>3.43858854227E-3</v>
      </c>
      <c r="Z2991" s="154" t="s">
        <v>4364</v>
      </c>
      <c r="AA2991" s="86">
        <v>0</v>
      </c>
      <c r="AB2991" s="86">
        <v>0</v>
      </c>
      <c r="AC2991" s="86">
        <v>0</v>
      </c>
      <c r="AD2991" s="86" t="s">
        <v>4364</v>
      </c>
      <c r="AE2991" s="86" t="s">
        <v>4364</v>
      </c>
      <c r="AF2991" s="86" t="s">
        <v>4364</v>
      </c>
      <c r="AG2991" s="86">
        <v>2.0209604418100001E-3</v>
      </c>
    </row>
    <row r="2992" spans="1:33" x14ac:dyDescent="0.35">
      <c r="A2992" s="84">
        <v>63896</v>
      </c>
      <c r="B2992" s="126">
        <v>46112</v>
      </c>
      <c r="C2992" s="84">
        <v>18124</v>
      </c>
      <c r="D2992" s="83" t="s">
        <v>3198</v>
      </c>
      <c r="E2992" s="85">
        <v>80064957</v>
      </c>
      <c r="F2992" s="85">
        <v>42577554</v>
      </c>
      <c r="G2992" s="85">
        <v>918624</v>
      </c>
      <c r="H2992" s="85">
        <v>0</v>
      </c>
      <c r="I2992" s="85">
        <v>0</v>
      </c>
      <c r="J2992" s="85">
        <v>3839488</v>
      </c>
      <c r="K2992" s="85">
        <v>7312847</v>
      </c>
      <c r="L2992" s="85">
        <v>0</v>
      </c>
      <c r="M2992" s="85">
        <v>0</v>
      </c>
      <c r="N2992" s="85">
        <v>107482</v>
      </c>
      <c r="O2992" s="153">
        <v>665538</v>
      </c>
      <c r="P2992" s="153">
        <v>457660</v>
      </c>
      <c r="Q2992" s="153">
        <v>20767361</v>
      </c>
      <c r="R2992" s="153">
        <v>8508554</v>
      </c>
      <c r="S2992" s="153">
        <v>0</v>
      </c>
      <c r="T2992" s="86">
        <v>3.3512951729000001E-3</v>
      </c>
      <c r="U2992" s="154" t="s">
        <v>4364</v>
      </c>
      <c r="V2992" s="154" t="s">
        <v>4364</v>
      </c>
      <c r="W2992" s="86">
        <v>5.1262250048399998E-3</v>
      </c>
      <c r="X2992" s="86">
        <v>3.9160798815999999E-3</v>
      </c>
      <c r="Y2992" s="86">
        <v>2.6181861968E-4</v>
      </c>
      <c r="Z2992" s="154" t="s">
        <v>4364</v>
      </c>
      <c r="AA2992" s="86">
        <v>0</v>
      </c>
      <c r="AB2992" s="86">
        <v>0</v>
      </c>
      <c r="AC2992" s="86">
        <v>0</v>
      </c>
      <c r="AD2992" s="154" t="s">
        <v>4364</v>
      </c>
      <c r="AE2992" s="86" t="s">
        <v>4364</v>
      </c>
      <c r="AF2992" s="86">
        <v>0</v>
      </c>
      <c r="AG2992" s="86">
        <v>5.4504885832000005E-4</v>
      </c>
    </row>
    <row r="2993" spans="1:33" x14ac:dyDescent="0.35">
      <c r="A2993" s="84">
        <v>63899</v>
      </c>
      <c r="B2993" s="126">
        <v>46112</v>
      </c>
      <c r="C2993" s="84">
        <v>18127</v>
      </c>
      <c r="D2993" s="83" t="s">
        <v>3077</v>
      </c>
      <c r="E2993" s="85">
        <v>22834187</v>
      </c>
      <c r="F2993" s="85">
        <v>15344725</v>
      </c>
      <c r="G2993" s="85">
        <v>1297436</v>
      </c>
      <c r="H2993" s="85">
        <v>0</v>
      </c>
      <c r="I2993" s="85">
        <v>0</v>
      </c>
      <c r="J2993" s="85">
        <v>2335287</v>
      </c>
      <c r="K2993" s="85">
        <v>2441683</v>
      </c>
      <c r="L2993" s="85">
        <v>0</v>
      </c>
      <c r="M2993" s="85">
        <v>0</v>
      </c>
      <c r="N2993" s="85">
        <v>0</v>
      </c>
      <c r="O2993" s="153">
        <v>502992</v>
      </c>
      <c r="P2993" s="153">
        <v>323999</v>
      </c>
      <c r="Q2993" s="153">
        <v>6520261</v>
      </c>
      <c r="R2993" s="153">
        <v>1923067</v>
      </c>
      <c r="S2993" s="153">
        <v>0</v>
      </c>
      <c r="T2993" s="154">
        <v>-2.0172704475E-3</v>
      </c>
      <c r="U2993" s="154" t="s">
        <v>4364</v>
      </c>
      <c r="V2993" s="154" t="s">
        <v>4364</v>
      </c>
      <c r="W2993" s="86">
        <v>-4.8456745749000003E-3</v>
      </c>
      <c r="X2993" s="86">
        <v>1.18831202317E-3</v>
      </c>
      <c r="Y2993" s="86">
        <v>3.1194866255199998E-3</v>
      </c>
      <c r="Z2993" s="154" t="s">
        <v>4364</v>
      </c>
      <c r="AA2993" s="86">
        <v>0</v>
      </c>
      <c r="AB2993" s="154">
        <v>0</v>
      </c>
      <c r="AC2993" s="154">
        <v>0</v>
      </c>
      <c r="AD2993" s="154" t="s">
        <v>4364</v>
      </c>
      <c r="AE2993" s="154" t="s">
        <v>4364</v>
      </c>
      <c r="AF2993" s="154" t="s">
        <v>4364</v>
      </c>
      <c r="AG2993" s="86">
        <v>3.7939051046000002E-4</v>
      </c>
    </row>
    <row r="2994" spans="1:33" x14ac:dyDescent="0.35">
      <c r="A2994" s="84">
        <v>63903</v>
      </c>
      <c r="B2994" s="126">
        <v>46112</v>
      </c>
      <c r="C2994" s="84">
        <v>18131</v>
      </c>
      <c r="D2994" s="83" t="s">
        <v>3199</v>
      </c>
      <c r="E2994" s="85">
        <v>3620598</v>
      </c>
      <c r="F2994" s="85">
        <v>1010120</v>
      </c>
      <c r="G2994" s="85">
        <v>0</v>
      </c>
      <c r="H2994" s="85">
        <v>0</v>
      </c>
      <c r="I2994" s="85">
        <v>0</v>
      </c>
      <c r="J2994" s="85">
        <v>62272</v>
      </c>
      <c r="K2994" s="85">
        <v>65671</v>
      </c>
      <c r="L2994" s="85">
        <v>0</v>
      </c>
      <c r="M2994" s="85">
        <v>0</v>
      </c>
      <c r="N2994" s="85">
        <v>0</v>
      </c>
      <c r="O2994" s="153">
        <v>5856</v>
      </c>
      <c r="P2994" s="153">
        <v>876321</v>
      </c>
      <c r="Q2994" s="153">
        <v>0</v>
      </c>
      <c r="R2994" s="153">
        <v>0</v>
      </c>
      <c r="S2994" s="153">
        <v>0</v>
      </c>
      <c r="T2994" s="86" t="s">
        <v>4364</v>
      </c>
      <c r="U2994" s="154" t="s">
        <v>4364</v>
      </c>
      <c r="V2994" s="154" t="s">
        <v>4364</v>
      </c>
      <c r="W2994" s="86">
        <v>4.4351540488959999E-2</v>
      </c>
      <c r="X2994" s="86">
        <v>0</v>
      </c>
      <c r="Y2994" s="86">
        <v>6.3761951249749996E-2</v>
      </c>
      <c r="Z2994" s="154" t="s">
        <v>4364</v>
      </c>
      <c r="AA2994" s="86">
        <v>4.6154232919299997E-3</v>
      </c>
      <c r="AB2994" s="86" t="s">
        <v>4364</v>
      </c>
      <c r="AC2994" s="86" t="s">
        <v>4364</v>
      </c>
      <c r="AD2994" s="154" t="s">
        <v>4364</v>
      </c>
      <c r="AE2994" s="154" t="s">
        <v>4364</v>
      </c>
      <c r="AF2994" s="154" t="s">
        <v>4364</v>
      </c>
      <c r="AG2994" s="86">
        <v>9.7764923786699993E-3</v>
      </c>
    </row>
    <row r="2995" spans="1:33" x14ac:dyDescent="0.35">
      <c r="A2995" s="84">
        <v>63923</v>
      </c>
      <c r="B2995" s="126">
        <v>46112</v>
      </c>
      <c r="C2995" s="84">
        <v>18151</v>
      </c>
      <c r="D2995" s="83" t="s">
        <v>3200</v>
      </c>
      <c r="E2995" s="85">
        <v>261127935</v>
      </c>
      <c r="F2995" s="85">
        <v>194436251</v>
      </c>
      <c r="G2995" s="85">
        <v>6178716</v>
      </c>
      <c r="H2995" s="85">
        <v>0</v>
      </c>
      <c r="I2995" s="85">
        <v>0</v>
      </c>
      <c r="J2995" s="85">
        <v>10194471</v>
      </c>
      <c r="K2995" s="85">
        <v>45667239</v>
      </c>
      <c r="L2995" s="85">
        <v>0</v>
      </c>
      <c r="M2995" s="85">
        <v>22867352</v>
      </c>
      <c r="N2995" s="85">
        <v>1874852</v>
      </c>
      <c r="O2995" s="153">
        <v>9549046</v>
      </c>
      <c r="P2995" s="153">
        <v>11185683</v>
      </c>
      <c r="Q2995" s="153">
        <v>58887124</v>
      </c>
      <c r="R2995" s="153">
        <v>28031766</v>
      </c>
      <c r="S2995" s="153">
        <v>0</v>
      </c>
      <c r="T2995" s="86">
        <v>5.3097341393669999E-2</v>
      </c>
      <c r="U2995" s="154" t="s">
        <v>4364</v>
      </c>
      <c r="V2995" s="154" t="s">
        <v>4364</v>
      </c>
      <c r="W2995" s="86">
        <v>1.268880761398E-2</v>
      </c>
      <c r="X2995" s="86">
        <v>3.95708437892E-3</v>
      </c>
      <c r="Y2995" s="86">
        <v>1.545753529421E-2</v>
      </c>
      <c r="Z2995" s="154" t="s">
        <v>4364</v>
      </c>
      <c r="AA2995" s="86">
        <v>6.7052020301099999E-3</v>
      </c>
      <c r="AB2995" s="86">
        <v>0</v>
      </c>
      <c r="AC2995" s="86">
        <v>0</v>
      </c>
      <c r="AD2995" s="154" t="s">
        <v>4364</v>
      </c>
      <c r="AE2995" s="154">
        <v>0</v>
      </c>
      <c r="AF2995" s="154">
        <v>0</v>
      </c>
      <c r="AG2995" s="86">
        <v>7.3976150917399999E-3</v>
      </c>
    </row>
    <row r="2996" spans="1:33" x14ac:dyDescent="0.35">
      <c r="A2996" s="84">
        <v>63940</v>
      </c>
      <c r="B2996" s="126">
        <v>46112</v>
      </c>
      <c r="C2996" s="84">
        <v>18168</v>
      </c>
      <c r="D2996" s="83" t="s">
        <v>3201</v>
      </c>
      <c r="E2996" s="85">
        <v>41064205</v>
      </c>
      <c r="F2996" s="85">
        <v>19842471</v>
      </c>
      <c r="G2996" s="85">
        <v>2604930</v>
      </c>
      <c r="H2996" s="85">
        <v>0</v>
      </c>
      <c r="I2996" s="85">
        <v>0</v>
      </c>
      <c r="J2996" s="85">
        <v>4450707</v>
      </c>
      <c r="K2996" s="85">
        <v>2340250</v>
      </c>
      <c r="L2996" s="85">
        <v>0</v>
      </c>
      <c r="M2996" s="85">
        <v>0</v>
      </c>
      <c r="N2996" s="85">
        <v>0</v>
      </c>
      <c r="O2996" s="153">
        <v>667644</v>
      </c>
      <c r="P2996" s="153">
        <v>1405130</v>
      </c>
      <c r="Q2996" s="153">
        <v>6721533</v>
      </c>
      <c r="R2996" s="153">
        <v>1491063</v>
      </c>
      <c r="S2996" s="153">
        <v>161213</v>
      </c>
      <c r="T2996" s="86">
        <v>1.3181709347730001E-2</v>
      </c>
      <c r="U2996" s="154" t="s">
        <v>4364</v>
      </c>
      <c r="V2996" s="86" t="s">
        <v>4364</v>
      </c>
      <c r="W2996" s="86">
        <v>9.8377807085579999E-2</v>
      </c>
      <c r="X2996" s="86">
        <v>7.0069653090000004E-5</v>
      </c>
      <c r="Y2996" s="86">
        <v>2.5547693792480002E-2</v>
      </c>
      <c r="Z2996" s="154" t="s">
        <v>4364</v>
      </c>
      <c r="AA2996" s="86">
        <v>5.4408157375999998E-4</v>
      </c>
      <c r="AB2996" s="86">
        <v>0</v>
      </c>
      <c r="AC2996" s="86">
        <v>0</v>
      </c>
      <c r="AD2996" s="86">
        <v>0</v>
      </c>
      <c r="AE2996" s="86" t="s">
        <v>4364</v>
      </c>
      <c r="AF2996" s="86" t="s">
        <v>4364</v>
      </c>
      <c r="AG2996" s="86">
        <v>1.8859241072559998E-2</v>
      </c>
    </row>
    <row r="2997" spans="1:33" x14ac:dyDescent="0.35">
      <c r="A2997" s="84">
        <v>63943</v>
      </c>
      <c r="B2997" s="126">
        <v>46112</v>
      </c>
      <c r="C2997" s="84">
        <v>18171</v>
      </c>
      <c r="D2997" s="83" t="s">
        <v>3202</v>
      </c>
      <c r="E2997" s="85">
        <v>51789985</v>
      </c>
      <c r="F2997" s="85">
        <v>10027606</v>
      </c>
      <c r="G2997" s="85">
        <v>413934</v>
      </c>
      <c r="H2997" s="85">
        <v>0</v>
      </c>
      <c r="I2997" s="85">
        <v>1205618</v>
      </c>
      <c r="J2997" s="85">
        <v>1884671</v>
      </c>
      <c r="K2997" s="85">
        <v>3259517</v>
      </c>
      <c r="L2997" s="85">
        <v>0</v>
      </c>
      <c r="M2997" s="85">
        <v>0</v>
      </c>
      <c r="N2997" s="85">
        <v>0</v>
      </c>
      <c r="O2997" s="153">
        <v>677817</v>
      </c>
      <c r="P2997" s="153">
        <v>38135</v>
      </c>
      <c r="Q2997" s="153">
        <v>1486264</v>
      </c>
      <c r="R2997" s="153">
        <v>1061650</v>
      </c>
      <c r="S2997" s="153">
        <v>0</v>
      </c>
      <c r="T2997" s="86">
        <v>9.4379511617399998E-3</v>
      </c>
      <c r="U2997" s="154" t="s">
        <v>4364</v>
      </c>
      <c r="V2997" s="86">
        <v>1.9875115373289998E-2</v>
      </c>
      <c r="W2997" s="86">
        <v>2.209724252136E-2</v>
      </c>
      <c r="X2997" s="86">
        <v>-1.2393815679999999E-4</v>
      </c>
      <c r="Y2997" s="86">
        <v>2.15732966462E-3</v>
      </c>
      <c r="Z2997" s="86" t="s">
        <v>4364</v>
      </c>
      <c r="AA2997" s="86">
        <v>0</v>
      </c>
      <c r="AB2997" s="86">
        <v>0</v>
      </c>
      <c r="AC2997" s="86">
        <v>0</v>
      </c>
      <c r="AD2997" s="154" t="s">
        <v>4364</v>
      </c>
      <c r="AE2997" s="86" t="s">
        <v>4364</v>
      </c>
      <c r="AF2997" s="154" t="s">
        <v>4364</v>
      </c>
      <c r="AG2997" s="86">
        <v>5.1843171615800002E-3</v>
      </c>
    </row>
    <row r="2998" spans="1:33" x14ac:dyDescent="0.35">
      <c r="A2998" s="84">
        <v>63965</v>
      </c>
      <c r="B2998" s="126">
        <v>46112</v>
      </c>
      <c r="C2998" s="84">
        <v>18193</v>
      </c>
      <c r="D2998" s="83" t="s">
        <v>3203</v>
      </c>
      <c r="E2998" s="85">
        <v>43083409</v>
      </c>
      <c r="F2998" s="85">
        <v>23026114</v>
      </c>
      <c r="G2998" s="85">
        <v>340301</v>
      </c>
      <c r="H2998" s="85">
        <v>0</v>
      </c>
      <c r="I2998" s="85">
        <v>0</v>
      </c>
      <c r="J2998" s="85">
        <v>2252053</v>
      </c>
      <c r="K2998" s="85">
        <v>5812622</v>
      </c>
      <c r="L2998" s="85">
        <v>0</v>
      </c>
      <c r="M2998" s="85">
        <v>329634</v>
      </c>
      <c r="N2998" s="85">
        <v>128998</v>
      </c>
      <c r="O2998" s="153">
        <v>974134</v>
      </c>
      <c r="P2998" s="153">
        <v>2075025</v>
      </c>
      <c r="Q2998" s="153">
        <v>10522291</v>
      </c>
      <c r="R2998" s="153">
        <v>591055</v>
      </c>
      <c r="S2998" s="153">
        <v>0</v>
      </c>
      <c r="T2998" s="86">
        <v>-1.9387391971E-3</v>
      </c>
      <c r="U2998" s="154" t="s">
        <v>4364</v>
      </c>
      <c r="V2998" s="154" t="s">
        <v>4364</v>
      </c>
      <c r="W2998" s="86">
        <v>2.3766384116440002E-2</v>
      </c>
      <c r="X2998" s="86">
        <v>4.2406643816999997E-4</v>
      </c>
      <c r="Y2998" s="86">
        <v>5.1014175012299998E-3</v>
      </c>
      <c r="Z2998" s="154" t="s">
        <v>4364</v>
      </c>
      <c r="AA2998" s="86">
        <v>-2.0762236950000001E-4</v>
      </c>
      <c r="AB2998" s="86">
        <v>0</v>
      </c>
      <c r="AC2998" s="86">
        <v>0</v>
      </c>
      <c r="AD2998" s="86" t="s">
        <v>4364</v>
      </c>
      <c r="AE2998" s="86">
        <v>0</v>
      </c>
      <c r="AF2998" s="154">
        <v>0</v>
      </c>
      <c r="AG2998" s="86">
        <v>2.36467727201E-3</v>
      </c>
    </row>
    <row r="2999" spans="1:33" x14ac:dyDescent="0.35">
      <c r="A2999" s="84">
        <v>63971</v>
      </c>
      <c r="B2999" s="126">
        <v>46112</v>
      </c>
      <c r="C2999" s="84">
        <v>18199</v>
      </c>
      <c r="D2999" s="83" t="s">
        <v>3204</v>
      </c>
      <c r="E2999" s="85">
        <v>100431714</v>
      </c>
      <c r="F2999" s="85">
        <v>75267632</v>
      </c>
      <c r="G2999" s="85">
        <v>5844553</v>
      </c>
      <c r="H2999" s="85">
        <v>0</v>
      </c>
      <c r="I2999" s="85">
        <v>0</v>
      </c>
      <c r="J2999" s="85">
        <v>11737202</v>
      </c>
      <c r="K2999" s="85">
        <v>6814596</v>
      </c>
      <c r="L2999" s="85">
        <v>0</v>
      </c>
      <c r="M2999" s="85">
        <v>0</v>
      </c>
      <c r="N2999" s="85">
        <v>0</v>
      </c>
      <c r="O2999" s="153">
        <v>1190990</v>
      </c>
      <c r="P2999" s="153">
        <v>1874073</v>
      </c>
      <c r="Q2999" s="153">
        <v>11712038</v>
      </c>
      <c r="R2999" s="153">
        <v>36094180</v>
      </c>
      <c r="S2999" s="153">
        <v>0</v>
      </c>
      <c r="T2999" s="154">
        <v>2.3753757267800001E-2</v>
      </c>
      <c r="U2999" s="154" t="s">
        <v>4364</v>
      </c>
      <c r="V2999" s="154" t="s">
        <v>4364</v>
      </c>
      <c r="W2999" s="86">
        <v>3.6399118468169997E-2</v>
      </c>
      <c r="X2999" s="86">
        <v>4.6658720418300001E-3</v>
      </c>
      <c r="Y2999" s="86">
        <v>5.3477887035000005E-4</v>
      </c>
      <c r="Z2999" s="154" t="s">
        <v>4364</v>
      </c>
      <c r="AA2999" s="86">
        <v>0</v>
      </c>
      <c r="AB2999" s="86">
        <v>6.7422979542499999E-6</v>
      </c>
      <c r="AC2999" s="86">
        <v>7.4646881157999995E-4</v>
      </c>
      <c r="AD2999" s="154" t="s">
        <v>4364</v>
      </c>
      <c r="AE2999" s="154" t="s">
        <v>4364</v>
      </c>
      <c r="AF2999" s="154" t="s">
        <v>4364</v>
      </c>
      <c r="AG2999" s="86">
        <v>3.9041294072400001E-3</v>
      </c>
    </row>
    <row r="3000" spans="1:33" x14ac:dyDescent="0.35">
      <c r="A3000" s="84">
        <v>63977</v>
      </c>
      <c r="B3000" s="126">
        <v>46112</v>
      </c>
      <c r="C3000" s="84">
        <v>18205</v>
      </c>
      <c r="D3000" s="83" t="s">
        <v>3205</v>
      </c>
      <c r="E3000" s="85">
        <v>37643245</v>
      </c>
      <c r="F3000" s="85">
        <v>24454594</v>
      </c>
      <c r="G3000" s="85">
        <v>627581</v>
      </c>
      <c r="H3000" s="85">
        <v>0</v>
      </c>
      <c r="I3000" s="85">
        <v>26788</v>
      </c>
      <c r="J3000" s="85">
        <v>5654205</v>
      </c>
      <c r="K3000" s="85">
        <v>4679458</v>
      </c>
      <c r="L3000" s="85">
        <v>0</v>
      </c>
      <c r="M3000" s="85">
        <v>675725</v>
      </c>
      <c r="N3000" s="85">
        <v>0</v>
      </c>
      <c r="O3000" s="153">
        <v>291754</v>
      </c>
      <c r="P3000" s="153">
        <v>1558626</v>
      </c>
      <c r="Q3000" s="153">
        <v>4100265</v>
      </c>
      <c r="R3000" s="153">
        <v>6840192</v>
      </c>
      <c r="S3000" s="153">
        <v>0</v>
      </c>
      <c r="T3000" s="86">
        <v>1.156447197311E-2</v>
      </c>
      <c r="U3000" s="154" t="s">
        <v>4364</v>
      </c>
      <c r="V3000" s="154">
        <v>-8.3559862342600003E-2</v>
      </c>
      <c r="W3000" s="86">
        <v>2.1355116973469999E-2</v>
      </c>
      <c r="X3000" s="86">
        <v>1.2534571910299999E-3</v>
      </c>
      <c r="Y3000" s="86">
        <v>2.48921964993E-3</v>
      </c>
      <c r="Z3000" s="154" t="s">
        <v>4364</v>
      </c>
      <c r="AA3000" s="86">
        <v>5.9893595229999998E-5</v>
      </c>
      <c r="AB3000" s="86">
        <v>0</v>
      </c>
      <c r="AC3000" s="86">
        <v>0</v>
      </c>
      <c r="AD3000" s="154" t="s">
        <v>4364</v>
      </c>
      <c r="AE3000" s="86">
        <v>0</v>
      </c>
      <c r="AF3000" s="86" t="s">
        <v>4364</v>
      </c>
      <c r="AG3000" s="86">
        <v>1.1536937707E-3</v>
      </c>
    </row>
    <row r="3001" spans="1:33" x14ac:dyDescent="0.35">
      <c r="A3001" s="84">
        <v>63988</v>
      </c>
      <c r="B3001" s="126">
        <v>46112</v>
      </c>
      <c r="C3001" s="84">
        <v>18216</v>
      </c>
      <c r="D3001" s="83" t="s">
        <v>3206</v>
      </c>
      <c r="E3001" s="85">
        <v>8505711</v>
      </c>
      <c r="F3001" s="85">
        <v>3913510</v>
      </c>
      <c r="G3001" s="85">
        <v>227268</v>
      </c>
      <c r="H3001" s="85">
        <v>0</v>
      </c>
      <c r="I3001" s="85">
        <v>0</v>
      </c>
      <c r="J3001" s="85">
        <v>1089260</v>
      </c>
      <c r="K3001" s="85">
        <v>1391942</v>
      </c>
      <c r="L3001" s="85">
        <v>0</v>
      </c>
      <c r="M3001" s="85">
        <v>0</v>
      </c>
      <c r="N3001" s="85">
        <v>0</v>
      </c>
      <c r="O3001" s="153">
        <v>109596</v>
      </c>
      <c r="P3001" s="153">
        <v>531891</v>
      </c>
      <c r="Q3001" s="153">
        <v>79522</v>
      </c>
      <c r="R3001" s="153">
        <v>484031</v>
      </c>
      <c r="S3001" s="153">
        <v>0</v>
      </c>
      <c r="T3001" s="86">
        <v>1.6981278424820001E-2</v>
      </c>
      <c r="U3001" s="154" t="s">
        <v>4364</v>
      </c>
      <c r="V3001" s="86" t="s">
        <v>4364</v>
      </c>
      <c r="W3001" s="86">
        <v>1.9282272234080002E-2</v>
      </c>
      <c r="X3001" s="86">
        <v>0</v>
      </c>
      <c r="Y3001" s="86">
        <v>1.103067607405E-2</v>
      </c>
      <c r="Z3001" s="154" t="s">
        <v>4364</v>
      </c>
      <c r="AA3001" s="86">
        <v>6.6004795514499996E-3</v>
      </c>
      <c r="AB3001" s="86">
        <v>0</v>
      </c>
      <c r="AC3001" s="86">
        <v>0</v>
      </c>
      <c r="AD3001" s="154" t="s">
        <v>4364</v>
      </c>
      <c r="AE3001" s="86" t="s">
        <v>4364</v>
      </c>
      <c r="AF3001" s="86" t="s">
        <v>4364</v>
      </c>
      <c r="AG3001" s="86">
        <v>5.9459017889599997E-3</v>
      </c>
    </row>
    <row r="3002" spans="1:33" x14ac:dyDescent="0.35">
      <c r="A3002" s="84">
        <v>64029</v>
      </c>
      <c r="B3002" s="126">
        <v>46112</v>
      </c>
      <c r="C3002" s="84">
        <v>18257</v>
      </c>
      <c r="D3002" s="83" t="s">
        <v>3208</v>
      </c>
      <c r="E3002" s="85">
        <v>176019951</v>
      </c>
      <c r="F3002" s="85">
        <v>141403898</v>
      </c>
      <c r="G3002" s="85">
        <v>5750290</v>
      </c>
      <c r="H3002" s="85">
        <v>0</v>
      </c>
      <c r="I3002" s="85">
        <v>97642</v>
      </c>
      <c r="J3002" s="85">
        <v>6350289</v>
      </c>
      <c r="K3002" s="85">
        <v>25459831</v>
      </c>
      <c r="L3002" s="85">
        <v>0</v>
      </c>
      <c r="M3002" s="85">
        <v>15334760</v>
      </c>
      <c r="N3002" s="85">
        <v>4756136</v>
      </c>
      <c r="O3002" s="153">
        <v>2368609</v>
      </c>
      <c r="P3002" s="153">
        <v>3517136</v>
      </c>
      <c r="Q3002" s="153">
        <v>67631640</v>
      </c>
      <c r="R3002" s="153">
        <v>8447298</v>
      </c>
      <c r="S3002" s="153">
        <v>1690267</v>
      </c>
      <c r="T3002" s="86">
        <v>3.8865782465739997E-2</v>
      </c>
      <c r="U3002" s="154" t="s">
        <v>4364</v>
      </c>
      <c r="V3002" s="154">
        <v>-5.87206538652E-2</v>
      </c>
      <c r="W3002" s="86">
        <v>4.7338205240799999E-2</v>
      </c>
      <c r="X3002" s="86">
        <v>6.9025152673000004E-3</v>
      </c>
      <c r="Y3002" s="86">
        <v>1.39984289771E-2</v>
      </c>
      <c r="Z3002" s="154" t="s">
        <v>4364</v>
      </c>
      <c r="AA3002" s="86">
        <v>0</v>
      </c>
      <c r="AB3002" s="86">
        <v>7.0748921188999996E-4</v>
      </c>
      <c r="AC3002" s="154">
        <v>-2.5839273742000002E-3</v>
      </c>
      <c r="AD3002" s="154">
        <v>0</v>
      </c>
      <c r="AE3002" s="154">
        <v>0</v>
      </c>
      <c r="AF3002" s="154">
        <v>0</v>
      </c>
      <c r="AG3002" s="86">
        <v>5.3973989692900001E-3</v>
      </c>
    </row>
    <row r="3003" spans="1:33" x14ac:dyDescent="0.35">
      <c r="A3003" s="84">
        <v>64030</v>
      </c>
      <c r="B3003" s="126">
        <v>46112</v>
      </c>
      <c r="C3003" s="84">
        <v>18258</v>
      </c>
      <c r="D3003" s="83" t="s">
        <v>2513</v>
      </c>
      <c r="E3003" s="85">
        <v>103681952</v>
      </c>
      <c r="F3003" s="85">
        <v>63123451</v>
      </c>
      <c r="G3003" s="85">
        <v>2027874</v>
      </c>
      <c r="H3003" s="85">
        <v>0</v>
      </c>
      <c r="I3003" s="85">
        <v>0</v>
      </c>
      <c r="J3003" s="85">
        <v>4008852</v>
      </c>
      <c r="K3003" s="85">
        <v>27317881</v>
      </c>
      <c r="L3003" s="85">
        <v>0</v>
      </c>
      <c r="M3003" s="85">
        <v>2163128</v>
      </c>
      <c r="N3003" s="85">
        <v>0</v>
      </c>
      <c r="O3003" s="153">
        <v>1239030</v>
      </c>
      <c r="P3003" s="153">
        <v>4270628</v>
      </c>
      <c r="Q3003" s="153">
        <v>17864182</v>
      </c>
      <c r="R3003" s="153">
        <v>4151958</v>
      </c>
      <c r="S3003" s="153">
        <v>79918</v>
      </c>
      <c r="T3003" s="86">
        <v>3.1036496114390001E-2</v>
      </c>
      <c r="U3003" s="154" t="s">
        <v>4364</v>
      </c>
      <c r="V3003" s="86" t="s">
        <v>4364</v>
      </c>
      <c r="W3003" s="86">
        <v>6.5160981400200005E-2</v>
      </c>
      <c r="X3003" s="86">
        <v>7.4677503840700002E-3</v>
      </c>
      <c r="Y3003" s="86">
        <v>4.8069190272109999E-2</v>
      </c>
      <c r="Z3003" s="154" t="s">
        <v>4364</v>
      </c>
      <c r="AA3003" s="86">
        <v>2.3478179336880001E-2</v>
      </c>
      <c r="AB3003" s="86">
        <v>3.1619333606000002E-4</v>
      </c>
      <c r="AC3003" s="86">
        <v>0</v>
      </c>
      <c r="AD3003" s="154">
        <v>0</v>
      </c>
      <c r="AE3003" s="86">
        <v>0</v>
      </c>
      <c r="AF3003" s="154">
        <v>0</v>
      </c>
      <c r="AG3003" s="86">
        <v>3.0914620446260001E-2</v>
      </c>
    </row>
    <row r="3004" spans="1:33" x14ac:dyDescent="0.35">
      <c r="A3004" s="84">
        <v>64034</v>
      </c>
      <c r="B3004" s="126">
        <v>46112</v>
      </c>
      <c r="C3004" s="84">
        <v>18262</v>
      </c>
      <c r="D3004" s="83" t="s">
        <v>3209</v>
      </c>
      <c r="E3004" s="85">
        <v>14282214</v>
      </c>
      <c r="F3004" s="85">
        <v>9427424</v>
      </c>
      <c r="G3004" s="85">
        <v>0</v>
      </c>
      <c r="H3004" s="85">
        <v>0</v>
      </c>
      <c r="I3004" s="85">
        <v>0</v>
      </c>
      <c r="J3004" s="85">
        <v>176921</v>
      </c>
      <c r="K3004" s="85">
        <v>1424423</v>
      </c>
      <c r="L3004" s="85">
        <v>0</v>
      </c>
      <c r="M3004" s="85">
        <v>0</v>
      </c>
      <c r="N3004" s="85">
        <v>0</v>
      </c>
      <c r="O3004" s="153">
        <v>859356</v>
      </c>
      <c r="P3004" s="153">
        <v>12617</v>
      </c>
      <c r="Q3004" s="153">
        <v>6954107</v>
      </c>
      <c r="R3004" s="153">
        <v>0</v>
      </c>
      <c r="S3004" s="153">
        <v>0</v>
      </c>
      <c r="T3004" s="86" t="s">
        <v>4364</v>
      </c>
      <c r="U3004" s="154" t="s">
        <v>4364</v>
      </c>
      <c r="V3004" s="154" t="s">
        <v>4364</v>
      </c>
      <c r="W3004" s="86">
        <v>6.8813565502979998E-2</v>
      </c>
      <c r="X3004" s="86">
        <v>0</v>
      </c>
      <c r="Y3004" s="86">
        <v>3.7835276317740002E-2</v>
      </c>
      <c r="Z3004" s="154" t="s">
        <v>4364</v>
      </c>
      <c r="AA3004" s="86">
        <v>0.43077071418951002</v>
      </c>
      <c r="AB3004" s="86">
        <v>0</v>
      </c>
      <c r="AC3004" s="86" t="s">
        <v>4364</v>
      </c>
      <c r="AD3004" s="154" t="s">
        <v>4364</v>
      </c>
      <c r="AE3004" s="154" t="s">
        <v>4364</v>
      </c>
      <c r="AF3004" s="154" t="s">
        <v>4364</v>
      </c>
      <c r="AG3004" s="86">
        <v>1.4588251447680001E-2</v>
      </c>
    </row>
    <row r="3005" spans="1:33" x14ac:dyDescent="0.35">
      <c r="A3005" s="84">
        <v>64036</v>
      </c>
      <c r="B3005" s="126">
        <v>46112</v>
      </c>
      <c r="C3005" s="84">
        <v>18264</v>
      </c>
      <c r="D3005" s="83" t="s">
        <v>3210</v>
      </c>
      <c r="E3005" s="85">
        <v>123213939</v>
      </c>
      <c r="F3005" s="85">
        <v>79851869</v>
      </c>
      <c r="G3005" s="85">
        <v>964241</v>
      </c>
      <c r="H3005" s="85">
        <v>0</v>
      </c>
      <c r="I3005" s="85">
        <v>0</v>
      </c>
      <c r="J3005" s="85">
        <v>17222226</v>
      </c>
      <c r="K3005" s="85">
        <v>30203139</v>
      </c>
      <c r="L3005" s="85">
        <v>0</v>
      </c>
      <c r="M3005" s="85">
        <v>4391989</v>
      </c>
      <c r="N3005" s="85">
        <v>0</v>
      </c>
      <c r="O3005" s="153">
        <v>1678735</v>
      </c>
      <c r="P3005" s="153">
        <v>3211231</v>
      </c>
      <c r="Q3005" s="153">
        <v>12296314</v>
      </c>
      <c r="R3005" s="153">
        <v>9883994</v>
      </c>
      <c r="S3005" s="153">
        <v>0</v>
      </c>
      <c r="T3005" s="154">
        <v>2.5906114518070001E-2</v>
      </c>
      <c r="U3005" s="154" t="s">
        <v>4364</v>
      </c>
      <c r="V3005" s="154" t="s">
        <v>4364</v>
      </c>
      <c r="W3005" s="86">
        <v>7.6757437921770005E-2</v>
      </c>
      <c r="X3005" s="86">
        <v>4.92262289533E-3</v>
      </c>
      <c r="Y3005" s="86">
        <v>8.4160690615199991E-3</v>
      </c>
      <c r="Z3005" s="154" t="s">
        <v>4364</v>
      </c>
      <c r="AA3005" s="86">
        <v>3.57145583558E-3</v>
      </c>
      <c r="AB3005" s="86">
        <v>0</v>
      </c>
      <c r="AC3005" s="86">
        <v>1.32240807232E-3</v>
      </c>
      <c r="AD3005" s="154" t="s">
        <v>4364</v>
      </c>
      <c r="AE3005" s="154">
        <v>0</v>
      </c>
      <c r="AF3005" s="154" t="s">
        <v>4364</v>
      </c>
      <c r="AG3005" s="86">
        <v>6.1631270677199998E-3</v>
      </c>
    </row>
    <row r="3006" spans="1:33" x14ac:dyDescent="0.35">
      <c r="A3006" s="84">
        <v>64037</v>
      </c>
      <c r="B3006" s="126">
        <v>46112</v>
      </c>
      <c r="C3006" s="84">
        <v>18265</v>
      </c>
      <c r="D3006" s="83" t="s">
        <v>3211</v>
      </c>
      <c r="E3006" s="85">
        <v>125543607</v>
      </c>
      <c r="F3006" s="85">
        <v>58554814</v>
      </c>
      <c r="G3006" s="85">
        <v>2622997</v>
      </c>
      <c r="H3006" s="85">
        <v>0</v>
      </c>
      <c r="I3006" s="85">
        <v>0</v>
      </c>
      <c r="J3006" s="85">
        <v>2467546</v>
      </c>
      <c r="K3006" s="85">
        <v>20835563</v>
      </c>
      <c r="L3006" s="85">
        <v>0</v>
      </c>
      <c r="M3006" s="85">
        <v>0</v>
      </c>
      <c r="N3006" s="85">
        <v>0</v>
      </c>
      <c r="O3006" s="153">
        <v>4859408</v>
      </c>
      <c r="P3006" s="153">
        <v>4895851</v>
      </c>
      <c r="Q3006" s="153">
        <v>15299313</v>
      </c>
      <c r="R3006" s="153">
        <v>7574136</v>
      </c>
      <c r="S3006" s="153">
        <v>0</v>
      </c>
      <c r="T3006" s="86">
        <v>3.1029880005069999E-2</v>
      </c>
      <c r="U3006" s="154" t="s">
        <v>4364</v>
      </c>
      <c r="V3006" s="154" t="s">
        <v>4364</v>
      </c>
      <c r="W3006" s="86">
        <v>3.5797992768740003E-2</v>
      </c>
      <c r="X3006" s="86">
        <v>-1.1474872987000001E-3</v>
      </c>
      <c r="Y3006" s="86">
        <v>1.112373056961E-2</v>
      </c>
      <c r="Z3006" s="154" t="s">
        <v>4364</v>
      </c>
      <c r="AA3006" s="86">
        <v>7.9552037678399991E-3</v>
      </c>
      <c r="AB3006" s="154">
        <v>0</v>
      </c>
      <c r="AC3006" s="86">
        <v>-1.17442449E-5</v>
      </c>
      <c r="AD3006" s="154" t="s">
        <v>4364</v>
      </c>
      <c r="AE3006" s="154">
        <v>0</v>
      </c>
      <c r="AF3006" s="154" t="s">
        <v>4364</v>
      </c>
      <c r="AG3006" s="86">
        <v>8.9572810106900002E-3</v>
      </c>
    </row>
    <row r="3007" spans="1:33" x14ac:dyDescent="0.35">
      <c r="A3007" s="84">
        <v>64038</v>
      </c>
      <c r="B3007" s="126">
        <v>46112</v>
      </c>
      <c r="C3007" s="84">
        <v>18266</v>
      </c>
      <c r="D3007" s="83" t="s">
        <v>3212</v>
      </c>
      <c r="E3007" s="85">
        <v>21045959</v>
      </c>
      <c r="F3007" s="85">
        <v>5188266</v>
      </c>
      <c r="G3007" s="85">
        <v>439705</v>
      </c>
      <c r="H3007" s="85">
        <v>0</v>
      </c>
      <c r="I3007" s="85">
        <v>0</v>
      </c>
      <c r="J3007" s="85">
        <v>2055276</v>
      </c>
      <c r="K3007" s="85">
        <v>1945032</v>
      </c>
      <c r="L3007" s="85">
        <v>0</v>
      </c>
      <c r="M3007" s="85">
        <v>0</v>
      </c>
      <c r="N3007" s="85">
        <v>0</v>
      </c>
      <c r="O3007" s="153">
        <v>623113</v>
      </c>
      <c r="P3007" s="153">
        <v>125140</v>
      </c>
      <c r="Q3007" s="153">
        <v>0</v>
      </c>
      <c r="R3007" s="153">
        <v>0</v>
      </c>
      <c r="S3007" s="153">
        <v>0</v>
      </c>
      <c r="T3007" s="86">
        <v>1.9848448498980001E-2</v>
      </c>
      <c r="U3007" s="154" t="s">
        <v>4364</v>
      </c>
      <c r="V3007" s="154" t="s">
        <v>4364</v>
      </c>
      <c r="W3007" s="86">
        <v>1.5775332501990001E-2</v>
      </c>
      <c r="X3007" s="86">
        <v>-1.3449221039999999E-4</v>
      </c>
      <c r="Y3007" s="86">
        <v>3.3491660341999998E-3</v>
      </c>
      <c r="Z3007" s="154" t="s">
        <v>4364</v>
      </c>
      <c r="AA3007" s="86">
        <v>0</v>
      </c>
      <c r="AB3007" s="154" t="s">
        <v>4364</v>
      </c>
      <c r="AC3007" s="154" t="s">
        <v>4364</v>
      </c>
      <c r="AD3007" s="154" t="s">
        <v>4364</v>
      </c>
      <c r="AE3007" s="154" t="s">
        <v>4364</v>
      </c>
      <c r="AF3007" s="154" t="s">
        <v>4364</v>
      </c>
      <c r="AG3007" s="86">
        <v>4.8064099397699999E-3</v>
      </c>
    </row>
    <row r="3008" spans="1:33" x14ac:dyDescent="0.35">
      <c r="A3008" s="84">
        <v>64056</v>
      </c>
      <c r="B3008" s="126">
        <v>46112</v>
      </c>
      <c r="C3008" s="84">
        <v>18284</v>
      </c>
      <c r="D3008" s="83" t="s">
        <v>3213</v>
      </c>
      <c r="E3008" s="85">
        <v>25634967</v>
      </c>
      <c r="F3008" s="85">
        <v>11911861</v>
      </c>
      <c r="G3008" s="85">
        <v>445520</v>
      </c>
      <c r="H3008" s="85">
        <v>0</v>
      </c>
      <c r="I3008" s="85">
        <v>0</v>
      </c>
      <c r="J3008" s="85">
        <v>2655497</v>
      </c>
      <c r="K3008" s="85">
        <v>4290599</v>
      </c>
      <c r="L3008" s="85">
        <v>0</v>
      </c>
      <c r="M3008" s="85">
        <v>0</v>
      </c>
      <c r="N3008" s="85">
        <v>0</v>
      </c>
      <c r="O3008" s="153">
        <v>1480122</v>
      </c>
      <c r="P3008" s="153">
        <v>925681</v>
      </c>
      <c r="Q3008" s="153">
        <v>98988</v>
      </c>
      <c r="R3008" s="153">
        <v>1141517</v>
      </c>
      <c r="S3008" s="153">
        <v>873937</v>
      </c>
      <c r="T3008" s="86">
        <v>3.4909910328670003E-2</v>
      </c>
      <c r="U3008" s="154" t="s">
        <v>4364</v>
      </c>
      <c r="V3008" s="154" t="s">
        <v>4364</v>
      </c>
      <c r="W3008" s="86">
        <v>5.0523693723559998E-2</v>
      </c>
      <c r="X3008" s="86">
        <v>5.9471728631800003E-3</v>
      </c>
      <c r="Y3008" s="86">
        <v>5.6206443803199996E-3</v>
      </c>
      <c r="Z3008" s="154" t="s">
        <v>4364</v>
      </c>
      <c r="AA3008" s="86">
        <v>0</v>
      </c>
      <c r="AB3008" s="86">
        <v>0</v>
      </c>
      <c r="AC3008" s="86">
        <v>0</v>
      </c>
      <c r="AD3008" s="154">
        <v>0</v>
      </c>
      <c r="AE3008" s="86" t="s">
        <v>4364</v>
      </c>
      <c r="AF3008" s="86" t="s">
        <v>4364</v>
      </c>
      <c r="AG3008" s="86">
        <v>1.454513984316E-2</v>
      </c>
    </row>
    <row r="3009" spans="1:33" x14ac:dyDescent="0.35">
      <c r="A3009" s="84">
        <v>64059</v>
      </c>
      <c r="B3009" s="126">
        <v>46112</v>
      </c>
      <c r="C3009" s="84">
        <v>18287</v>
      </c>
      <c r="D3009" s="83" t="s">
        <v>3214</v>
      </c>
      <c r="E3009" s="85">
        <v>70135394</v>
      </c>
      <c r="F3009" s="85">
        <v>33667568</v>
      </c>
      <c r="G3009" s="85">
        <v>818526</v>
      </c>
      <c r="H3009" s="85">
        <v>0</v>
      </c>
      <c r="I3009" s="85">
        <v>12502</v>
      </c>
      <c r="J3009" s="85">
        <v>2752739</v>
      </c>
      <c r="K3009" s="85">
        <v>1707775</v>
      </c>
      <c r="L3009" s="85">
        <v>0</v>
      </c>
      <c r="M3009" s="85">
        <v>0</v>
      </c>
      <c r="N3009" s="85">
        <v>0</v>
      </c>
      <c r="O3009" s="153">
        <v>1047391</v>
      </c>
      <c r="P3009" s="153">
        <v>687647</v>
      </c>
      <c r="Q3009" s="153">
        <v>23139526</v>
      </c>
      <c r="R3009" s="153">
        <v>3501462</v>
      </c>
      <c r="S3009" s="153">
        <v>0</v>
      </c>
      <c r="T3009" s="154">
        <v>7.1763594996500004E-3</v>
      </c>
      <c r="U3009" s="154" t="s">
        <v>4364</v>
      </c>
      <c r="V3009" s="154">
        <v>0</v>
      </c>
      <c r="W3009" s="86">
        <v>7.8343636225499998E-3</v>
      </c>
      <c r="X3009" s="86">
        <v>0</v>
      </c>
      <c r="Y3009" s="86">
        <v>0</v>
      </c>
      <c r="Z3009" s="154" t="s">
        <v>4364</v>
      </c>
      <c r="AA3009" s="86">
        <v>0</v>
      </c>
      <c r="AB3009" s="86">
        <v>0</v>
      </c>
      <c r="AC3009" s="86">
        <v>0</v>
      </c>
      <c r="AD3009" s="154" t="s">
        <v>4364</v>
      </c>
      <c r="AE3009" s="86" t="s">
        <v>4364</v>
      </c>
      <c r="AF3009" s="154" t="s">
        <v>4364</v>
      </c>
      <c r="AG3009" s="86">
        <v>4.4426315770999998E-4</v>
      </c>
    </row>
    <row r="3010" spans="1:33" x14ac:dyDescent="0.35">
      <c r="A3010" s="84">
        <v>64062</v>
      </c>
      <c r="B3010" s="126">
        <v>46112</v>
      </c>
      <c r="C3010" s="84">
        <v>18290</v>
      </c>
      <c r="D3010" s="83" t="s">
        <v>3215</v>
      </c>
      <c r="E3010" s="85">
        <v>84796448</v>
      </c>
      <c r="F3010" s="85">
        <v>35422738</v>
      </c>
      <c r="G3010" s="85">
        <v>0</v>
      </c>
      <c r="H3010" s="85">
        <v>0</v>
      </c>
      <c r="I3010" s="85">
        <v>0</v>
      </c>
      <c r="J3010" s="85">
        <v>4191548</v>
      </c>
      <c r="K3010" s="85">
        <v>10622624</v>
      </c>
      <c r="L3010" s="85">
        <v>0</v>
      </c>
      <c r="M3010" s="85">
        <v>0</v>
      </c>
      <c r="N3010" s="85">
        <v>0</v>
      </c>
      <c r="O3010" s="153">
        <v>845887</v>
      </c>
      <c r="P3010" s="153">
        <v>1908367</v>
      </c>
      <c r="Q3010" s="153">
        <v>14782259</v>
      </c>
      <c r="R3010" s="153">
        <v>2628376</v>
      </c>
      <c r="S3010" s="153">
        <v>443678</v>
      </c>
      <c r="T3010" s="86" t="s">
        <v>4364</v>
      </c>
      <c r="U3010" s="154" t="s">
        <v>4364</v>
      </c>
      <c r="V3010" s="86" t="s">
        <v>4364</v>
      </c>
      <c r="W3010" s="86">
        <v>5.27584401916E-3</v>
      </c>
      <c r="X3010" s="86">
        <v>0</v>
      </c>
      <c r="Y3010" s="86">
        <v>8.3892442239999994E-5</v>
      </c>
      <c r="Z3010" s="154" t="s">
        <v>4364</v>
      </c>
      <c r="AA3010" s="86">
        <v>1.29815302488E-3</v>
      </c>
      <c r="AB3010" s="86">
        <v>1.8707985439999999E-5</v>
      </c>
      <c r="AC3010" s="86">
        <v>0</v>
      </c>
      <c r="AD3010" s="154">
        <v>0</v>
      </c>
      <c r="AE3010" s="154" t="s">
        <v>4364</v>
      </c>
      <c r="AF3010" s="86" t="s">
        <v>4364</v>
      </c>
      <c r="AG3010" s="86">
        <v>2.6582103285000002E-4</v>
      </c>
    </row>
    <row r="3011" spans="1:33" x14ac:dyDescent="0.35">
      <c r="A3011" s="84">
        <v>64067</v>
      </c>
      <c r="B3011" s="126">
        <v>46112</v>
      </c>
      <c r="C3011" s="84">
        <v>18295</v>
      </c>
      <c r="D3011" s="83" t="s">
        <v>3216</v>
      </c>
      <c r="E3011" s="85">
        <v>25614552</v>
      </c>
      <c r="F3011" s="85">
        <v>8540378</v>
      </c>
      <c r="G3011" s="85">
        <v>0</v>
      </c>
      <c r="H3011" s="85">
        <v>0</v>
      </c>
      <c r="I3011" s="85">
        <v>0</v>
      </c>
      <c r="J3011" s="85">
        <v>2133788</v>
      </c>
      <c r="K3011" s="85">
        <v>3541993</v>
      </c>
      <c r="L3011" s="85">
        <v>0</v>
      </c>
      <c r="M3011" s="85">
        <v>0</v>
      </c>
      <c r="N3011" s="85">
        <v>0</v>
      </c>
      <c r="O3011" s="153">
        <v>20852</v>
      </c>
      <c r="P3011" s="153">
        <v>1020136</v>
      </c>
      <c r="Q3011" s="153">
        <v>1647089</v>
      </c>
      <c r="R3011" s="153">
        <v>176520</v>
      </c>
      <c r="S3011" s="153">
        <v>0</v>
      </c>
      <c r="T3011" s="86" t="s">
        <v>4364</v>
      </c>
      <c r="U3011" s="154" t="s">
        <v>4364</v>
      </c>
      <c r="V3011" s="86" t="s">
        <v>4364</v>
      </c>
      <c r="W3011" s="86">
        <v>1.3594703848090001E-2</v>
      </c>
      <c r="X3011" s="86">
        <v>0</v>
      </c>
      <c r="Y3011" s="86">
        <v>8.9835785663000003E-4</v>
      </c>
      <c r="Z3011" s="154" t="s">
        <v>4364</v>
      </c>
      <c r="AA3011" s="86">
        <v>1.7949580602999999E-3</v>
      </c>
      <c r="AB3011" s="86">
        <v>0</v>
      </c>
      <c r="AC3011" s="86">
        <v>0</v>
      </c>
      <c r="AD3011" s="154" t="s">
        <v>4364</v>
      </c>
      <c r="AE3011" s="86" t="s">
        <v>4364</v>
      </c>
      <c r="AF3011" s="154" t="s">
        <v>4364</v>
      </c>
      <c r="AG3011" s="86">
        <v>7.1935453885999998E-4</v>
      </c>
    </row>
    <row r="3012" spans="1:33" x14ac:dyDescent="0.35">
      <c r="A3012" s="84">
        <v>64089</v>
      </c>
      <c r="B3012" s="126">
        <v>46112</v>
      </c>
      <c r="C3012" s="84">
        <v>18317</v>
      </c>
      <c r="D3012" s="83" t="s">
        <v>3217</v>
      </c>
      <c r="E3012" s="85">
        <v>8997069</v>
      </c>
      <c r="F3012" s="85">
        <v>5715206</v>
      </c>
      <c r="G3012" s="85">
        <v>0</v>
      </c>
      <c r="H3012" s="85">
        <v>0</v>
      </c>
      <c r="I3012" s="85">
        <v>0</v>
      </c>
      <c r="J3012" s="85">
        <v>1053957</v>
      </c>
      <c r="K3012" s="85">
        <v>2023802</v>
      </c>
      <c r="L3012" s="85">
        <v>0</v>
      </c>
      <c r="M3012" s="85">
        <v>0</v>
      </c>
      <c r="N3012" s="85">
        <v>0</v>
      </c>
      <c r="O3012" s="153">
        <v>432116</v>
      </c>
      <c r="P3012" s="153">
        <v>1134645</v>
      </c>
      <c r="Q3012" s="153">
        <v>0</v>
      </c>
      <c r="R3012" s="153">
        <v>1070686</v>
      </c>
      <c r="S3012" s="153">
        <v>0</v>
      </c>
      <c r="T3012" s="154" t="s">
        <v>4364</v>
      </c>
      <c r="U3012" s="154" t="s">
        <v>4364</v>
      </c>
      <c r="V3012" s="154" t="s">
        <v>4364</v>
      </c>
      <c r="W3012" s="86">
        <v>4.7522203160699997E-3</v>
      </c>
      <c r="X3012" s="86">
        <v>0</v>
      </c>
      <c r="Y3012" s="86">
        <v>4.2038127263200002E-3</v>
      </c>
      <c r="Z3012" s="154" t="s">
        <v>4364</v>
      </c>
      <c r="AA3012" s="86">
        <v>0</v>
      </c>
      <c r="AB3012" s="154" t="s">
        <v>4364</v>
      </c>
      <c r="AC3012" s="154">
        <v>0</v>
      </c>
      <c r="AD3012" s="154" t="s">
        <v>4364</v>
      </c>
      <c r="AE3012" s="154" t="s">
        <v>4364</v>
      </c>
      <c r="AF3012" s="154" t="s">
        <v>4364</v>
      </c>
      <c r="AG3012" s="86">
        <v>1.7657564635699999E-3</v>
      </c>
    </row>
    <row r="3013" spans="1:33" x14ac:dyDescent="0.35">
      <c r="A3013" s="84">
        <v>64103</v>
      </c>
      <c r="B3013" s="126">
        <v>46112</v>
      </c>
      <c r="C3013" s="84">
        <v>18331</v>
      </c>
      <c r="D3013" s="83" t="s">
        <v>3218</v>
      </c>
      <c r="E3013" s="85">
        <v>81997222</v>
      </c>
      <c r="F3013" s="85">
        <v>64864454</v>
      </c>
      <c r="G3013" s="85">
        <v>1379374</v>
      </c>
      <c r="H3013" s="85">
        <v>0</v>
      </c>
      <c r="I3013" s="85">
        <v>0</v>
      </c>
      <c r="J3013" s="85">
        <v>4501217</v>
      </c>
      <c r="K3013" s="85">
        <v>11120284</v>
      </c>
      <c r="L3013" s="85">
        <v>0</v>
      </c>
      <c r="M3013" s="85">
        <v>0</v>
      </c>
      <c r="N3013" s="85">
        <v>0</v>
      </c>
      <c r="O3013" s="153">
        <v>6740674</v>
      </c>
      <c r="P3013" s="153">
        <v>2806477</v>
      </c>
      <c r="Q3013" s="153">
        <v>20699389</v>
      </c>
      <c r="R3013" s="153">
        <v>17617039</v>
      </c>
      <c r="S3013" s="153">
        <v>0</v>
      </c>
      <c r="T3013" s="86">
        <v>1.51173867845E-2</v>
      </c>
      <c r="U3013" s="154" t="s">
        <v>4364</v>
      </c>
      <c r="V3013" s="154" t="s">
        <v>4364</v>
      </c>
      <c r="W3013" s="86">
        <v>4.1073712070579999E-2</v>
      </c>
      <c r="X3013" s="86">
        <v>5.7424490885999997E-4</v>
      </c>
      <c r="Y3013" s="86">
        <v>5.8667080343699999E-3</v>
      </c>
      <c r="Z3013" s="154" t="s">
        <v>4364</v>
      </c>
      <c r="AA3013" s="86">
        <v>6.55118654391E-3</v>
      </c>
      <c r="AB3013" s="86">
        <v>0</v>
      </c>
      <c r="AC3013" s="86">
        <v>1.0158531980000001E-5</v>
      </c>
      <c r="AD3013" s="154" t="s">
        <v>4364</v>
      </c>
      <c r="AE3013" s="86" t="s">
        <v>4364</v>
      </c>
      <c r="AF3013" s="86" t="s">
        <v>4364</v>
      </c>
      <c r="AG3013" s="86">
        <v>6.5214632788100002E-3</v>
      </c>
    </row>
    <row r="3014" spans="1:33" x14ac:dyDescent="0.35">
      <c r="A3014" s="84">
        <v>64108</v>
      </c>
      <c r="B3014" s="126">
        <v>46112</v>
      </c>
      <c r="C3014" s="84">
        <v>18336</v>
      </c>
      <c r="D3014" s="83" t="s">
        <v>3219</v>
      </c>
      <c r="E3014" s="85">
        <v>1958376</v>
      </c>
      <c r="F3014" s="85">
        <v>644200</v>
      </c>
      <c r="G3014" s="85">
        <v>0</v>
      </c>
      <c r="H3014" s="85">
        <v>0</v>
      </c>
      <c r="I3014" s="85">
        <v>0</v>
      </c>
      <c r="J3014" s="85">
        <v>259849</v>
      </c>
      <c r="K3014" s="85">
        <v>195128</v>
      </c>
      <c r="L3014" s="85">
        <v>0</v>
      </c>
      <c r="M3014" s="85">
        <v>0</v>
      </c>
      <c r="N3014" s="85">
        <v>0</v>
      </c>
      <c r="O3014" s="153">
        <v>153537</v>
      </c>
      <c r="P3014" s="153">
        <v>35686</v>
      </c>
      <c r="Q3014" s="153">
        <v>0</v>
      </c>
      <c r="R3014" s="153">
        <v>0</v>
      </c>
      <c r="S3014" s="153">
        <v>0</v>
      </c>
      <c r="T3014" s="86" t="s">
        <v>4364</v>
      </c>
      <c r="U3014" s="154" t="s">
        <v>4364</v>
      </c>
      <c r="V3014" s="154" t="s">
        <v>4364</v>
      </c>
      <c r="W3014" s="86">
        <v>-1.0430767247000001E-3</v>
      </c>
      <c r="X3014" s="86">
        <v>0</v>
      </c>
      <c r="Y3014" s="86">
        <v>0</v>
      </c>
      <c r="Z3014" s="154" t="s">
        <v>4364</v>
      </c>
      <c r="AA3014" s="86">
        <v>0.10216934649619</v>
      </c>
      <c r="AB3014" s="154" t="s">
        <v>4364</v>
      </c>
      <c r="AC3014" s="86" t="s">
        <v>4364</v>
      </c>
      <c r="AD3014" s="154" t="s">
        <v>4364</v>
      </c>
      <c r="AE3014" s="154" t="s">
        <v>4364</v>
      </c>
      <c r="AF3014" s="154" t="s">
        <v>4364</v>
      </c>
      <c r="AG3014" s="86">
        <v>4.0425011599099997E-3</v>
      </c>
    </row>
    <row r="3015" spans="1:33" x14ac:dyDescent="0.35">
      <c r="A3015" s="84">
        <v>64110</v>
      </c>
      <c r="B3015" s="126">
        <v>46112</v>
      </c>
      <c r="C3015" s="84">
        <v>18338</v>
      </c>
      <c r="D3015" s="83" t="s">
        <v>3220</v>
      </c>
      <c r="E3015" s="85">
        <v>156494645</v>
      </c>
      <c r="F3015" s="85">
        <v>94374925</v>
      </c>
      <c r="G3015" s="85">
        <v>3132923</v>
      </c>
      <c r="H3015" s="85">
        <v>0</v>
      </c>
      <c r="I3015" s="85">
        <v>0</v>
      </c>
      <c r="J3015" s="85">
        <v>1637719</v>
      </c>
      <c r="K3015" s="85">
        <v>37002306</v>
      </c>
      <c r="L3015" s="85">
        <v>0</v>
      </c>
      <c r="M3015" s="85">
        <v>717910</v>
      </c>
      <c r="N3015" s="85">
        <v>0</v>
      </c>
      <c r="O3015" s="153">
        <v>727173</v>
      </c>
      <c r="P3015" s="153">
        <v>1646332</v>
      </c>
      <c r="Q3015" s="153">
        <v>29018387</v>
      </c>
      <c r="R3015" s="153">
        <v>20492175</v>
      </c>
      <c r="S3015" s="153">
        <v>0</v>
      </c>
      <c r="T3015" s="86">
        <v>3.6174153638809999E-2</v>
      </c>
      <c r="U3015" s="154" t="s">
        <v>4364</v>
      </c>
      <c r="V3015" s="86" t="s">
        <v>4364</v>
      </c>
      <c r="W3015" s="86">
        <v>6.2109943987070003E-2</v>
      </c>
      <c r="X3015" s="86">
        <v>0</v>
      </c>
      <c r="Y3015" s="86">
        <v>2.6660636104660001E-2</v>
      </c>
      <c r="Z3015" s="154" t="s">
        <v>4364</v>
      </c>
      <c r="AA3015" s="86">
        <v>2.2258212809219999E-2</v>
      </c>
      <c r="AB3015" s="86">
        <v>0</v>
      </c>
      <c r="AC3015" s="86">
        <v>2.5734705873899999E-3</v>
      </c>
      <c r="AD3015" s="154" t="s">
        <v>4364</v>
      </c>
      <c r="AE3015" s="154">
        <v>0</v>
      </c>
      <c r="AF3015" s="154" t="s">
        <v>4364</v>
      </c>
      <c r="AG3015" s="86">
        <v>1.6000786936470002E-2</v>
      </c>
    </row>
    <row r="3016" spans="1:33" x14ac:dyDescent="0.35">
      <c r="A3016" s="84">
        <v>64122</v>
      </c>
      <c r="B3016" s="126">
        <v>46112</v>
      </c>
      <c r="C3016" s="84">
        <v>18350</v>
      </c>
      <c r="D3016" s="83" t="s">
        <v>3221</v>
      </c>
      <c r="E3016" s="85">
        <v>82702613</v>
      </c>
      <c r="F3016" s="85">
        <v>51880739</v>
      </c>
      <c r="G3016" s="85">
        <v>3198228</v>
      </c>
      <c r="H3016" s="85">
        <v>0</v>
      </c>
      <c r="I3016" s="85">
        <v>0</v>
      </c>
      <c r="J3016" s="85">
        <v>6473464</v>
      </c>
      <c r="K3016" s="85">
        <v>14161129</v>
      </c>
      <c r="L3016" s="85">
        <v>0</v>
      </c>
      <c r="M3016" s="85">
        <v>0</v>
      </c>
      <c r="N3016" s="85">
        <v>0</v>
      </c>
      <c r="O3016" s="153">
        <v>8102429</v>
      </c>
      <c r="P3016" s="153">
        <v>1423352</v>
      </c>
      <c r="Q3016" s="153">
        <v>11919962</v>
      </c>
      <c r="R3016" s="153">
        <v>6602175</v>
      </c>
      <c r="S3016" s="153">
        <v>0</v>
      </c>
      <c r="T3016" s="86">
        <v>3.4181095994179997E-2</v>
      </c>
      <c r="U3016" s="154" t="s">
        <v>4364</v>
      </c>
      <c r="V3016" s="86" t="s">
        <v>4364</v>
      </c>
      <c r="W3016" s="86">
        <v>3.4925597984460002E-2</v>
      </c>
      <c r="X3016" s="86">
        <v>1.7601804369E-4</v>
      </c>
      <c r="Y3016" s="86">
        <v>1.5956234665799999E-3</v>
      </c>
      <c r="Z3016" s="154" t="s">
        <v>4364</v>
      </c>
      <c r="AA3016" s="86">
        <v>4.6163290372999997E-4</v>
      </c>
      <c r="AB3016" s="86">
        <v>0</v>
      </c>
      <c r="AC3016" s="86">
        <v>0</v>
      </c>
      <c r="AD3016" s="154" t="s">
        <v>4364</v>
      </c>
      <c r="AE3016" s="86" t="s">
        <v>4364</v>
      </c>
      <c r="AF3016" s="86" t="s">
        <v>4364</v>
      </c>
      <c r="AG3016" s="86">
        <v>6.3592948165599999E-3</v>
      </c>
    </row>
    <row r="3017" spans="1:33" x14ac:dyDescent="0.35">
      <c r="A3017" s="84">
        <v>64140</v>
      </c>
      <c r="B3017" s="126">
        <v>46112</v>
      </c>
      <c r="C3017" s="84">
        <v>18368</v>
      </c>
      <c r="D3017" s="83" t="s">
        <v>2017</v>
      </c>
      <c r="E3017" s="85">
        <v>90391161</v>
      </c>
      <c r="F3017" s="85">
        <v>62072752</v>
      </c>
      <c r="G3017" s="85">
        <v>732616</v>
      </c>
      <c r="H3017" s="85">
        <v>0</v>
      </c>
      <c r="I3017" s="85">
        <v>0</v>
      </c>
      <c r="J3017" s="85">
        <v>5147977</v>
      </c>
      <c r="K3017" s="85">
        <v>27151146</v>
      </c>
      <c r="L3017" s="85">
        <v>0</v>
      </c>
      <c r="M3017" s="85">
        <v>2567826</v>
      </c>
      <c r="N3017" s="85">
        <v>379766</v>
      </c>
      <c r="O3017" s="153">
        <v>376791</v>
      </c>
      <c r="P3017" s="153">
        <v>2342228</v>
      </c>
      <c r="Q3017" s="153">
        <v>22268995</v>
      </c>
      <c r="R3017" s="153">
        <v>1105407</v>
      </c>
      <c r="S3017" s="153">
        <v>0</v>
      </c>
      <c r="T3017" s="86">
        <v>4.9615890868629997E-2</v>
      </c>
      <c r="U3017" s="154" t="s">
        <v>4364</v>
      </c>
      <c r="V3017" s="154" t="s">
        <v>4364</v>
      </c>
      <c r="W3017" s="86">
        <v>1.870176302956E-2</v>
      </c>
      <c r="X3017" s="86">
        <v>7.3038537821599999E-3</v>
      </c>
      <c r="Y3017" s="86">
        <v>1.6676496638459999E-2</v>
      </c>
      <c r="Z3017" s="154" t="s">
        <v>4364</v>
      </c>
      <c r="AA3017" s="86">
        <v>2.3566363024699999E-2</v>
      </c>
      <c r="AB3017" s="86">
        <v>5.4195476796000004E-4</v>
      </c>
      <c r="AC3017" s="86">
        <v>0</v>
      </c>
      <c r="AD3017" s="86" t="s">
        <v>4364</v>
      </c>
      <c r="AE3017" s="154">
        <v>0</v>
      </c>
      <c r="AF3017" s="154">
        <v>0</v>
      </c>
      <c r="AG3017" s="86">
        <v>1.120045512567E-2</v>
      </c>
    </row>
    <row r="3018" spans="1:33" x14ac:dyDescent="0.35">
      <c r="A3018" s="84">
        <v>64144</v>
      </c>
      <c r="B3018" s="126">
        <v>46112</v>
      </c>
      <c r="C3018" s="84">
        <v>18372</v>
      </c>
      <c r="D3018" s="83" t="s">
        <v>3222</v>
      </c>
      <c r="E3018" s="85">
        <v>104960484</v>
      </c>
      <c r="F3018" s="85">
        <v>67523005</v>
      </c>
      <c r="G3018" s="85">
        <v>861378</v>
      </c>
      <c r="H3018" s="85">
        <v>0</v>
      </c>
      <c r="I3018" s="85">
        <v>905728</v>
      </c>
      <c r="J3018" s="85">
        <v>1179688</v>
      </c>
      <c r="K3018" s="85">
        <v>2622987</v>
      </c>
      <c r="L3018" s="85">
        <v>0</v>
      </c>
      <c r="M3018" s="85">
        <v>0</v>
      </c>
      <c r="N3018" s="85">
        <v>0</v>
      </c>
      <c r="O3018" s="153">
        <v>2036649</v>
      </c>
      <c r="P3018" s="153">
        <v>193434</v>
      </c>
      <c r="Q3018" s="153">
        <v>29007486</v>
      </c>
      <c r="R3018" s="153">
        <v>30715656</v>
      </c>
      <c r="S3018" s="153">
        <v>0</v>
      </c>
      <c r="T3018" s="154">
        <v>5.4252722003679997E-2</v>
      </c>
      <c r="U3018" s="154" t="s">
        <v>4364</v>
      </c>
      <c r="V3018" s="154">
        <v>2.32167546574E-3</v>
      </c>
      <c r="W3018" s="86">
        <v>1.5392077439599999E-2</v>
      </c>
      <c r="X3018" s="86">
        <v>0</v>
      </c>
      <c r="Y3018" s="86">
        <v>-2.4002038779000002E-3</v>
      </c>
      <c r="Z3018" s="154" t="s">
        <v>4364</v>
      </c>
      <c r="AA3018" s="86">
        <v>0</v>
      </c>
      <c r="AB3018" s="86">
        <v>0</v>
      </c>
      <c r="AC3018" s="86">
        <v>0</v>
      </c>
      <c r="AD3018" s="154" t="s">
        <v>4364</v>
      </c>
      <c r="AE3018" s="154" t="s">
        <v>4364</v>
      </c>
      <c r="AF3018" s="154" t="s">
        <v>4364</v>
      </c>
      <c r="AG3018" s="86">
        <v>1.46141602048E-3</v>
      </c>
    </row>
    <row r="3019" spans="1:33" x14ac:dyDescent="0.35">
      <c r="A3019" s="84">
        <v>64145</v>
      </c>
      <c r="B3019" s="126">
        <v>46112</v>
      </c>
      <c r="C3019" s="84">
        <v>18373</v>
      </c>
      <c r="D3019" s="83" t="s">
        <v>3223</v>
      </c>
      <c r="E3019" s="85">
        <v>91304695</v>
      </c>
      <c r="F3019" s="85">
        <v>67360463</v>
      </c>
      <c r="G3019" s="85">
        <v>338478</v>
      </c>
      <c r="H3019" s="85">
        <v>0</v>
      </c>
      <c r="I3019" s="85">
        <v>0</v>
      </c>
      <c r="J3019" s="85">
        <v>24556331</v>
      </c>
      <c r="K3019" s="85">
        <v>18313215</v>
      </c>
      <c r="L3019" s="85">
        <v>0</v>
      </c>
      <c r="M3019" s="85">
        <v>0</v>
      </c>
      <c r="N3019" s="85">
        <v>0</v>
      </c>
      <c r="O3019" s="153">
        <v>2113663</v>
      </c>
      <c r="P3019" s="153">
        <v>6596579</v>
      </c>
      <c r="Q3019" s="153">
        <v>9429328</v>
      </c>
      <c r="R3019" s="153">
        <v>6012869</v>
      </c>
      <c r="S3019" s="153">
        <v>0</v>
      </c>
      <c r="T3019" s="154">
        <v>2.699837830228E-2</v>
      </c>
      <c r="U3019" s="154" t="s">
        <v>4364</v>
      </c>
      <c r="V3019" s="154" t="s">
        <v>4364</v>
      </c>
      <c r="W3019" s="86">
        <v>1.407959733835E-2</v>
      </c>
      <c r="X3019" s="86">
        <v>2.1883356577100002E-3</v>
      </c>
      <c r="Y3019" s="86">
        <v>2.2186665608800002E-3</v>
      </c>
      <c r="Z3019" s="154" t="s">
        <v>4364</v>
      </c>
      <c r="AA3019" s="86">
        <v>4.3080722814300004E-3</v>
      </c>
      <c r="AB3019" s="154">
        <v>0</v>
      </c>
      <c r="AC3019" s="154">
        <v>0</v>
      </c>
      <c r="AD3019" s="154" t="s">
        <v>4364</v>
      </c>
      <c r="AE3019" s="154" t="s">
        <v>4364</v>
      </c>
      <c r="AF3019" s="154" t="s">
        <v>4364</v>
      </c>
      <c r="AG3019" s="86">
        <v>2.54038578365E-3</v>
      </c>
    </row>
    <row r="3020" spans="1:33" x14ac:dyDescent="0.35">
      <c r="A3020" s="84">
        <v>64168</v>
      </c>
      <c r="B3020" s="126">
        <v>46112</v>
      </c>
      <c r="C3020" s="84">
        <v>18396</v>
      </c>
      <c r="D3020" s="83" t="s">
        <v>2993</v>
      </c>
      <c r="E3020" s="85">
        <v>173940602</v>
      </c>
      <c r="F3020" s="85">
        <v>107201748</v>
      </c>
      <c r="G3020" s="85">
        <v>6299707</v>
      </c>
      <c r="H3020" s="85">
        <v>0</v>
      </c>
      <c r="I3020" s="85">
        <v>0</v>
      </c>
      <c r="J3020" s="85">
        <v>5218742</v>
      </c>
      <c r="K3020" s="85">
        <v>27745505</v>
      </c>
      <c r="L3020" s="85">
        <v>0</v>
      </c>
      <c r="M3020" s="85">
        <v>0</v>
      </c>
      <c r="N3020" s="85">
        <v>55468</v>
      </c>
      <c r="O3020" s="153">
        <v>3546142</v>
      </c>
      <c r="P3020" s="153">
        <v>3702621</v>
      </c>
      <c r="Q3020" s="153">
        <v>40273426</v>
      </c>
      <c r="R3020" s="153">
        <v>20341501</v>
      </c>
      <c r="S3020" s="153">
        <v>18636</v>
      </c>
      <c r="T3020" s="154">
        <v>1.4741454391539999E-2</v>
      </c>
      <c r="U3020" s="154" t="s">
        <v>4364</v>
      </c>
      <c r="V3020" s="154" t="s">
        <v>4364</v>
      </c>
      <c r="W3020" s="86">
        <v>1.5612778299280001E-2</v>
      </c>
      <c r="X3020" s="86">
        <v>2.3154079197999998E-3</v>
      </c>
      <c r="Y3020" s="86">
        <v>9.3546164183899994E-3</v>
      </c>
      <c r="Z3020" s="154" t="s">
        <v>4364</v>
      </c>
      <c r="AA3020" s="86">
        <v>-1.1180354890000001E-3</v>
      </c>
      <c r="AB3020" s="86">
        <v>0</v>
      </c>
      <c r="AC3020" s="86">
        <v>2.0846881517000001E-4</v>
      </c>
      <c r="AD3020" s="154">
        <v>-1.22948051071E-2</v>
      </c>
      <c r="AE3020" s="86" t="s">
        <v>4364</v>
      </c>
      <c r="AF3020" s="86">
        <v>0</v>
      </c>
      <c r="AG3020" s="86">
        <v>3.9695062389700003E-3</v>
      </c>
    </row>
    <row r="3021" spans="1:33" x14ac:dyDescent="0.35">
      <c r="A3021" s="84">
        <v>64169</v>
      </c>
      <c r="B3021" s="126">
        <v>46112</v>
      </c>
      <c r="C3021" s="84">
        <v>18397</v>
      </c>
      <c r="D3021" s="83" t="s">
        <v>463</v>
      </c>
      <c r="E3021" s="85">
        <v>111709804</v>
      </c>
      <c r="F3021" s="85">
        <v>79113404</v>
      </c>
      <c r="G3021" s="85">
        <v>2270603</v>
      </c>
      <c r="H3021" s="85">
        <v>0</v>
      </c>
      <c r="I3021" s="85">
        <v>0</v>
      </c>
      <c r="J3021" s="85">
        <v>4451288</v>
      </c>
      <c r="K3021" s="85">
        <v>18842491</v>
      </c>
      <c r="L3021" s="85">
        <v>0</v>
      </c>
      <c r="M3021" s="85">
        <v>4441051</v>
      </c>
      <c r="N3021" s="85">
        <v>3499936</v>
      </c>
      <c r="O3021" s="153">
        <v>5332537</v>
      </c>
      <c r="P3021" s="153">
        <v>6787268</v>
      </c>
      <c r="Q3021" s="153">
        <v>15554916</v>
      </c>
      <c r="R3021" s="153">
        <v>17933314</v>
      </c>
      <c r="S3021" s="153">
        <v>0</v>
      </c>
      <c r="T3021" s="86">
        <v>3.1530458619939999E-2</v>
      </c>
      <c r="U3021" s="154" t="s">
        <v>4364</v>
      </c>
      <c r="V3021" s="154" t="s">
        <v>4364</v>
      </c>
      <c r="W3021" s="86">
        <v>4.0055414695999998E-2</v>
      </c>
      <c r="X3021" s="86">
        <v>0</v>
      </c>
      <c r="Y3021" s="86">
        <v>1.8023591145569999E-2</v>
      </c>
      <c r="Z3021" s="154" t="s">
        <v>4364</v>
      </c>
      <c r="AA3021" s="86">
        <v>5.4833712633600004E-3</v>
      </c>
      <c r="AB3021" s="86">
        <v>-3.6398965399999999E-4</v>
      </c>
      <c r="AC3021" s="86">
        <v>0</v>
      </c>
      <c r="AD3021" s="154">
        <v>0</v>
      </c>
      <c r="AE3021" s="86">
        <v>0</v>
      </c>
      <c r="AF3021" s="86">
        <v>0</v>
      </c>
      <c r="AG3021" s="86">
        <v>9.2263559915000005E-3</v>
      </c>
    </row>
    <row r="3022" spans="1:33" x14ac:dyDescent="0.35">
      <c r="A3022" s="84">
        <v>64186</v>
      </c>
      <c r="B3022" s="126">
        <v>46112</v>
      </c>
      <c r="C3022" s="84">
        <v>18414</v>
      </c>
      <c r="D3022" s="83" t="s">
        <v>3224</v>
      </c>
      <c r="E3022" s="85">
        <v>11437690</v>
      </c>
      <c r="F3022" s="85">
        <v>6602138</v>
      </c>
      <c r="G3022" s="85">
        <v>228220</v>
      </c>
      <c r="H3022" s="85">
        <v>0</v>
      </c>
      <c r="I3022" s="85">
        <v>0</v>
      </c>
      <c r="J3022" s="85">
        <v>565770</v>
      </c>
      <c r="K3022" s="85">
        <v>2434834</v>
      </c>
      <c r="L3022" s="85">
        <v>0</v>
      </c>
      <c r="M3022" s="85">
        <v>0</v>
      </c>
      <c r="N3022" s="85">
        <v>0</v>
      </c>
      <c r="O3022" s="153">
        <v>498897</v>
      </c>
      <c r="P3022" s="153">
        <v>1039406</v>
      </c>
      <c r="Q3022" s="153">
        <v>817906</v>
      </c>
      <c r="R3022" s="153">
        <v>1017105</v>
      </c>
      <c r="S3022" s="153">
        <v>0</v>
      </c>
      <c r="T3022" s="86">
        <v>0</v>
      </c>
      <c r="U3022" s="154" t="s">
        <v>4364</v>
      </c>
      <c r="V3022" s="86" t="s">
        <v>4364</v>
      </c>
      <c r="W3022" s="86">
        <v>6.9602840907400003E-3</v>
      </c>
      <c r="X3022" s="86">
        <v>0</v>
      </c>
      <c r="Y3022" s="86">
        <v>0</v>
      </c>
      <c r="Z3022" s="154" t="s">
        <v>4364</v>
      </c>
      <c r="AA3022" s="86">
        <v>0</v>
      </c>
      <c r="AB3022" s="86">
        <v>0</v>
      </c>
      <c r="AC3022" s="86">
        <v>0</v>
      </c>
      <c r="AD3022" s="86" t="s">
        <v>4364</v>
      </c>
      <c r="AE3022" s="86" t="s">
        <v>4364</v>
      </c>
      <c r="AF3022" s="86" t="s">
        <v>4364</v>
      </c>
      <c r="AG3022" s="86">
        <v>4.5589946431999999E-4</v>
      </c>
    </row>
    <row r="3023" spans="1:33" x14ac:dyDescent="0.35">
      <c r="A3023" s="84">
        <v>64191</v>
      </c>
      <c r="B3023" s="126">
        <v>46112</v>
      </c>
      <c r="C3023" s="84">
        <v>18419</v>
      </c>
      <c r="D3023" s="83" t="s">
        <v>3225</v>
      </c>
      <c r="E3023" s="85">
        <v>124341529</v>
      </c>
      <c r="F3023" s="85">
        <v>109659669</v>
      </c>
      <c r="G3023" s="85">
        <v>847122</v>
      </c>
      <c r="H3023" s="85">
        <v>0</v>
      </c>
      <c r="I3023" s="85">
        <v>0</v>
      </c>
      <c r="J3023" s="85">
        <v>18693595</v>
      </c>
      <c r="K3023" s="85">
        <v>53500245</v>
      </c>
      <c r="L3023" s="85">
        <v>0</v>
      </c>
      <c r="M3023" s="85">
        <v>1139597</v>
      </c>
      <c r="N3023" s="85">
        <v>1391102</v>
      </c>
      <c r="O3023" s="153">
        <v>1309240</v>
      </c>
      <c r="P3023" s="153">
        <v>7029456</v>
      </c>
      <c r="Q3023" s="153">
        <v>21825950</v>
      </c>
      <c r="R3023" s="153">
        <v>3677444</v>
      </c>
      <c r="S3023" s="153">
        <v>245918</v>
      </c>
      <c r="T3023" s="86">
        <v>9.9882828647000002E-3</v>
      </c>
      <c r="U3023" s="154" t="s">
        <v>4364</v>
      </c>
      <c r="V3023" s="154" t="s">
        <v>4364</v>
      </c>
      <c r="W3023" s="86">
        <v>8.0329555667599997E-3</v>
      </c>
      <c r="X3023" s="86">
        <v>1.0905959965099999E-3</v>
      </c>
      <c r="Y3023" s="86">
        <v>3.5498530848300002E-3</v>
      </c>
      <c r="Z3023" s="154" t="s">
        <v>4364</v>
      </c>
      <c r="AA3023" s="86">
        <v>-4.7150746280000001E-4</v>
      </c>
      <c r="AB3023" s="86">
        <v>-2.1363481800000001E-5</v>
      </c>
      <c r="AC3023" s="86">
        <v>0</v>
      </c>
      <c r="AD3023" s="154">
        <v>0</v>
      </c>
      <c r="AE3023" s="86">
        <v>0</v>
      </c>
      <c r="AF3023" s="86">
        <v>0</v>
      </c>
      <c r="AG3023" s="86">
        <v>2.0508139835400002E-3</v>
      </c>
    </row>
    <row r="3024" spans="1:33" x14ac:dyDescent="0.35">
      <c r="A3024" s="84">
        <v>64199</v>
      </c>
      <c r="B3024" s="126">
        <v>46112</v>
      </c>
      <c r="C3024" s="84">
        <v>18427</v>
      </c>
      <c r="D3024" s="83" t="s">
        <v>3226</v>
      </c>
      <c r="E3024" s="85">
        <v>187967121</v>
      </c>
      <c r="F3024" s="85">
        <v>119646425</v>
      </c>
      <c r="G3024" s="85">
        <v>2760550</v>
      </c>
      <c r="H3024" s="85">
        <v>0</v>
      </c>
      <c r="I3024" s="85">
        <v>1608919</v>
      </c>
      <c r="J3024" s="85">
        <v>12227826</v>
      </c>
      <c r="K3024" s="85">
        <v>33513851</v>
      </c>
      <c r="L3024" s="85">
        <v>0</v>
      </c>
      <c r="M3024" s="85">
        <v>2800217</v>
      </c>
      <c r="N3024" s="85">
        <v>239464</v>
      </c>
      <c r="O3024" s="153">
        <v>2483591</v>
      </c>
      <c r="P3024" s="153">
        <v>2757117</v>
      </c>
      <c r="Q3024" s="153">
        <v>44214603</v>
      </c>
      <c r="R3024" s="153">
        <v>17040285</v>
      </c>
      <c r="S3024" s="153">
        <v>0</v>
      </c>
      <c r="T3024" s="86">
        <v>2.1429637828099999E-3</v>
      </c>
      <c r="U3024" s="154" t="s">
        <v>4364</v>
      </c>
      <c r="V3024" s="154">
        <v>6.9786241726999996E-4</v>
      </c>
      <c r="W3024" s="86">
        <v>-1.675599127E-3</v>
      </c>
      <c r="X3024" s="86">
        <v>8.3363504052E-4</v>
      </c>
      <c r="Y3024" s="86">
        <v>1.0105623225900001E-3</v>
      </c>
      <c r="Z3024" s="154" t="s">
        <v>4364</v>
      </c>
      <c r="AA3024" s="86">
        <v>0</v>
      </c>
      <c r="AB3024" s="86">
        <v>0</v>
      </c>
      <c r="AC3024" s="86">
        <v>0</v>
      </c>
      <c r="AD3024" s="154">
        <v>-1.1549755469E-3</v>
      </c>
      <c r="AE3024" s="154">
        <v>0</v>
      </c>
      <c r="AF3024" s="154">
        <v>0</v>
      </c>
      <c r="AG3024" s="86">
        <v>3.1841534819999998E-4</v>
      </c>
    </row>
    <row r="3025" spans="1:33" x14ac:dyDescent="0.35">
      <c r="A3025" s="84">
        <v>64203</v>
      </c>
      <c r="B3025" s="126">
        <v>46112</v>
      </c>
      <c r="C3025" s="84">
        <v>18431</v>
      </c>
      <c r="D3025" s="83" t="s">
        <v>3227</v>
      </c>
      <c r="E3025" s="85">
        <v>691505393</v>
      </c>
      <c r="F3025" s="85">
        <v>572877103</v>
      </c>
      <c r="G3025" s="85">
        <v>16668919</v>
      </c>
      <c r="H3025" s="85">
        <v>0</v>
      </c>
      <c r="I3025" s="85">
        <v>0</v>
      </c>
      <c r="J3025" s="85">
        <v>103484098</v>
      </c>
      <c r="K3025" s="85">
        <v>172236805</v>
      </c>
      <c r="L3025" s="85">
        <v>0</v>
      </c>
      <c r="M3025" s="85">
        <v>43220177</v>
      </c>
      <c r="N3025" s="85">
        <v>3001618</v>
      </c>
      <c r="O3025" s="153">
        <v>13425345</v>
      </c>
      <c r="P3025" s="153">
        <v>5249912</v>
      </c>
      <c r="Q3025" s="153">
        <v>202591345</v>
      </c>
      <c r="R3025" s="153">
        <v>12998881</v>
      </c>
      <c r="S3025" s="153">
        <v>0</v>
      </c>
      <c r="T3025" s="154">
        <v>3.470289764409E-2</v>
      </c>
      <c r="U3025" s="154" t="s">
        <v>4364</v>
      </c>
      <c r="V3025" s="154" t="s">
        <v>4364</v>
      </c>
      <c r="W3025" s="86">
        <v>5.5070274317579999E-2</v>
      </c>
      <c r="X3025" s="86">
        <v>1.7380683158399999E-3</v>
      </c>
      <c r="Y3025" s="86">
        <v>6.6335368458500001E-3</v>
      </c>
      <c r="Z3025" s="154" t="s">
        <v>4364</v>
      </c>
      <c r="AA3025" s="86">
        <v>1.416535867299E-2</v>
      </c>
      <c r="AB3025" s="86">
        <v>1.6937506237999999E-4</v>
      </c>
      <c r="AC3025" s="154">
        <v>7.2392858754999996E-4</v>
      </c>
      <c r="AD3025" s="86" t="s">
        <v>4364</v>
      </c>
      <c r="AE3025" s="154">
        <v>0</v>
      </c>
      <c r="AF3025" s="154">
        <v>0</v>
      </c>
      <c r="AG3025" s="86">
        <v>4.8072334818400004E-3</v>
      </c>
    </row>
    <row r="3026" spans="1:33" x14ac:dyDescent="0.35">
      <c r="A3026" s="84">
        <v>64208</v>
      </c>
      <c r="B3026" s="126">
        <v>46112</v>
      </c>
      <c r="C3026" s="84">
        <v>18436</v>
      </c>
      <c r="D3026" s="83" t="s">
        <v>3228</v>
      </c>
      <c r="E3026" s="85">
        <v>7478626</v>
      </c>
      <c r="F3026" s="85">
        <v>6679015</v>
      </c>
      <c r="G3026" s="85">
        <v>0</v>
      </c>
      <c r="H3026" s="85">
        <v>0</v>
      </c>
      <c r="I3026" s="85">
        <v>0</v>
      </c>
      <c r="J3026" s="85">
        <v>1065190</v>
      </c>
      <c r="K3026" s="85">
        <v>4341112</v>
      </c>
      <c r="L3026" s="85">
        <v>0</v>
      </c>
      <c r="M3026" s="85">
        <v>0</v>
      </c>
      <c r="N3026" s="85">
        <v>0</v>
      </c>
      <c r="O3026" s="153">
        <v>768141</v>
      </c>
      <c r="P3026" s="153">
        <v>504572</v>
      </c>
      <c r="Q3026" s="153">
        <v>0</v>
      </c>
      <c r="R3026" s="153">
        <v>0</v>
      </c>
      <c r="S3026" s="153">
        <v>0</v>
      </c>
      <c r="T3026" s="86" t="s">
        <v>4364</v>
      </c>
      <c r="U3026" s="154" t="s">
        <v>4364</v>
      </c>
      <c r="V3026" s="154" t="s">
        <v>4364</v>
      </c>
      <c r="W3026" s="86">
        <v>5.5101664761130001E-2</v>
      </c>
      <c r="X3026" s="86">
        <v>0</v>
      </c>
      <c r="Y3026" s="86">
        <v>1.081085864004E-2</v>
      </c>
      <c r="Z3026" s="154" t="s">
        <v>4364</v>
      </c>
      <c r="AA3026" s="86">
        <v>0</v>
      </c>
      <c r="AB3026" s="86" t="s">
        <v>4364</v>
      </c>
      <c r="AC3026" s="86" t="s">
        <v>4364</v>
      </c>
      <c r="AD3026" s="154" t="s">
        <v>4364</v>
      </c>
      <c r="AE3026" s="86" t="s">
        <v>4364</v>
      </c>
      <c r="AF3026" s="154" t="s">
        <v>4364</v>
      </c>
      <c r="AG3026" s="86">
        <v>1.3991406734739999E-2</v>
      </c>
    </row>
    <row r="3027" spans="1:33" x14ac:dyDescent="0.35">
      <c r="A3027" s="84">
        <v>64212</v>
      </c>
      <c r="B3027" s="126">
        <v>46112</v>
      </c>
      <c r="C3027" s="84">
        <v>18440</v>
      </c>
      <c r="D3027" s="83" t="s">
        <v>3229</v>
      </c>
      <c r="E3027" s="85">
        <v>33730015</v>
      </c>
      <c r="F3027" s="85">
        <v>13638540</v>
      </c>
      <c r="G3027" s="85">
        <v>154359</v>
      </c>
      <c r="H3027" s="85">
        <v>0</v>
      </c>
      <c r="I3027" s="85">
        <v>0</v>
      </c>
      <c r="J3027" s="85">
        <v>1311136</v>
      </c>
      <c r="K3027" s="85">
        <v>3506203</v>
      </c>
      <c r="L3027" s="85">
        <v>0</v>
      </c>
      <c r="M3027" s="85">
        <v>3528020</v>
      </c>
      <c r="N3027" s="85">
        <v>0</v>
      </c>
      <c r="O3027" s="153">
        <v>1227777</v>
      </c>
      <c r="P3027" s="153">
        <v>1122993</v>
      </c>
      <c r="Q3027" s="153">
        <v>2788052</v>
      </c>
      <c r="R3027" s="153">
        <v>0</v>
      </c>
      <c r="S3027" s="153">
        <v>0</v>
      </c>
      <c r="T3027" s="154">
        <v>3.3324405192229997E-2</v>
      </c>
      <c r="U3027" s="154" t="s">
        <v>4364</v>
      </c>
      <c r="V3027" s="154" t="s">
        <v>4364</v>
      </c>
      <c r="W3027" s="86">
        <v>3.1947201602230003E-2</v>
      </c>
      <c r="X3027" s="86">
        <v>-2.5763841600000001E-5</v>
      </c>
      <c r="Y3027" s="86">
        <v>6.3685444283800002E-3</v>
      </c>
      <c r="Z3027" s="154" t="s">
        <v>4364</v>
      </c>
      <c r="AA3027" s="154">
        <v>0</v>
      </c>
      <c r="AB3027" s="154">
        <v>1.32469477818E-3</v>
      </c>
      <c r="AC3027" s="86" t="s">
        <v>4364</v>
      </c>
      <c r="AD3027" s="154" t="s">
        <v>4364</v>
      </c>
      <c r="AE3027" s="154">
        <v>0</v>
      </c>
      <c r="AF3027" s="154" t="s">
        <v>4364</v>
      </c>
      <c r="AG3027" s="86">
        <v>4.7640463258300002E-3</v>
      </c>
    </row>
    <row r="3028" spans="1:33" x14ac:dyDescent="0.35">
      <c r="A3028" s="84">
        <v>64222</v>
      </c>
      <c r="B3028" s="126">
        <v>46112</v>
      </c>
      <c r="C3028" s="84">
        <v>18450</v>
      </c>
      <c r="D3028" s="83" t="s">
        <v>3230</v>
      </c>
      <c r="E3028" s="85">
        <v>9350663</v>
      </c>
      <c r="F3028" s="85">
        <v>3320976</v>
      </c>
      <c r="G3028" s="85">
        <v>0</v>
      </c>
      <c r="H3028" s="85">
        <v>0</v>
      </c>
      <c r="I3028" s="85">
        <v>0</v>
      </c>
      <c r="J3028" s="85">
        <v>1168905</v>
      </c>
      <c r="K3028" s="85">
        <v>1207653</v>
      </c>
      <c r="L3028" s="85">
        <v>0</v>
      </c>
      <c r="M3028" s="85">
        <v>0</v>
      </c>
      <c r="N3028" s="85">
        <v>0</v>
      </c>
      <c r="O3028" s="153">
        <v>93366</v>
      </c>
      <c r="P3028" s="153">
        <v>851051</v>
      </c>
      <c r="Q3028" s="153">
        <v>0</v>
      </c>
      <c r="R3028" s="153">
        <v>0</v>
      </c>
      <c r="S3028" s="153">
        <v>0</v>
      </c>
      <c r="T3028" s="86" t="s">
        <v>4364</v>
      </c>
      <c r="U3028" s="154" t="s">
        <v>4364</v>
      </c>
      <c r="V3028" s="154" t="s">
        <v>4364</v>
      </c>
      <c r="W3028" s="86">
        <v>3.7453336340789997E-2</v>
      </c>
      <c r="X3028" s="86">
        <v>0</v>
      </c>
      <c r="Y3028" s="86">
        <v>7.9933976512999998E-4</v>
      </c>
      <c r="Z3028" s="154" t="s">
        <v>4364</v>
      </c>
      <c r="AA3028" s="86">
        <v>4.4424016317999999E-4</v>
      </c>
      <c r="AB3028" s="86" t="s">
        <v>4364</v>
      </c>
      <c r="AC3028" s="86" t="s">
        <v>4364</v>
      </c>
      <c r="AD3028" s="86" t="s">
        <v>4364</v>
      </c>
      <c r="AE3028" s="86" t="s">
        <v>4364</v>
      </c>
      <c r="AF3028" s="86" t="s">
        <v>4364</v>
      </c>
      <c r="AG3028" s="86">
        <v>1.44373099673E-3</v>
      </c>
    </row>
    <row r="3029" spans="1:33" x14ac:dyDescent="0.35">
      <c r="A3029" s="84">
        <v>64231</v>
      </c>
      <c r="B3029" s="126">
        <v>46112</v>
      </c>
      <c r="C3029" s="84">
        <v>18459</v>
      </c>
      <c r="D3029" s="83" t="s">
        <v>3231</v>
      </c>
      <c r="E3029" s="85">
        <v>93267988</v>
      </c>
      <c r="F3029" s="85">
        <v>37678305</v>
      </c>
      <c r="G3029" s="85">
        <v>0</v>
      </c>
      <c r="H3029" s="85">
        <v>0</v>
      </c>
      <c r="I3029" s="85">
        <v>0</v>
      </c>
      <c r="J3029" s="85">
        <v>2316372</v>
      </c>
      <c r="K3029" s="85">
        <v>13379752</v>
      </c>
      <c r="L3029" s="85">
        <v>0</v>
      </c>
      <c r="M3029" s="85">
        <v>3008275</v>
      </c>
      <c r="N3029" s="85">
        <v>0</v>
      </c>
      <c r="O3029" s="153">
        <v>1187968</v>
      </c>
      <c r="P3029" s="153">
        <v>973446</v>
      </c>
      <c r="Q3029" s="153">
        <v>10298383</v>
      </c>
      <c r="R3029" s="153">
        <v>6482829</v>
      </c>
      <c r="S3029" s="153">
        <v>31281</v>
      </c>
      <c r="T3029" s="86" t="s">
        <v>4364</v>
      </c>
      <c r="U3029" s="154" t="s">
        <v>4364</v>
      </c>
      <c r="V3029" s="154" t="s">
        <v>4364</v>
      </c>
      <c r="W3029" s="86">
        <v>2.8119210742259999E-2</v>
      </c>
      <c r="X3029" s="86">
        <v>1.01550386892E-3</v>
      </c>
      <c r="Y3029" s="86">
        <v>9.4806644622699998E-3</v>
      </c>
      <c r="Z3029" s="154" t="s">
        <v>4364</v>
      </c>
      <c r="AA3029" s="86">
        <v>4.4480302529300002E-3</v>
      </c>
      <c r="AB3029" s="86">
        <v>0</v>
      </c>
      <c r="AC3029" s="154">
        <v>0</v>
      </c>
      <c r="AD3029" s="154">
        <v>0</v>
      </c>
      <c r="AE3029" s="154">
        <v>0</v>
      </c>
      <c r="AF3029" s="154" t="s">
        <v>4364</v>
      </c>
      <c r="AG3029" s="86">
        <v>5.23838713447E-3</v>
      </c>
    </row>
    <row r="3030" spans="1:33" x14ac:dyDescent="0.35">
      <c r="A3030" s="84">
        <v>64234</v>
      </c>
      <c r="B3030" s="126">
        <v>46112</v>
      </c>
      <c r="C3030" s="84">
        <v>18462</v>
      </c>
      <c r="D3030" s="83" t="s">
        <v>3232</v>
      </c>
      <c r="E3030" s="85">
        <v>70945054</v>
      </c>
      <c r="F3030" s="85">
        <v>40540681</v>
      </c>
      <c r="G3030" s="85">
        <v>615731</v>
      </c>
      <c r="H3030" s="85">
        <v>0</v>
      </c>
      <c r="I3030" s="85">
        <v>0</v>
      </c>
      <c r="J3030" s="85">
        <v>9574781</v>
      </c>
      <c r="K3030" s="85">
        <v>19940933</v>
      </c>
      <c r="L3030" s="85">
        <v>0</v>
      </c>
      <c r="M3030" s="85">
        <v>0</v>
      </c>
      <c r="N3030" s="85">
        <v>1614868</v>
      </c>
      <c r="O3030" s="153">
        <v>2791104</v>
      </c>
      <c r="P3030" s="153">
        <v>699920</v>
      </c>
      <c r="Q3030" s="153">
        <v>1217672</v>
      </c>
      <c r="R3030" s="153">
        <v>4085672</v>
      </c>
      <c r="S3030" s="153">
        <v>0</v>
      </c>
      <c r="T3030" s="154">
        <v>4.8682765585000002E-4</v>
      </c>
      <c r="U3030" s="154" t="s">
        <v>4364</v>
      </c>
      <c r="V3030" s="154" t="s">
        <v>4364</v>
      </c>
      <c r="W3030" s="86">
        <v>1.091547440602E-2</v>
      </c>
      <c r="X3030" s="86">
        <v>1.8269900155299999E-3</v>
      </c>
      <c r="Y3030" s="86">
        <v>2.8031885109999999E-4</v>
      </c>
      <c r="Z3030" s="154" t="s">
        <v>4364</v>
      </c>
      <c r="AA3030" s="86">
        <v>1.1528803561410001E-2</v>
      </c>
      <c r="AB3030" s="154">
        <v>0</v>
      </c>
      <c r="AC3030" s="86">
        <v>0</v>
      </c>
      <c r="AD3030" s="154" t="s">
        <v>4364</v>
      </c>
      <c r="AE3030" s="154">
        <v>0</v>
      </c>
      <c r="AF3030" s="154">
        <v>0</v>
      </c>
      <c r="AG3030" s="86">
        <v>1.53861857502E-3</v>
      </c>
    </row>
    <row r="3031" spans="1:33" x14ac:dyDescent="0.35">
      <c r="A3031" s="84">
        <v>64242</v>
      </c>
      <c r="B3031" s="126">
        <v>46112</v>
      </c>
      <c r="C3031" s="84">
        <v>18470</v>
      </c>
      <c r="D3031" s="83" t="s">
        <v>3233</v>
      </c>
      <c r="E3031" s="85">
        <v>10796603</v>
      </c>
      <c r="F3031" s="85">
        <v>5971739</v>
      </c>
      <c r="G3031" s="85">
        <v>0</v>
      </c>
      <c r="H3031" s="85">
        <v>0</v>
      </c>
      <c r="I3031" s="85">
        <v>0</v>
      </c>
      <c r="J3031" s="85">
        <v>1471926</v>
      </c>
      <c r="K3031" s="85">
        <v>3156145</v>
      </c>
      <c r="L3031" s="85">
        <v>0</v>
      </c>
      <c r="M3031" s="85">
        <v>0</v>
      </c>
      <c r="N3031" s="85">
        <v>0</v>
      </c>
      <c r="O3031" s="153">
        <v>1077405</v>
      </c>
      <c r="P3031" s="153">
        <v>266263</v>
      </c>
      <c r="Q3031" s="153">
        <v>0</v>
      </c>
      <c r="R3031" s="153">
        <v>0</v>
      </c>
      <c r="S3031" s="153">
        <v>0</v>
      </c>
      <c r="T3031" s="86" t="s">
        <v>4364</v>
      </c>
      <c r="U3031" s="154" t="s">
        <v>4364</v>
      </c>
      <c r="V3031" s="154" t="s">
        <v>4364</v>
      </c>
      <c r="W3031" s="86">
        <v>-4.6954012769000004E-3</v>
      </c>
      <c r="X3031" s="86">
        <v>0</v>
      </c>
      <c r="Y3031" s="86">
        <v>1.3918250554000001E-4</v>
      </c>
      <c r="Z3031" s="154" t="s">
        <v>4364</v>
      </c>
      <c r="AA3031" s="86">
        <v>0</v>
      </c>
      <c r="AB3031" s="86" t="s">
        <v>4364</v>
      </c>
      <c r="AC3031" s="86" t="s">
        <v>4364</v>
      </c>
      <c r="AD3031" s="154" t="s">
        <v>4364</v>
      </c>
      <c r="AE3031" s="154" t="s">
        <v>4364</v>
      </c>
      <c r="AF3031" s="86" t="s">
        <v>4364</v>
      </c>
      <c r="AG3031" s="86">
        <v>-8.8094357350000001E-4</v>
      </c>
    </row>
    <row r="3032" spans="1:33" x14ac:dyDescent="0.35">
      <c r="A3032" s="84">
        <v>64252</v>
      </c>
      <c r="B3032" s="126">
        <v>46112</v>
      </c>
      <c r="C3032" s="84">
        <v>18480</v>
      </c>
      <c r="D3032" s="83" t="s">
        <v>3234</v>
      </c>
      <c r="E3032" s="85">
        <v>956469</v>
      </c>
      <c r="F3032" s="85">
        <v>164522</v>
      </c>
      <c r="G3032" s="85">
        <v>30414</v>
      </c>
      <c r="H3032" s="85">
        <v>0</v>
      </c>
      <c r="I3032" s="85">
        <v>0</v>
      </c>
      <c r="J3032" s="85">
        <v>0</v>
      </c>
      <c r="K3032" s="85">
        <v>54838</v>
      </c>
      <c r="L3032" s="85">
        <v>0</v>
      </c>
      <c r="M3032" s="85">
        <v>0</v>
      </c>
      <c r="N3032" s="85">
        <v>0</v>
      </c>
      <c r="O3032" s="153">
        <v>35975</v>
      </c>
      <c r="P3032" s="153">
        <v>43295</v>
      </c>
      <c r="Q3032" s="153">
        <v>0</v>
      </c>
      <c r="R3032" s="153">
        <v>0</v>
      </c>
      <c r="S3032" s="153">
        <v>0</v>
      </c>
      <c r="T3032" s="86">
        <v>4.3502277251459998E-2</v>
      </c>
      <c r="U3032" s="154" t="s">
        <v>4364</v>
      </c>
      <c r="V3032" s="86" t="s">
        <v>4364</v>
      </c>
      <c r="W3032" s="86">
        <v>-0.15327444544050001</v>
      </c>
      <c r="X3032" s="86" t="s">
        <v>4364</v>
      </c>
      <c r="Y3032" s="86">
        <v>0</v>
      </c>
      <c r="Z3032" s="154" t="s">
        <v>4364</v>
      </c>
      <c r="AA3032" s="86">
        <v>0</v>
      </c>
      <c r="AB3032" s="86" t="s">
        <v>4364</v>
      </c>
      <c r="AC3032" s="86" t="s">
        <v>4364</v>
      </c>
      <c r="AD3032" s="154" t="s">
        <v>4364</v>
      </c>
      <c r="AE3032" s="154" t="s">
        <v>4364</v>
      </c>
      <c r="AF3032" s="154" t="s">
        <v>4364</v>
      </c>
      <c r="AG3032" s="86">
        <v>-3.4159629665999999E-3</v>
      </c>
    </row>
    <row r="3033" spans="1:33" x14ac:dyDescent="0.35">
      <c r="A3033" s="84">
        <v>64267</v>
      </c>
      <c r="B3033" s="126">
        <v>46112</v>
      </c>
      <c r="C3033" s="84">
        <v>18495</v>
      </c>
      <c r="D3033" s="83" t="s">
        <v>3235</v>
      </c>
      <c r="E3033" s="85">
        <v>21052670</v>
      </c>
      <c r="F3033" s="85">
        <v>5216398</v>
      </c>
      <c r="G3033" s="85">
        <v>224910</v>
      </c>
      <c r="H3033" s="85">
        <v>0</v>
      </c>
      <c r="I3033" s="85">
        <v>0</v>
      </c>
      <c r="J3033" s="85">
        <v>1324179</v>
      </c>
      <c r="K3033" s="85">
        <v>2450590</v>
      </c>
      <c r="L3033" s="85">
        <v>0</v>
      </c>
      <c r="M3033" s="85">
        <v>0</v>
      </c>
      <c r="N3033" s="85">
        <v>0</v>
      </c>
      <c r="O3033" s="153">
        <v>176284</v>
      </c>
      <c r="P3033" s="153">
        <v>1040435</v>
      </c>
      <c r="Q3033" s="153">
        <v>0</v>
      </c>
      <c r="R3033" s="153">
        <v>0</v>
      </c>
      <c r="S3033" s="153">
        <v>0</v>
      </c>
      <c r="T3033" s="86">
        <v>0</v>
      </c>
      <c r="U3033" s="154" t="s">
        <v>4364</v>
      </c>
      <c r="V3033" s="86" t="s">
        <v>4364</v>
      </c>
      <c r="W3033" s="86">
        <v>0</v>
      </c>
      <c r="X3033" s="86">
        <v>6.7343551542400001E-3</v>
      </c>
      <c r="Y3033" s="86">
        <v>0</v>
      </c>
      <c r="Z3033" s="154" t="s">
        <v>4364</v>
      </c>
      <c r="AA3033" s="86">
        <v>1.8769863315E-3</v>
      </c>
      <c r="AB3033" s="86" t="s">
        <v>4364</v>
      </c>
      <c r="AC3033" s="86" t="s">
        <v>4364</v>
      </c>
      <c r="AD3033" s="154" t="s">
        <v>4364</v>
      </c>
      <c r="AE3033" s="86" t="s">
        <v>4364</v>
      </c>
      <c r="AF3033" s="154" t="s">
        <v>4364</v>
      </c>
      <c r="AG3033" s="86">
        <v>2.0609318723399999E-3</v>
      </c>
    </row>
    <row r="3034" spans="1:33" x14ac:dyDescent="0.35">
      <c r="A3034" s="84">
        <v>64269</v>
      </c>
      <c r="B3034" s="126">
        <v>46112</v>
      </c>
      <c r="C3034" s="84">
        <v>18497</v>
      </c>
      <c r="D3034" s="83" t="s">
        <v>3236</v>
      </c>
      <c r="E3034" s="85">
        <v>1750878</v>
      </c>
      <c r="F3034" s="85">
        <v>1122872</v>
      </c>
      <c r="G3034" s="85">
        <v>0</v>
      </c>
      <c r="H3034" s="85">
        <v>0</v>
      </c>
      <c r="I3034" s="85">
        <v>0</v>
      </c>
      <c r="J3034" s="85">
        <v>161995</v>
      </c>
      <c r="K3034" s="85">
        <v>825854</v>
      </c>
      <c r="L3034" s="85">
        <v>0</v>
      </c>
      <c r="M3034" s="85">
        <v>0</v>
      </c>
      <c r="N3034" s="85">
        <v>0</v>
      </c>
      <c r="O3034" s="153">
        <v>135023</v>
      </c>
      <c r="P3034" s="153">
        <v>0</v>
      </c>
      <c r="Q3034" s="153">
        <v>0</v>
      </c>
      <c r="R3034" s="153">
        <v>0</v>
      </c>
      <c r="S3034" s="153">
        <v>0</v>
      </c>
      <c r="T3034" s="86" t="s">
        <v>4364</v>
      </c>
      <c r="U3034" s="154" t="s">
        <v>4364</v>
      </c>
      <c r="V3034" s="154" t="s">
        <v>4364</v>
      </c>
      <c r="W3034" s="86">
        <v>2.0176664380509999E-2</v>
      </c>
      <c r="X3034" s="86">
        <v>0</v>
      </c>
      <c r="Y3034" s="86">
        <v>-4.7999337229999998E-4</v>
      </c>
      <c r="Z3034" s="154" t="s">
        <v>4364</v>
      </c>
      <c r="AA3034" s="86">
        <v>0</v>
      </c>
      <c r="AB3034" s="86" t="s">
        <v>4364</v>
      </c>
      <c r="AC3034" s="86" t="s">
        <v>4364</v>
      </c>
      <c r="AD3034" s="154" t="s">
        <v>4364</v>
      </c>
      <c r="AE3034" s="86" t="s">
        <v>4364</v>
      </c>
      <c r="AF3034" s="86" t="s">
        <v>4364</v>
      </c>
      <c r="AG3034" s="86">
        <v>1.39824136607E-3</v>
      </c>
    </row>
    <row r="3035" spans="1:33" x14ac:dyDescent="0.35">
      <c r="A3035" s="84">
        <v>64271</v>
      </c>
      <c r="B3035" s="126">
        <v>46112</v>
      </c>
      <c r="C3035" s="84">
        <v>18499</v>
      </c>
      <c r="D3035" s="83" t="s">
        <v>3237</v>
      </c>
      <c r="E3035" s="85">
        <v>374395936</v>
      </c>
      <c r="F3035" s="85">
        <v>323653040</v>
      </c>
      <c r="G3035" s="85">
        <v>9717724</v>
      </c>
      <c r="H3035" s="85">
        <v>0</v>
      </c>
      <c r="I3035" s="85">
        <v>1496583</v>
      </c>
      <c r="J3035" s="85">
        <v>34084341</v>
      </c>
      <c r="K3035" s="85">
        <v>37922939</v>
      </c>
      <c r="L3035" s="85">
        <v>0</v>
      </c>
      <c r="M3035" s="85">
        <v>4351280</v>
      </c>
      <c r="N3035" s="85">
        <v>0</v>
      </c>
      <c r="O3035" s="153">
        <v>2335934</v>
      </c>
      <c r="P3035" s="153">
        <v>1503504</v>
      </c>
      <c r="Q3035" s="153">
        <v>117980716</v>
      </c>
      <c r="R3035" s="153">
        <v>114136693</v>
      </c>
      <c r="S3035" s="153">
        <v>123326</v>
      </c>
      <c r="T3035" s="86">
        <v>2.57040146622E-2</v>
      </c>
      <c r="U3035" s="154" t="s">
        <v>4364</v>
      </c>
      <c r="V3035" s="86">
        <v>2.5683600769480001E-2</v>
      </c>
      <c r="W3035" s="86">
        <v>1.976653356224E-2</v>
      </c>
      <c r="X3035" s="86">
        <v>2.1035240688100001E-3</v>
      </c>
      <c r="Y3035" s="86">
        <v>6.8691403312899999E-3</v>
      </c>
      <c r="Z3035" s="154" t="s">
        <v>4364</v>
      </c>
      <c r="AA3035" s="86">
        <v>0</v>
      </c>
      <c r="AB3035" s="86">
        <v>0</v>
      </c>
      <c r="AC3035" s="86">
        <v>4.5941850947999998E-4</v>
      </c>
      <c r="AD3035" s="86">
        <v>0</v>
      </c>
      <c r="AE3035" s="86">
        <v>0</v>
      </c>
      <c r="AF3035" s="154" t="s">
        <v>4364</v>
      </c>
      <c r="AG3035" s="86">
        <v>2.22309260635E-3</v>
      </c>
    </row>
    <row r="3036" spans="1:33" x14ac:dyDescent="0.35">
      <c r="A3036" s="84">
        <v>64275</v>
      </c>
      <c r="B3036" s="126">
        <v>46112</v>
      </c>
      <c r="C3036" s="84">
        <v>18503</v>
      </c>
      <c r="D3036" s="83" t="s">
        <v>3238</v>
      </c>
      <c r="E3036" s="85">
        <v>84303727</v>
      </c>
      <c r="F3036" s="85">
        <v>49595750</v>
      </c>
      <c r="G3036" s="85">
        <v>3686195</v>
      </c>
      <c r="H3036" s="85">
        <v>0</v>
      </c>
      <c r="I3036" s="85">
        <v>0</v>
      </c>
      <c r="J3036" s="85">
        <v>3611781</v>
      </c>
      <c r="K3036" s="85">
        <v>18024236</v>
      </c>
      <c r="L3036" s="85">
        <v>0</v>
      </c>
      <c r="M3036" s="85">
        <v>0</v>
      </c>
      <c r="N3036" s="85">
        <v>0</v>
      </c>
      <c r="O3036" s="153">
        <v>2197812</v>
      </c>
      <c r="P3036" s="153">
        <v>2950985</v>
      </c>
      <c r="Q3036" s="153">
        <v>14714457</v>
      </c>
      <c r="R3036" s="153">
        <v>4410284</v>
      </c>
      <c r="S3036" s="153">
        <v>0</v>
      </c>
      <c r="T3036" s="154">
        <v>1.6037936924709999E-2</v>
      </c>
      <c r="U3036" s="154" t="s">
        <v>4364</v>
      </c>
      <c r="V3036" s="154" t="s">
        <v>4364</v>
      </c>
      <c r="W3036" s="86">
        <v>2.7424819526320001E-2</v>
      </c>
      <c r="X3036" s="86">
        <v>0</v>
      </c>
      <c r="Y3036" s="86">
        <v>8.5171832893100007E-3</v>
      </c>
      <c r="Z3036" s="154" t="s">
        <v>4364</v>
      </c>
      <c r="AA3036" s="86">
        <v>0</v>
      </c>
      <c r="AB3036" s="86">
        <v>-1.0956041549999999E-4</v>
      </c>
      <c r="AC3036" s="154">
        <v>0</v>
      </c>
      <c r="AD3036" s="154" t="s">
        <v>4364</v>
      </c>
      <c r="AE3036" s="154" t="s">
        <v>4364</v>
      </c>
      <c r="AF3036" s="154" t="s">
        <v>4364</v>
      </c>
      <c r="AG3036" s="86">
        <v>5.5974769249400001E-3</v>
      </c>
    </row>
    <row r="3037" spans="1:33" x14ac:dyDescent="0.35">
      <c r="A3037" s="84">
        <v>64281</v>
      </c>
      <c r="B3037" s="126">
        <v>46112</v>
      </c>
      <c r="C3037" s="84">
        <v>18509</v>
      </c>
      <c r="D3037" s="83" t="s">
        <v>3239</v>
      </c>
      <c r="E3037" s="85">
        <v>98210640</v>
      </c>
      <c r="F3037" s="85">
        <v>75939785</v>
      </c>
      <c r="G3037" s="85">
        <v>460339</v>
      </c>
      <c r="H3037" s="85">
        <v>0</v>
      </c>
      <c r="I3037" s="85">
        <v>0</v>
      </c>
      <c r="J3037" s="85">
        <v>3646091</v>
      </c>
      <c r="K3037" s="85">
        <v>20058550</v>
      </c>
      <c r="L3037" s="85">
        <v>0</v>
      </c>
      <c r="M3037" s="85">
        <v>15483002</v>
      </c>
      <c r="N3037" s="85">
        <v>6488872</v>
      </c>
      <c r="O3037" s="153">
        <v>702952</v>
      </c>
      <c r="P3037" s="153">
        <v>2133126</v>
      </c>
      <c r="Q3037" s="153">
        <v>24040102</v>
      </c>
      <c r="R3037" s="153">
        <v>2330880</v>
      </c>
      <c r="S3037" s="153">
        <v>595871</v>
      </c>
      <c r="T3037" s="154">
        <v>4.3770387155890003E-2</v>
      </c>
      <c r="U3037" s="154" t="s">
        <v>4364</v>
      </c>
      <c r="V3037" s="154" t="s">
        <v>4364</v>
      </c>
      <c r="W3037" s="86">
        <v>5.008850553975E-2</v>
      </c>
      <c r="X3037" s="86">
        <v>3.47826988809E-3</v>
      </c>
      <c r="Y3037" s="86">
        <v>2.5395187665529999E-2</v>
      </c>
      <c r="Z3037" s="154" t="s">
        <v>4364</v>
      </c>
      <c r="AA3037" s="86">
        <v>7.5302125577799998E-3</v>
      </c>
      <c r="AB3037" s="86">
        <v>7.3235082843999997E-4</v>
      </c>
      <c r="AC3037" s="86">
        <v>-3.6713321100000002E-5</v>
      </c>
      <c r="AD3037" s="154">
        <v>0</v>
      </c>
      <c r="AE3037" s="154">
        <v>0</v>
      </c>
      <c r="AF3037" s="154">
        <v>4.8361076349999998E-5</v>
      </c>
      <c r="AG3037" s="86">
        <v>1.307425263076E-2</v>
      </c>
    </row>
    <row r="3038" spans="1:33" x14ac:dyDescent="0.35">
      <c r="A3038" s="84">
        <v>64282</v>
      </c>
      <c r="B3038" s="126">
        <v>46112</v>
      </c>
      <c r="C3038" s="84">
        <v>18510</v>
      </c>
      <c r="D3038" s="83" t="s">
        <v>3240</v>
      </c>
      <c r="E3038" s="85">
        <v>10068850</v>
      </c>
      <c r="F3038" s="85">
        <v>4771119</v>
      </c>
      <c r="G3038" s="85">
        <v>0</v>
      </c>
      <c r="H3038" s="85">
        <v>0</v>
      </c>
      <c r="I3038" s="85">
        <v>0</v>
      </c>
      <c r="J3038" s="85">
        <v>1956643</v>
      </c>
      <c r="K3038" s="85">
        <v>1683331</v>
      </c>
      <c r="L3038" s="85">
        <v>0</v>
      </c>
      <c r="M3038" s="85">
        <v>0</v>
      </c>
      <c r="N3038" s="85">
        <v>0</v>
      </c>
      <c r="O3038" s="153">
        <v>350550</v>
      </c>
      <c r="P3038" s="153">
        <v>780595</v>
      </c>
      <c r="Q3038" s="153">
        <v>0</v>
      </c>
      <c r="R3038" s="153">
        <v>0</v>
      </c>
      <c r="S3038" s="153">
        <v>0</v>
      </c>
      <c r="T3038" s="154" t="s">
        <v>4364</v>
      </c>
      <c r="U3038" s="154" t="s">
        <v>4364</v>
      </c>
      <c r="V3038" s="154" t="s">
        <v>4364</v>
      </c>
      <c r="W3038" s="86">
        <v>3.1138426663699999E-3</v>
      </c>
      <c r="X3038" s="154">
        <v>1.84991222873E-3</v>
      </c>
      <c r="Y3038" s="154">
        <v>0</v>
      </c>
      <c r="Z3038" s="154" t="s">
        <v>4364</v>
      </c>
      <c r="AA3038" s="154">
        <v>0</v>
      </c>
      <c r="AB3038" s="154" t="s">
        <v>4364</v>
      </c>
      <c r="AC3038" s="154" t="s">
        <v>4364</v>
      </c>
      <c r="AD3038" s="154" t="s">
        <v>4364</v>
      </c>
      <c r="AE3038" s="154" t="s">
        <v>4364</v>
      </c>
      <c r="AF3038" s="154" t="s">
        <v>4364</v>
      </c>
      <c r="AG3038" s="86">
        <v>8.6625426635E-4</v>
      </c>
    </row>
    <row r="3039" spans="1:33" x14ac:dyDescent="0.35">
      <c r="A3039" s="84">
        <v>64294</v>
      </c>
      <c r="B3039" s="126">
        <v>46112</v>
      </c>
      <c r="C3039" s="84">
        <v>18522</v>
      </c>
      <c r="D3039" s="83" t="s">
        <v>3241</v>
      </c>
      <c r="E3039" s="85">
        <v>27132207</v>
      </c>
      <c r="F3039" s="85">
        <v>16795811</v>
      </c>
      <c r="G3039" s="85">
        <v>0</v>
      </c>
      <c r="H3039" s="85">
        <v>0</v>
      </c>
      <c r="I3039" s="85">
        <v>0</v>
      </c>
      <c r="J3039" s="85">
        <v>4364690</v>
      </c>
      <c r="K3039" s="85">
        <v>4171609</v>
      </c>
      <c r="L3039" s="85">
        <v>0</v>
      </c>
      <c r="M3039" s="85">
        <v>0</v>
      </c>
      <c r="N3039" s="85">
        <v>0</v>
      </c>
      <c r="O3039" s="153">
        <v>447304</v>
      </c>
      <c r="P3039" s="153">
        <v>2489546</v>
      </c>
      <c r="Q3039" s="153">
        <v>1803800</v>
      </c>
      <c r="R3039" s="153">
        <v>3518862</v>
      </c>
      <c r="S3039" s="153">
        <v>0</v>
      </c>
      <c r="T3039" s="86" t="s">
        <v>4364</v>
      </c>
      <c r="U3039" s="154" t="s">
        <v>4364</v>
      </c>
      <c r="V3039" s="154" t="s">
        <v>4364</v>
      </c>
      <c r="W3039" s="86">
        <v>3.2718127698230001E-2</v>
      </c>
      <c r="X3039" s="86">
        <v>2.92379042151E-3</v>
      </c>
      <c r="Y3039" s="86">
        <v>1.650516363461E-2</v>
      </c>
      <c r="Z3039" s="154" t="s">
        <v>4364</v>
      </c>
      <c r="AA3039" s="86">
        <v>6.1733581035799999E-3</v>
      </c>
      <c r="AB3039" s="86">
        <v>0</v>
      </c>
      <c r="AC3039" s="86">
        <v>0</v>
      </c>
      <c r="AD3039" s="154" t="s">
        <v>4364</v>
      </c>
      <c r="AE3039" s="86" t="s">
        <v>4364</v>
      </c>
      <c r="AF3039" s="154" t="s">
        <v>4364</v>
      </c>
      <c r="AG3039" s="86">
        <v>6.05968583659E-3</v>
      </c>
    </row>
    <row r="3040" spans="1:33" x14ac:dyDescent="0.35">
      <c r="A3040" s="84">
        <v>64304</v>
      </c>
      <c r="B3040" s="126">
        <v>46112</v>
      </c>
      <c r="C3040" s="84">
        <v>18532</v>
      </c>
      <c r="D3040" s="83" t="s">
        <v>3242</v>
      </c>
      <c r="E3040" s="85">
        <v>9210180</v>
      </c>
      <c r="F3040" s="85">
        <v>7227149</v>
      </c>
      <c r="G3040" s="85">
        <v>0</v>
      </c>
      <c r="H3040" s="85">
        <v>0</v>
      </c>
      <c r="I3040" s="85">
        <v>0</v>
      </c>
      <c r="J3040" s="85">
        <v>909957</v>
      </c>
      <c r="K3040" s="85">
        <v>3538725</v>
      </c>
      <c r="L3040" s="85">
        <v>0</v>
      </c>
      <c r="M3040" s="85">
        <v>0</v>
      </c>
      <c r="N3040" s="85">
        <v>0</v>
      </c>
      <c r="O3040" s="153">
        <v>58519</v>
      </c>
      <c r="P3040" s="153">
        <v>1210316</v>
      </c>
      <c r="Q3040" s="153">
        <v>378839</v>
      </c>
      <c r="R3040" s="153">
        <v>1130793</v>
      </c>
      <c r="S3040" s="153">
        <v>0</v>
      </c>
      <c r="T3040" s="154" t="s">
        <v>4364</v>
      </c>
      <c r="U3040" s="154" t="s">
        <v>4364</v>
      </c>
      <c r="V3040" s="154" t="s">
        <v>4364</v>
      </c>
      <c r="W3040" s="86">
        <v>0</v>
      </c>
      <c r="X3040" s="86">
        <v>0</v>
      </c>
      <c r="Y3040" s="86">
        <v>2.3059271103999999E-4</v>
      </c>
      <c r="Z3040" s="154" t="s">
        <v>4364</v>
      </c>
      <c r="AA3040" s="86">
        <v>0</v>
      </c>
      <c r="AB3040" s="154">
        <v>0</v>
      </c>
      <c r="AC3040" s="154">
        <v>0</v>
      </c>
      <c r="AD3040" s="154" t="s">
        <v>4364</v>
      </c>
      <c r="AE3040" s="154" t="s">
        <v>4364</v>
      </c>
      <c r="AF3040" s="154" t="s">
        <v>4364</v>
      </c>
      <c r="AG3040" s="86">
        <v>1.1841012568E-4</v>
      </c>
    </row>
    <row r="3041" spans="1:33" x14ac:dyDescent="0.35">
      <c r="A3041" s="84">
        <v>64323</v>
      </c>
      <c r="B3041" s="126">
        <v>46112</v>
      </c>
      <c r="C3041" s="84">
        <v>18551</v>
      </c>
      <c r="D3041" s="83" t="s">
        <v>3243</v>
      </c>
      <c r="E3041" s="85">
        <v>7591799</v>
      </c>
      <c r="F3041" s="85">
        <v>1638808</v>
      </c>
      <c r="G3041" s="85">
        <v>0</v>
      </c>
      <c r="H3041" s="85">
        <v>0</v>
      </c>
      <c r="I3041" s="85">
        <v>0</v>
      </c>
      <c r="J3041" s="85">
        <v>607502</v>
      </c>
      <c r="K3041" s="85">
        <v>554263</v>
      </c>
      <c r="L3041" s="85">
        <v>0</v>
      </c>
      <c r="M3041" s="85">
        <v>0</v>
      </c>
      <c r="N3041" s="85">
        <v>0</v>
      </c>
      <c r="O3041" s="153">
        <v>86606</v>
      </c>
      <c r="P3041" s="153">
        <v>17173</v>
      </c>
      <c r="Q3041" s="153">
        <v>0</v>
      </c>
      <c r="R3041" s="153">
        <v>373264</v>
      </c>
      <c r="S3041" s="153">
        <v>0</v>
      </c>
      <c r="T3041" s="154" t="s">
        <v>4364</v>
      </c>
      <c r="U3041" s="154" t="s">
        <v>4364</v>
      </c>
      <c r="V3041" s="154" t="s">
        <v>4364</v>
      </c>
      <c r="W3041" s="86">
        <v>4.7298776637200004E-3</v>
      </c>
      <c r="X3041" s="86">
        <v>0</v>
      </c>
      <c r="Y3041" s="86">
        <v>-1.0397960443E-3</v>
      </c>
      <c r="Z3041" s="154" t="s">
        <v>4364</v>
      </c>
      <c r="AA3041" s="86">
        <v>0</v>
      </c>
      <c r="AB3041" s="86" t="s">
        <v>4364</v>
      </c>
      <c r="AC3041" s="86">
        <v>0</v>
      </c>
      <c r="AD3041" s="154" t="s">
        <v>4364</v>
      </c>
      <c r="AE3041" s="154" t="s">
        <v>4364</v>
      </c>
      <c r="AF3041" s="154" t="s">
        <v>4364</v>
      </c>
      <c r="AG3041" s="86">
        <v>-1.73804735E-4</v>
      </c>
    </row>
    <row r="3042" spans="1:33" x14ac:dyDescent="0.35">
      <c r="A3042" s="84">
        <v>64332</v>
      </c>
      <c r="B3042" s="126">
        <v>46112</v>
      </c>
      <c r="C3042" s="84">
        <v>18560</v>
      </c>
      <c r="D3042" s="83" t="s">
        <v>3244</v>
      </c>
      <c r="E3042" s="85">
        <v>359385172</v>
      </c>
      <c r="F3042" s="85">
        <v>247492196</v>
      </c>
      <c r="G3042" s="85">
        <v>5852331</v>
      </c>
      <c r="H3042" s="85">
        <v>0</v>
      </c>
      <c r="I3042" s="85">
        <v>0</v>
      </c>
      <c r="J3042" s="85">
        <v>16374835</v>
      </c>
      <c r="K3042" s="85">
        <v>94811112</v>
      </c>
      <c r="L3042" s="85">
        <v>0</v>
      </c>
      <c r="M3042" s="85">
        <v>8953980</v>
      </c>
      <c r="N3042" s="85">
        <v>1168542</v>
      </c>
      <c r="O3042" s="153">
        <v>4713394</v>
      </c>
      <c r="P3042" s="153">
        <v>6859554</v>
      </c>
      <c r="Q3042" s="153">
        <v>58775928</v>
      </c>
      <c r="R3042" s="153">
        <v>49982522</v>
      </c>
      <c r="S3042" s="153">
        <v>0</v>
      </c>
      <c r="T3042" s="86">
        <v>2.5410824319110001E-2</v>
      </c>
      <c r="U3042" s="154" t="s">
        <v>4364</v>
      </c>
      <c r="V3042" s="154" t="s">
        <v>4364</v>
      </c>
      <c r="W3042" s="86">
        <v>2.669646721851E-2</v>
      </c>
      <c r="X3042" s="86">
        <v>0</v>
      </c>
      <c r="Y3042" s="86">
        <v>3.8808572348300002E-3</v>
      </c>
      <c r="Z3042" s="154" t="s">
        <v>4364</v>
      </c>
      <c r="AA3042" s="86">
        <v>3.2108405660000001E-5</v>
      </c>
      <c r="AB3042" s="86">
        <v>0</v>
      </c>
      <c r="AC3042" s="86">
        <v>0</v>
      </c>
      <c r="AD3042" s="154" t="s">
        <v>4364</v>
      </c>
      <c r="AE3042" s="154">
        <v>0</v>
      </c>
      <c r="AF3042" s="154">
        <v>1.8558074604E-2</v>
      </c>
      <c r="AG3042" s="86">
        <v>2.6387469143699998E-3</v>
      </c>
    </row>
    <row r="3043" spans="1:33" x14ac:dyDescent="0.35">
      <c r="A3043" s="84">
        <v>64340</v>
      </c>
      <c r="B3043" s="126">
        <v>46112</v>
      </c>
      <c r="C3043" s="84">
        <v>18568</v>
      </c>
      <c r="D3043" s="83" t="s">
        <v>3245</v>
      </c>
      <c r="E3043" s="85">
        <v>8261908</v>
      </c>
      <c r="F3043" s="85">
        <v>5373204</v>
      </c>
      <c r="G3043" s="85">
        <v>444477</v>
      </c>
      <c r="H3043" s="85">
        <v>0</v>
      </c>
      <c r="I3043" s="85">
        <v>0</v>
      </c>
      <c r="J3043" s="85">
        <v>1439128</v>
      </c>
      <c r="K3043" s="85">
        <v>2486602</v>
      </c>
      <c r="L3043" s="85">
        <v>0</v>
      </c>
      <c r="M3043" s="85">
        <v>0</v>
      </c>
      <c r="N3043" s="85">
        <v>0</v>
      </c>
      <c r="O3043" s="153">
        <v>303884</v>
      </c>
      <c r="P3043" s="153">
        <v>699114</v>
      </c>
      <c r="Q3043" s="153">
        <v>0</v>
      </c>
      <c r="R3043" s="153">
        <v>0</v>
      </c>
      <c r="S3043" s="153">
        <v>0</v>
      </c>
      <c r="T3043" s="86">
        <v>1.7368102666100001E-2</v>
      </c>
      <c r="U3043" s="154" t="s">
        <v>4364</v>
      </c>
      <c r="V3043" s="154" t="s">
        <v>4364</v>
      </c>
      <c r="W3043" s="86">
        <v>2.0853993139580002E-2</v>
      </c>
      <c r="X3043" s="86">
        <v>0</v>
      </c>
      <c r="Y3043" s="86">
        <v>1.9854357222099999E-3</v>
      </c>
      <c r="Z3043" s="154" t="s">
        <v>4364</v>
      </c>
      <c r="AA3043" s="86">
        <v>0</v>
      </c>
      <c r="AB3043" s="86" t="s">
        <v>4364</v>
      </c>
      <c r="AC3043" s="86" t="s">
        <v>4364</v>
      </c>
      <c r="AD3043" s="86" t="s">
        <v>4364</v>
      </c>
      <c r="AE3043" s="86" t="s">
        <v>4364</v>
      </c>
      <c r="AF3043" s="86" t="s">
        <v>4364</v>
      </c>
      <c r="AG3043" s="86">
        <v>3.6813574711899999E-3</v>
      </c>
    </row>
    <row r="3044" spans="1:33" x14ac:dyDescent="0.35">
      <c r="A3044" s="84">
        <v>64359</v>
      </c>
      <c r="B3044" s="126">
        <v>46112</v>
      </c>
      <c r="C3044" s="84">
        <v>18587</v>
      </c>
      <c r="D3044" s="83" t="s">
        <v>3246</v>
      </c>
      <c r="E3044" s="85">
        <v>7807440</v>
      </c>
      <c r="F3044" s="85">
        <v>4365325</v>
      </c>
      <c r="G3044" s="85">
        <v>0</v>
      </c>
      <c r="H3044" s="85">
        <v>0</v>
      </c>
      <c r="I3044" s="85">
        <v>0</v>
      </c>
      <c r="J3044" s="85">
        <v>1185167</v>
      </c>
      <c r="K3044" s="85">
        <v>2370332</v>
      </c>
      <c r="L3044" s="85">
        <v>0</v>
      </c>
      <c r="M3044" s="85">
        <v>0</v>
      </c>
      <c r="N3044" s="85">
        <v>0</v>
      </c>
      <c r="O3044" s="153">
        <v>80198</v>
      </c>
      <c r="P3044" s="153">
        <v>729628</v>
      </c>
      <c r="Q3044" s="153">
        <v>0</v>
      </c>
      <c r="R3044" s="153">
        <v>0</v>
      </c>
      <c r="S3044" s="153">
        <v>0</v>
      </c>
      <c r="T3044" s="86" t="s">
        <v>4364</v>
      </c>
      <c r="U3044" s="154" t="s">
        <v>4364</v>
      </c>
      <c r="V3044" s="154" t="s">
        <v>4364</v>
      </c>
      <c r="W3044" s="86">
        <v>0</v>
      </c>
      <c r="X3044" s="86">
        <v>0</v>
      </c>
      <c r="Y3044" s="86">
        <v>0</v>
      </c>
      <c r="Z3044" s="154" t="s">
        <v>4364</v>
      </c>
      <c r="AA3044" s="86">
        <v>0</v>
      </c>
      <c r="AB3044" s="86" t="s">
        <v>4364</v>
      </c>
      <c r="AC3044" s="86" t="s">
        <v>4364</v>
      </c>
      <c r="AD3044" s="154" t="s">
        <v>4364</v>
      </c>
      <c r="AE3044" s="154" t="s">
        <v>4364</v>
      </c>
      <c r="AF3044" s="154" t="s">
        <v>4364</v>
      </c>
      <c r="AG3044" s="86">
        <v>0</v>
      </c>
    </row>
    <row r="3045" spans="1:33" x14ac:dyDescent="0.35">
      <c r="A3045" s="84">
        <v>64361</v>
      </c>
      <c r="B3045" s="126">
        <v>46112</v>
      </c>
      <c r="C3045" s="84">
        <v>18589</v>
      </c>
      <c r="D3045" s="83" t="s">
        <v>2288</v>
      </c>
      <c r="E3045" s="85">
        <v>92761068</v>
      </c>
      <c r="F3045" s="85">
        <v>55816034</v>
      </c>
      <c r="G3045" s="85">
        <v>1072564</v>
      </c>
      <c r="H3045" s="85">
        <v>0</v>
      </c>
      <c r="I3045" s="85">
        <v>0</v>
      </c>
      <c r="J3045" s="85">
        <v>4795066</v>
      </c>
      <c r="K3045" s="85">
        <v>19056361</v>
      </c>
      <c r="L3045" s="85">
        <v>0</v>
      </c>
      <c r="M3045" s="85">
        <v>4729202</v>
      </c>
      <c r="N3045" s="85">
        <v>0</v>
      </c>
      <c r="O3045" s="153">
        <v>1022640</v>
      </c>
      <c r="P3045" s="153">
        <v>5395613</v>
      </c>
      <c r="Q3045" s="153">
        <v>11040902</v>
      </c>
      <c r="R3045" s="153">
        <v>8627137</v>
      </c>
      <c r="S3045" s="153">
        <v>76549</v>
      </c>
      <c r="T3045" s="86">
        <v>1.9522402028989999E-2</v>
      </c>
      <c r="U3045" s="154" t="s">
        <v>4364</v>
      </c>
      <c r="V3045" s="86" t="s">
        <v>4364</v>
      </c>
      <c r="W3045" s="86">
        <v>2.5624025255559998E-2</v>
      </c>
      <c r="X3045" s="86">
        <v>2.9111663085099999E-3</v>
      </c>
      <c r="Y3045" s="86">
        <v>1.1633088091560001E-2</v>
      </c>
      <c r="Z3045" s="154" t="s">
        <v>4364</v>
      </c>
      <c r="AA3045" s="86">
        <v>3.7490832638699999E-3</v>
      </c>
      <c r="AB3045" s="86">
        <v>0</v>
      </c>
      <c r="AC3045" s="86">
        <v>-7.0803780960000001E-4</v>
      </c>
      <c r="AD3045" s="86">
        <v>0</v>
      </c>
      <c r="AE3045" s="86">
        <v>0</v>
      </c>
      <c r="AF3045" s="86" t="s">
        <v>4364</v>
      </c>
      <c r="AG3045" s="86">
        <v>5.7507119301300003E-3</v>
      </c>
    </row>
    <row r="3046" spans="1:33" x14ac:dyDescent="0.35">
      <c r="A3046" s="84">
        <v>64380</v>
      </c>
      <c r="B3046" s="126">
        <v>46112</v>
      </c>
      <c r="C3046" s="84">
        <v>18608</v>
      </c>
      <c r="D3046" s="83" t="s">
        <v>3247</v>
      </c>
      <c r="E3046" s="85">
        <v>73401531</v>
      </c>
      <c r="F3046" s="85">
        <v>39076962</v>
      </c>
      <c r="G3046" s="85">
        <v>1280129</v>
      </c>
      <c r="H3046" s="85">
        <v>0</v>
      </c>
      <c r="I3046" s="85">
        <v>0</v>
      </c>
      <c r="J3046" s="85">
        <v>1799780</v>
      </c>
      <c r="K3046" s="85">
        <v>12628960</v>
      </c>
      <c r="L3046" s="85">
        <v>0</v>
      </c>
      <c r="M3046" s="85">
        <v>5974807</v>
      </c>
      <c r="N3046" s="85">
        <v>0</v>
      </c>
      <c r="O3046" s="153">
        <v>1222288</v>
      </c>
      <c r="P3046" s="153">
        <v>558622</v>
      </c>
      <c r="Q3046" s="153">
        <v>12140195</v>
      </c>
      <c r="R3046" s="153">
        <v>3345563</v>
      </c>
      <c r="S3046" s="153">
        <v>126619</v>
      </c>
      <c r="T3046" s="86">
        <v>4.0807802922699997E-2</v>
      </c>
      <c r="U3046" s="154" t="s">
        <v>4364</v>
      </c>
      <c r="V3046" s="154" t="s">
        <v>4364</v>
      </c>
      <c r="W3046" s="86">
        <v>5.735868075377E-2</v>
      </c>
      <c r="X3046" s="86">
        <v>0</v>
      </c>
      <c r="Y3046" s="86">
        <v>1.342917879625E-2</v>
      </c>
      <c r="Z3046" s="154" t="s">
        <v>4364</v>
      </c>
      <c r="AA3046" s="86">
        <v>5.2469300421900001E-3</v>
      </c>
      <c r="AB3046" s="86">
        <v>0</v>
      </c>
      <c r="AC3046" s="86">
        <v>-3.6886654245999999E-6</v>
      </c>
      <c r="AD3046" s="154">
        <v>0</v>
      </c>
      <c r="AE3046" s="154">
        <v>0</v>
      </c>
      <c r="AF3046" s="154" t="s">
        <v>4364</v>
      </c>
      <c r="AG3046" s="86">
        <v>7.3637764226199996E-3</v>
      </c>
    </row>
    <row r="3047" spans="1:33" x14ac:dyDescent="0.35">
      <c r="A3047" s="84">
        <v>64394</v>
      </c>
      <c r="B3047" s="126">
        <v>46112</v>
      </c>
      <c r="C3047" s="84">
        <v>18622</v>
      </c>
      <c r="D3047" s="83" t="s">
        <v>3248</v>
      </c>
      <c r="E3047" s="85">
        <v>18808948</v>
      </c>
      <c r="F3047" s="85">
        <v>9285056</v>
      </c>
      <c r="G3047" s="85">
        <v>120463</v>
      </c>
      <c r="H3047" s="85">
        <v>0</v>
      </c>
      <c r="I3047" s="85">
        <v>0</v>
      </c>
      <c r="J3047" s="85">
        <v>1551533</v>
      </c>
      <c r="K3047" s="85">
        <v>5507637</v>
      </c>
      <c r="L3047" s="85">
        <v>0</v>
      </c>
      <c r="M3047" s="85">
        <v>0</v>
      </c>
      <c r="N3047" s="85">
        <v>0</v>
      </c>
      <c r="O3047" s="153">
        <v>1375268</v>
      </c>
      <c r="P3047" s="153">
        <v>730155</v>
      </c>
      <c r="Q3047" s="153">
        <v>0</v>
      </c>
      <c r="R3047" s="153">
        <v>0</v>
      </c>
      <c r="S3047" s="153">
        <v>0</v>
      </c>
      <c r="T3047" s="86">
        <v>2.7909007065860001E-2</v>
      </c>
      <c r="U3047" s="154" t="s">
        <v>4364</v>
      </c>
      <c r="V3047" s="154" t="s">
        <v>4364</v>
      </c>
      <c r="W3047" s="86">
        <v>1.6487646657100001E-2</v>
      </c>
      <c r="X3047" s="86">
        <v>1.0002014148630001E-2</v>
      </c>
      <c r="Y3047" s="86">
        <v>6.1596406188099998E-3</v>
      </c>
      <c r="Z3047" s="154" t="s">
        <v>4364</v>
      </c>
      <c r="AA3047" s="86">
        <v>0</v>
      </c>
      <c r="AB3047" s="154">
        <v>0</v>
      </c>
      <c r="AC3047" s="154" t="s">
        <v>4364</v>
      </c>
      <c r="AD3047" s="154" t="s">
        <v>4364</v>
      </c>
      <c r="AE3047" s="154" t="s">
        <v>4364</v>
      </c>
      <c r="AF3047" s="154" t="s">
        <v>4364</v>
      </c>
      <c r="AG3047" s="86">
        <v>8.80606652154E-3</v>
      </c>
    </row>
    <row r="3048" spans="1:33" x14ac:dyDescent="0.35">
      <c r="A3048" s="84">
        <v>64397</v>
      </c>
      <c r="B3048" s="126">
        <v>46112</v>
      </c>
      <c r="C3048" s="84">
        <v>18625</v>
      </c>
      <c r="D3048" s="83" t="s">
        <v>3249</v>
      </c>
      <c r="E3048" s="85">
        <v>6651619</v>
      </c>
      <c r="F3048" s="85">
        <v>1956289</v>
      </c>
      <c r="G3048" s="85">
        <v>0</v>
      </c>
      <c r="H3048" s="85">
        <v>0</v>
      </c>
      <c r="I3048" s="85">
        <v>0</v>
      </c>
      <c r="J3048" s="85">
        <v>1108409</v>
      </c>
      <c r="K3048" s="85">
        <v>657790</v>
      </c>
      <c r="L3048" s="85">
        <v>0</v>
      </c>
      <c r="M3048" s="85">
        <v>0</v>
      </c>
      <c r="N3048" s="85">
        <v>0</v>
      </c>
      <c r="O3048" s="153">
        <v>91103</v>
      </c>
      <c r="P3048" s="153">
        <v>98987</v>
      </c>
      <c r="Q3048" s="153">
        <v>0</v>
      </c>
      <c r="R3048" s="153">
        <v>0</v>
      </c>
      <c r="S3048" s="153">
        <v>0</v>
      </c>
      <c r="T3048" s="86" t="s">
        <v>4364</v>
      </c>
      <c r="U3048" s="154" t="s">
        <v>4364</v>
      </c>
      <c r="V3048" s="86" t="s">
        <v>4364</v>
      </c>
      <c r="W3048" s="86">
        <v>1.5455178773489999E-2</v>
      </c>
      <c r="X3048" s="86">
        <v>0</v>
      </c>
      <c r="Y3048" s="86">
        <v>0</v>
      </c>
      <c r="Z3048" s="154" t="s">
        <v>4364</v>
      </c>
      <c r="AA3048" s="86">
        <v>0</v>
      </c>
      <c r="AB3048" s="86" t="s">
        <v>4364</v>
      </c>
      <c r="AC3048" s="86" t="s">
        <v>4364</v>
      </c>
      <c r="AD3048" s="154" t="s">
        <v>4364</v>
      </c>
      <c r="AE3048" s="154" t="s">
        <v>4364</v>
      </c>
      <c r="AF3048" s="86" t="s">
        <v>4364</v>
      </c>
      <c r="AG3048" s="86">
        <v>3.8170903607E-4</v>
      </c>
    </row>
    <row r="3049" spans="1:33" x14ac:dyDescent="0.35">
      <c r="A3049" s="84">
        <v>64408</v>
      </c>
      <c r="B3049" s="126">
        <v>46112</v>
      </c>
      <c r="C3049" s="84">
        <v>18636</v>
      </c>
      <c r="D3049" s="83" t="s">
        <v>3250</v>
      </c>
      <c r="E3049" s="85">
        <v>103727072</v>
      </c>
      <c r="F3049" s="85">
        <v>59521318</v>
      </c>
      <c r="G3049" s="85">
        <v>523793</v>
      </c>
      <c r="H3049" s="85">
        <v>0</v>
      </c>
      <c r="I3049" s="85">
        <v>0</v>
      </c>
      <c r="J3049" s="85">
        <v>2010865</v>
      </c>
      <c r="K3049" s="85">
        <v>5529699</v>
      </c>
      <c r="L3049" s="85">
        <v>0</v>
      </c>
      <c r="M3049" s="85">
        <v>7652550</v>
      </c>
      <c r="N3049" s="85">
        <v>2117022</v>
      </c>
      <c r="O3049" s="153">
        <v>415404</v>
      </c>
      <c r="P3049" s="153">
        <v>14725776</v>
      </c>
      <c r="Q3049" s="153">
        <v>19794818</v>
      </c>
      <c r="R3049" s="153">
        <v>6737691</v>
      </c>
      <c r="S3049" s="153">
        <v>13700</v>
      </c>
      <c r="T3049" s="86">
        <v>5.1586831546299996E-3</v>
      </c>
      <c r="U3049" s="154" t="s">
        <v>4364</v>
      </c>
      <c r="V3049" s="154" t="s">
        <v>4364</v>
      </c>
      <c r="W3049" s="86">
        <v>4.4470141501080002E-2</v>
      </c>
      <c r="X3049" s="86">
        <v>0</v>
      </c>
      <c r="Y3049" s="86">
        <v>-2.5760579820000002E-4</v>
      </c>
      <c r="Z3049" s="154" t="s">
        <v>4364</v>
      </c>
      <c r="AA3049" s="86">
        <v>2.2171214467000001E-4</v>
      </c>
      <c r="AB3049" s="86">
        <v>0</v>
      </c>
      <c r="AC3049" s="86">
        <v>0</v>
      </c>
      <c r="AD3049" s="154">
        <v>0</v>
      </c>
      <c r="AE3049" s="154">
        <v>0</v>
      </c>
      <c r="AF3049" s="154">
        <v>0.2059700459686</v>
      </c>
      <c r="AG3049" s="86">
        <v>1.512820836414E-2</v>
      </c>
    </row>
    <row r="3050" spans="1:33" x14ac:dyDescent="0.35">
      <c r="A3050" s="84">
        <v>64412</v>
      </c>
      <c r="B3050" s="126">
        <v>46112</v>
      </c>
      <c r="C3050" s="84">
        <v>18640</v>
      </c>
      <c r="D3050" s="83" t="s">
        <v>3251</v>
      </c>
      <c r="E3050" s="85">
        <v>112664212</v>
      </c>
      <c r="F3050" s="85">
        <v>57317070</v>
      </c>
      <c r="G3050" s="85">
        <v>1174472</v>
      </c>
      <c r="H3050" s="85">
        <v>0</v>
      </c>
      <c r="I3050" s="85">
        <v>0</v>
      </c>
      <c r="J3050" s="85">
        <v>15307326</v>
      </c>
      <c r="K3050" s="85">
        <v>24434985</v>
      </c>
      <c r="L3050" s="85">
        <v>0</v>
      </c>
      <c r="M3050" s="85">
        <v>0</v>
      </c>
      <c r="N3050" s="85">
        <v>0</v>
      </c>
      <c r="O3050" s="153">
        <v>2515523</v>
      </c>
      <c r="P3050" s="153">
        <v>4957474</v>
      </c>
      <c r="Q3050" s="153">
        <v>4004365</v>
      </c>
      <c r="R3050" s="153">
        <v>4922925</v>
      </c>
      <c r="S3050" s="153">
        <v>0</v>
      </c>
      <c r="T3050" s="86">
        <v>1.9642937327870001E-2</v>
      </c>
      <c r="U3050" s="154" t="s">
        <v>4364</v>
      </c>
      <c r="V3050" s="154" t="s">
        <v>4364</v>
      </c>
      <c r="W3050" s="86">
        <v>2.6650451900550001E-2</v>
      </c>
      <c r="X3050" s="86">
        <v>1.1598359826300001E-3</v>
      </c>
      <c r="Y3050" s="86">
        <v>8.7002536775300007E-3</v>
      </c>
      <c r="Z3050" s="154" t="s">
        <v>4364</v>
      </c>
      <c r="AA3050" s="86">
        <v>1.5407741115140001E-2</v>
      </c>
      <c r="AB3050" s="86">
        <v>0</v>
      </c>
      <c r="AC3050" s="86">
        <v>0</v>
      </c>
      <c r="AD3050" s="154" t="s">
        <v>4364</v>
      </c>
      <c r="AE3050" s="154">
        <v>0</v>
      </c>
      <c r="AF3050" s="154" t="s">
        <v>4364</v>
      </c>
      <c r="AG3050" s="86">
        <v>6.5324336236299999E-3</v>
      </c>
    </row>
    <row r="3051" spans="1:33" x14ac:dyDescent="0.35">
      <c r="A3051" s="84">
        <v>64417</v>
      </c>
      <c r="B3051" s="126">
        <v>46112</v>
      </c>
      <c r="C3051" s="84">
        <v>18645</v>
      </c>
      <c r="D3051" s="83" t="s">
        <v>3252</v>
      </c>
      <c r="E3051" s="85">
        <v>41707960</v>
      </c>
      <c r="F3051" s="85">
        <v>25257226</v>
      </c>
      <c r="G3051" s="85">
        <v>422526</v>
      </c>
      <c r="H3051" s="85">
        <v>0</v>
      </c>
      <c r="I3051" s="85">
        <v>0</v>
      </c>
      <c r="J3051" s="85">
        <v>2632458</v>
      </c>
      <c r="K3051" s="85">
        <v>10155244</v>
      </c>
      <c r="L3051" s="85">
        <v>0</v>
      </c>
      <c r="M3051" s="85">
        <v>0</v>
      </c>
      <c r="N3051" s="85">
        <v>0</v>
      </c>
      <c r="O3051" s="153">
        <v>347108</v>
      </c>
      <c r="P3051" s="153">
        <v>1308544</v>
      </c>
      <c r="Q3051" s="153">
        <v>8758957</v>
      </c>
      <c r="R3051" s="153">
        <v>1632389</v>
      </c>
      <c r="S3051" s="153">
        <v>0</v>
      </c>
      <c r="T3051" s="154">
        <v>2.49662139369E-2</v>
      </c>
      <c r="U3051" s="154" t="s">
        <v>4364</v>
      </c>
      <c r="V3051" s="154" t="s">
        <v>4364</v>
      </c>
      <c r="W3051" s="86">
        <v>3.2023662890290003E-2</v>
      </c>
      <c r="X3051" s="86">
        <v>0</v>
      </c>
      <c r="Y3051" s="86">
        <v>1.0306130447349999E-2</v>
      </c>
      <c r="Z3051" s="154" t="s">
        <v>4364</v>
      </c>
      <c r="AA3051" s="86">
        <v>6.1203203410500001E-3</v>
      </c>
      <c r="AB3051" s="86">
        <v>0</v>
      </c>
      <c r="AC3051" s="86">
        <v>0</v>
      </c>
      <c r="AD3051" s="86" t="s">
        <v>4364</v>
      </c>
      <c r="AE3051" s="86" t="s">
        <v>4364</v>
      </c>
      <c r="AF3051" s="154" t="s">
        <v>4364</v>
      </c>
      <c r="AG3051" s="86">
        <v>6.0643020124599998E-3</v>
      </c>
    </row>
    <row r="3052" spans="1:33" x14ac:dyDescent="0.35">
      <c r="A3052" s="84">
        <v>64425</v>
      </c>
      <c r="B3052" s="126">
        <v>46112</v>
      </c>
      <c r="C3052" s="84">
        <v>18653</v>
      </c>
      <c r="D3052" s="83" t="s">
        <v>3254</v>
      </c>
      <c r="E3052" s="85">
        <v>20364591</v>
      </c>
      <c r="F3052" s="85">
        <v>8437222</v>
      </c>
      <c r="G3052" s="85">
        <v>0</v>
      </c>
      <c r="H3052" s="85">
        <v>0</v>
      </c>
      <c r="I3052" s="85">
        <v>0</v>
      </c>
      <c r="J3052" s="85">
        <v>2566309</v>
      </c>
      <c r="K3052" s="85">
        <v>4770673</v>
      </c>
      <c r="L3052" s="85">
        <v>0</v>
      </c>
      <c r="M3052" s="85">
        <v>0</v>
      </c>
      <c r="N3052" s="85">
        <v>0</v>
      </c>
      <c r="O3052" s="153">
        <v>836877</v>
      </c>
      <c r="P3052" s="153">
        <v>236112</v>
      </c>
      <c r="Q3052" s="153">
        <v>0</v>
      </c>
      <c r="R3052" s="153">
        <v>27251</v>
      </c>
      <c r="S3052" s="153">
        <v>0</v>
      </c>
      <c r="T3052" s="86" t="s">
        <v>4364</v>
      </c>
      <c r="U3052" s="154" t="s">
        <v>4364</v>
      </c>
      <c r="V3052" s="154" t="s">
        <v>4364</v>
      </c>
      <c r="W3052" s="86">
        <v>1.789559503055E-2</v>
      </c>
      <c r="X3052" s="86">
        <v>0</v>
      </c>
      <c r="Y3052" s="86">
        <v>6.1222130844700001E-3</v>
      </c>
      <c r="Z3052" s="154" t="s">
        <v>4364</v>
      </c>
      <c r="AA3052" s="86">
        <v>0</v>
      </c>
      <c r="AB3052" s="86" t="s">
        <v>4364</v>
      </c>
      <c r="AC3052" s="86">
        <v>0</v>
      </c>
      <c r="AD3052" s="154" t="s">
        <v>4364</v>
      </c>
      <c r="AE3052" s="154" t="s">
        <v>4364</v>
      </c>
      <c r="AF3052" s="154" t="s">
        <v>4364</v>
      </c>
      <c r="AG3052" s="86">
        <v>5.8671428128200002E-3</v>
      </c>
    </row>
    <row r="3053" spans="1:33" x14ac:dyDescent="0.35">
      <c r="A3053" s="84">
        <v>64441</v>
      </c>
      <c r="B3053" s="126">
        <v>46112</v>
      </c>
      <c r="C3053" s="84">
        <v>18669</v>
      </c>
      <c r="D3053" s="83" t="s">
        <v>2993</v>
      </c>
      <c r="E3053" s="85">
        <v>554822986</v>
      </c>
      <c r="F3053" s="85">
        <v>378600087</v>
      </c>
      <c r="G3053" s="85">
        <v>0</v>
      </c>
      <c r="H3053" s="85">
        <v>0</v>
      </c>
      <c r="I3053" s="85">
        <v>2851551</v>
      </c>
      <c r="J3053" s="85">
        <v>122818187</v>
      </c>
      <c r="K3053" s="85">
        <v>212807704</v>
      </c>
      <c r="L3053" s="85">
        <v>0</v>
      </c>
      <c r="M3053" s="85">
        <v>0</v>
      </c>
      <c r="N3053" s="85">
        <v>0</v>
      </c>
      <c r="O3053" s="153">
        <v>2517758</v>
      </c>
      <c r="P3053" s="153">
        <v>3033489</v>
      </c>
      <c r="Q3053" s="153">
        <v>14404518</v>
      </c>
      <c r="R3053" s="153">
        <v>20166880</v>
      </c>
      <c r="S3053" s="153">
        <v>0</v>
      </c>
      <c r="T3053" s="86" t="s">
        <v>4364</v>
      </c>
      <c r="U3053" s="154" t="s">
        <v>4364</v>
      </c>
      <c r="V3053" s="86">
        <v>8.1476573472399998E-3</v>
      </c>
      <c r="W3053" s="86">
        <v>1.352720254179E-2</v>
      </c>
      <c r="X3053" s="86">
        <v>5.1377444289E-4</v>
      </c>
      <c r="Y3053" s="86">
        <v>2.9004894426099999E-3</v>
      </c>
      <c r="Z3053" s="154" t="s">
        <v>4364</v>
      </c>
      <c r="AA3053" s="86">
        <v>-4.1786018570000001E-4</v>
      </c>
      <c r="AB3053" s="86">
        <v>0</v>
      </c>
      <c r="AC3053" s="86">
        <v>4.8275213431E-4</v>
      </c>
      <c r="AD3053" s="154" t="s">
        <v>4364</v>
      </c>
      <c r="AE3053" s="86" t="s">
        <v>4364</v>
      </c>
      <c r="AF3053" s="86" t="s">
        <v>4364</v>
      </c>
      <c r="AG3053" s="86">
        <v>1.9039457560499999E-3</v>
      </c>
    </row>
    <row r="3054" spans="1:33" x14ac:dyDescent="0.35">
      <c r="A3054" s="84">
        <v>64462</v>
      </c>
      <c r="B3054" s="126">
        <v>46112</v>
      </c>
      <c r="C3054" s="84">
        <v>18690</v>
      </c>
      <c r="D3054" s="83" t="s">
        <v>3255</v>
      </c>
      <c r="E3054" s="85">
        <v>5555914</v>
      </c>
      <c r="F3054" s="85">
        <v>3239526</v>
      </c>
      <c r="G3054" s="85">
        <v>0</v>
      </c>
      <c r="H3054" s="85">
        <v>0</v>
      </c>
      <c r="I3054" s="85">
        <v>0</v>
      </c>
      <c r="J3054" s="85">
        <v>630580</v>
      </c>
      <c r="K3054" s="85">
        <v>877685</v>
      </c>
      <c r="L3054" s="85">
        <v>0</v>
      </c>
      <c r="M3054" s="85">
        <v>0</v>
      </c>
      <c r="N3054" s="85">
        <v>0</v>
      </c>
      <c r="O3054" s="153">
        <v>1589198</v>
      </c>
      <c r="P3054" s="153">
        <v>142062</v>
      </c>
      <c r="Q3054" s="153">
        <v>0</v>
      </c>
      <c r="R3054" s="153">
        <v>0</v>
      </c>
      <c r="S3054" s="153">
        <v>0</v>
      </c>
      <c r="T3054" s="154" t="s">
        <v>4364</v>
      </c>
      <c r="U3054" s="154" t="s">
        <v>4364</v>
      </c>
      <c r="V3054" s="154" t="s">
        <v>4364</v>
      </c>
      <c r="W3054" s="86">
        <v>1.186166644015E-2</v>
      </c>
      <c r="X3054" s="154">
        <v>-1.3967291274999999E-3</v>
      </c>
      <c r="Y3054" s="154">
        <v>2.0131022114099999E-3</v>
      </c>
      <c r="Z3054" s="154" t="s">
        <v>4364</v>
      </c>
      <c r="AA3054" s="86">
        <v>0</v>
      </c>
      <c r="AB3054" s="154" t="s">
        <v>4364</v>
      </c>
      <c r="AC3054" s="154" t="s">
        <v>4364</v>
      </c>
      <c r="AD3054" s="86" t="s">
        <v>4364</v>
      </c>
      <c r="AE3054" s="86" t="s">
        <v>4364</v>
      </c>
      <c r="AF3054" s="86" t="s">
        <v>4364</v>
      </c>
      <c r="AG3054" s="86">
        <v>5.9201791086599996E-3</v>
      </c>
    </row>
    <row r="3055" spans="1:33" x14ac:dyDescent="0.35">
      <c r="A3055" s="84">
        <v>64482</v>
      </c>
      <c r="B3055" s="126">
        <v>46112</v>
      </c>
      <c r="C3055" s="84">
        <v>18710</v>
      </c>
      <c r="D3055" s="83" t="s">
        <v>3256</v>
      </c>
      <c r="E3055" s="85">
        <v>756931209</v>
      </c>
      <c r="F3055" s="85">
        <v>645253187</v>
      </c>
      <c r="G3055" s="85">
        <v>16174786</v>
      </c>
      <c r="H3055" s="85">
        <v>0</v>
      </c>
      <c r="I3055" s="85">
        <v>0</v>
      </c>
      <c r="J3055" s="85">
        <v>128427552</v>
      </c>
      <c r="K3055" s="85">
        <v>73856081</v>
      </c>
      <c r="L3055" s="85">
        <v>0</v>
      </c>
      <c r="M3055" s="85">
        <v>6257098</v>
      </c>
      <c r="N3055" s="85">
        <v>25887</v>
      </c>
      <c r="O3055" s="153">
        <v>25700492</v>
      </c>
      <c r="P3055" s="153">
        <v>6525936</v>
      </c>
      <c r="Q3055" s="153">
        <v>243776981</v>
      </c>
      <c r="R3055" s="153">
        <v>144508374</v>
      </c>
      <c r="S3055" s="153">
        <v>0</v>
      </c>
      <c r="T3055" s="154">
        <v>4.5701631602620002E-2</v>
      </c>
      <c r="U3055" s="154" t="s">
        <v>4364</v>
      </c>
      <c r="V3055" s="154" t="s">
        <v>4364</v>
      </c>
      <c r="W3055" s="86">
        <v>5.6293036307910001E-2</v>
      </c>
      <c r="X3055" s="86">
        <v>1.147046306178E-2</v>
      </c>
      <c r="Y3055" s="86">
        <v>2.288223955944E-2</v>
      </c>
      <c r="Z3055" s="154" t="s">
        <v>4364</v>
      </c>
      <c r="AA3055" s="86">
        <v>3.9148928232179997E-2</v>
      </c>
      <c r="AB3055" s="86">
        <v>0</v>
      </c>
      <c r="AC3055" s="86">
        <v>-9.3051663470999997E-7</v>
      </c>
      <c r="AD3055" s="154" t="s">
        <v>4364</v>
      </c>
      <c r="AE3055" s="154">
        <v>0</v>
      </c>
      <c r="AF3055" s="154">
        <v>0</v>
      </c>
      <c r="AG3055" s="86">
        <v>8.3980033664600006E-3</v>
      </c>
    </row>
    <row r="3056" spans="1:33" x14ac:dyDescent="0.35">
      <c r="A3056" s="84">
        <v>64503</v>
      </c>
      <c r="B3056" s="126">
        <v>46112</v>
      </c>
      <c r="C3056" s="84">
        <v>18731</v>
      </c>
      <c r="D3056" s="83" t="s">
        <v>3257</v>
      </c>
      <c r="E3056" s="85">
        <v>48388389</v>
      </c>
      <c r="F3056" s="85">
        <v>19087028</v>
      </c>
      <c r="G3056" s="85">
        <v>449454</v>
      </c>
      <c r="H3056" s="85">
        <v>0</v>
      </c>
      <c r="I3056" s="85">
        <v>0</v>
      </c>
      <c r="J3056" s="85">
        <v>1097713</v>
      </c>
      <c r="K3056" s="85">
        <v>4504759</v>
      </c>
      <c r="L3056" s="85">
        <v>0</v>
      </c>
      <c r="M3056" s="85">
        <v>0</v>
      </c>
      <c r="N3056" s="85">
        <v>0</v>
      </c>
      <c r="O3056" s="153">
        <v>2124780</v>
      </c>
      <c r="P3056" s="153">
        <v>488592</v>
      </c>
      <c r="Q3056" s="153">
        <v>8839681</v>
      </c>
      <c r="R3056" s="153">
        <v>1582049</v>
      </c>
      <c r="S3056" s="153">
        <v>0</v>
      </c>
      <c r="T3056" s="154">
        <v>4.7147307573520002E-2</v>
      </c>
      <c r="U3056" s="154" t="s">
        <v>4364</v>
      </c>
      <c r="V3056" s="154" t="s">
        <v>4364</v>
      </c>
      <c r="W3056" s="86">
        <v>1.216198819336E-2</v>
      </c>
      <c r="X3056" s="86">
        <v>0</v>
      </c>
      <c r="Y3056" s="86">
        <v>1.419562250454E-2</v>
      </c>
      <c r="Z3056" s="154" t="s">
        <v>4364</v>
      </c>
      <c r="AA3056" s="86">
        <v>5.2838777986799999E-2</v>
      </c>
      <c r="AB3056" s="154">
        <v>0</v>
      </c>
      <c r="AC3056" s="154">
        <v>0</v>
      </c>
      <c r="AD3056" s="154" t="s">
        <v>4364</v>
      </c>
      <c r="AE3056" s="154" t="s">
        <v>4364</v>
      </c>
      <c r="AF3056" s="154" t="s">
        <v>4364</v>
      </c>
      <c r="AG3056" s="86">
        <v>8.3119604389100005E-3</v>
      </c>
    </row>
    <row r="3057" spans="1:33" x14ac:dyDescent="0.35">
      <c r="A3057" s="84">
        <v>64518</v>
      </c>
      <c r="B3057" s="126">
        <v>46112</v>
      </c>
      <c r="C3057" s="84">
        <v>18746</v>
      </c>
      <c r="D3057" s="83" t="s">
        <v>3258</v>
      </c>
      <c r="E3057" s="85">
        <v>13417490</v>
      </c>
      <c r="F3057" s="85">
        <v>12693454</v>
      </c>
      <c r="G3057" s="85">
        <v>0</v>
      </c>
      <c r="H3057" s="85">
        <v>0</v>
      </c>
      <c r="I3057" s="85">
        <v>0</v>
      </c>
      <c r="J3057" s="85">
        <v>1369654</v>
      </c>
      <c r="K3057" s="85">
        <v>3461450</v>
      </c>
      <c r="L3057" s="85">
        <v>0</v>
      </c>
      <c r="M3057" s="85">
        <v>0</v>
      </c>
      <c r="N3057" s="85">
        <v>0</v>
      </c>
      <c r="O3057" s="153">
        <v>878315</v>
      </c>
      <c r="P3057" s="153">
        <v>1533407</v>
      </c>
      <c r="Q3057" s="153">
        <v>3663771</v>
      </c>
      <c r="R3057" s="153">
        <v>1786859</v>
      </c>
      <c r="S3057" s="153">
        <v>0</v>
      </c>
      <c r="T3057" s="86" t="s">
        <v>4364</v>
      </c>
      <c r="U3057" s="154" t="s">
        <v>4364</v>
      </c>
      <c r="V3057" s="154" t="s">
        <v>4364</v>
      </c>
      <c r="W3057" s="86">
        <v>7.5406072066899997E-3</v>
      </c>
      <c r="X3057" s="86">
        <v>0</v>
      </c>
      <c r="Y3057" s="86">
        <v>2.3918948999899999E-3</v>
      </c>
      <c r="Z3057" s="154" t="s">
        <v>4364</v>
      </c>
      <c r="AA3057" s="86">
        <v>1.74359830017E-3</v>
      </c>
      <c r="AB3057" s="86">
        <v>0</v>
      </c>
      <c r="AC3057" s="86">
        <v>0</v>
      </c>
      <c r="AD3057" s="154" t="s">
        <v>4364</v>
      </c>
      <c r="AE3057" s="154" t="s">
        <v>4364</v>
      </c>
      <c r="AF3057" s="154" t="s">
        <v>4364</v>
      </c>
      <c r="AG3057" s="86">
        <v>1.4840514081899999E-3</v>
      </c>
    </row>
    <row r="3058" spans="1:33" x14ac:dyDescent="0.35">
      <c r="A3058" s="84">
        <v>64528</v>
      </c>
      <c r="B3058" s="126">
        <v>46112</v>
      </c>
      <c r="C3058" s="84">
        <v>18756</v>
      </c>
      <c r="D3058" s="83" t="s">
        <v>3259</v>
      </c>
      <c r="E3058" s="85">
        <v>9932634</v>
      </c>
      <c r="F3058" s="85">
        <v>6883020</v>
      </c>
      <c r="G3058" s="85">
        <v>0</v>
      </c>
      <c r="H3058" s="85">
        <v>0</v>
      </c>
      <c r="I3058" s="85">
        <v>0</v>
      </c>
      <c r="J3058" s="85">
        <v>551946</v>
      </c>
      <c r="K3058" s="85">
        <v>4851478</v>
      </c>
      <c r="L3058" s="85">
        <v>0</v>
      </c>
      <c r="M3058" s="85">
        <v>0</v>
      </c>
      <c r="N3058" s="85">
        <v>0</v>
      </c>
      <c r="O3058" s="153">
        <v>1255935</v>
      </c>
      <c r="P3058" s="153">
        <v>157159</v>
      </c>
      <c r="Q3058" s="153">
        <v>66502</v>
      </c>
      <c r="R3058" s="153">
        <v>0</v>
      </c>
      <c r="S3058" s="153">
        <v>0</v>
      </c>
      <c r="T3058" s="154" t="s">
        <v>4364</v>
      </c>
      <c r="U3058" s="154" t="s">
        <v>4364</v>
      </c>
      <c r="V3058" s="86" t="s">
        <v>4364</v>
      </c>
      <c r="W3058" s="86">
        <v>5.2147350045069998E-2</v>
      </c>
      <c r="X3058" s="86">
        <v>2.2359753445259999E-2</v>
      </c>
      <c r="Y3058" s="86">
        <v>1.9550666150529999E-2</v>
      </c>
      <c r="Z3058" s="154" t="s">
        <v>4364</v>
      </c>
      <c r="AA3058" s="86">
        <v>-3.9468898865399997E-2</v>
      </c>
      <c r="AB3058" s="86">
        <v>0</v>
      </c>
      <c r="AC3058" s="86" t="s">
        <v>4364</v>
      </c>
      <c r="AD3058" s="154" t="s">
        <v>4364</v>
      </c>
      <c r="AE3058" s="154" t="s">
        <v>4364</v>
      </c>
      <c r="AF3058" s="154" t="s">
        <v>4364</v>
      </c>
      <c r="AG3058" s="86">
        <v>2.4798392769630001E-2</v>
      </c>
    </row>
    <row r="3059" spans="1:33" x14ac:dyDescent="0.35">
      <c r="A3059" s="84">
        <v>64531</v>
      </c>
      <c r="B3059" s="126">
        <v>46112</v>
      </c>
      <c r="C3059" s="84">
        <v>18759</v>
      </c>
      <c r="D3059" s="83" t="s">
        <v>3260</v>
      </c>
      <c r="E3059" s="85">
        <v>212565513</v>
      </c>
      <c r="F3059" s="85">
        <v>130456379</v>
      </c>
      <c r="G3059" s="85">
        <v>3658877</v>
      </c>
      <c r="H3059" s="85">
        <v>0</v>
      </c>
      <c r="I3059" s="85">
        <v>0</v>
      </c>
      <c r="J3059" s="85">
        <v>9009474</v>
      </c>
      <c r="K3059" s="85">
        <v>13425748</v>
      </c>
      <c r="L3059" s="85">
        <v>0</v>
      </c>
      <c r="M3059" s="85">
        <v>1320282</v>
      </c>
      <c r="N3059" s="85">
        <v>367520</v>
      </c>
      <c r="O3059" s="153">
        <v>4974446</v>
      </c>
      <c r="P3059" s="153">
        <v>2909737</v>
      </c>
      <c r="Q3059" s="153">
        <v>73452745</v>
      </c>
      <c r="R3059" s="153">
        <v>21337550</v>
      </c>
      <c r="S3059" s="153">
        <v>0</v>
      </c>
      <c r="T3059" s="86">
        <v>3.4174556207709997E-2</v>
      </c>
      <c r="U3059" s="154" t="s">
        <v>4364</v>
      </c>
      <c r="V3059" s="86" t="s">
        <v>4364</v>
      </c>
      <c r="W3059" s="86">
        <v>0</v>
      </c>
      <c r="X3059" s="86">
        <v>5.3803236194799996E-3</v>
      </c>
      <c r="Y3059" s="86">
        <v>1.574020628604E-2</v>
      </c>
      <c r="Z3059" s="154" t="s">
        <v>4364</v>
      </c>
      <c r="AA3059" s="86">
        <v>9.8440869564229996E-2</v>
      </c>
      <c r="AB3059" s="86">
        <v>0</v>
      </c>
      <c r="AC3059" s="86">
        <v>9.8862893969999999E-5</v>
      </c>
      <c r="AD3059" s="86" t="s">
        <v>4364</v>
      </c>
      <c r="AE3059" s="154">
        <v>0</v>
      </c>
      <c r="AF3059" s="154">
        <v>0</v>
      </c>
      <c r="AG3059" s="86">
        <v>6.1090113644599996E-3</v>
      </c>
    </row>
    <row r="3060" spans="1:33" x14ac:dyDescent="0.35">
      <c r="A3060" s="84">
        <v>64568</v>
      </c>
      <c r="B3060" s="126">
        <v>46112</v>
      </c>
      <c r="C3060" s="84">
        <v>18796</v>
      </c>
      <c r="D3060" s="83" t="s">
        <v>3261</v>
      </c>
      <c r="E3060" s="85">
        <v>4952431</v>
      </c>
      <c r="F3060" s="85">
        <v>3043924</v>
      </c>
      <c r="G3060" s="85">
        <v>0</v>
      </c>
      <c r="H3060" s="85">
        <v>0</v>
      </c>
      <c r="I3060" s="85">
        <v>0</v>
      </c>
      <c r="J3060" s="85">
        <v>842224</v>
      </c>
      <c r="K3060" s="85">
        <v>1351232</v>
      </c>
      <c r="L3060" s="85">
        <v>0</v>
      </c>
      <c r="M3060" s="85">
        <v>0</v>
      </c>
      <c r="N3060" s="85">
        <v>0</v>
      </c>
      <c r="O3060" s="153">
        <v>730176</v>
      </c>
      <c r="P3060" s="153">
        <v>120292</v>
      </c>
      <c r="Q3060" s="153">
        <v>0</v>
      </c>
      <c r="R3060" s="153">
        <v>0</v>
      </c>
      <c r="S3060" s="153">
        <v>0</v>
      </c>
      <c r="T3060" s="86" t="s">
        <v>4364</v>
      </c>
      <c r="U3060" s="154" t="s">
        <v>4364</v>
      </c>
      <c r="V3060" s="154" t="s">
        <v>4364</v>
      </c>
      <c r="W3060" s="86">
        <v>9.4116897962799994E-3</v>
      </c>
      <c r="X3060" s="86">
        <v>0</v>
      </c>
      <c r="Y3060" s="86">
        <v>4.6750879142599998E-3</v>
      </c>
      <c r="Z3060" s="154" t="s">
        <v>4364</v>
      </c>
      <c r="AA3060" s="86">
        <v>0</v>
      </c>
      <c r="AB3060" s="154" t="s">
        <v>4364</v>
      </c>
      <c r="AC3060" s="86" t="s">
        <v>4364</v>
      </c>
      <c r="AD3060" s="154" t="s">
        <v>4364</v>
      </c>
      <c r="AE3060" s="154" t="s">
        <v>4364</v>
      </c>
      <c r="AF3060" s="86" t="s">
        <v>4364</v>
      </c>
      <c r="AG3060" s="86">
        <v>4.2456680890100001E-3</v>
      </c>
    </row>
    <row r="3061" spans="1:33" x14ac:dyDescent="0.35">
      <c r="A3061" s="84">
        <v>64594</v>
      </c>
      <c r="B3061" s="126">
        <v>46112</v>
      </c>
      <c r="C3061" s="84">
        <v>18822</v>
      </c>
      <c r="D3061" s="83" t="s">
        <v>3262</v>
      </c>
      <c r="E3061" s="85">
        <v>7180692</v>
      </c>
      <c r="F3061" s="85">
        <v>3542000</v>
      </c>
      <c r="G3061" s="85">
        <v>0</v>
      </c>
      <c r="H3061" s="85">
        <v>0</v>
      </c>
      <c r="I3061" s="85">
        <v>0</v>
      </c>
      <c r="J3061" s="85">
        <v>1516637</v>
      </c>
      <c r="K3061" s="85">
        <v>915870</v>
      </c>
      <c r="L3061" s="85">
        <v>0</v>
      </c>
      <c r="M3061" s="85">
        <v>0</v>
      </c>
      <c r="N3061" s="85">
        <v>0</v>
      </c>
      <c r="O3061" s="153">
        <v>1094892</v>
      </c>
      <c r="P3061" s="153">
        <v>14601</v>
      </c>
      <c r="Q3061" s="153">
        <v>0</v>
      </c>
      <c r="R3061" s="153">
        <v>0</v>
      </c>
      <c r="S3061" s="153">
        <v>0</v>
      </c>
      <c r="T3061" s="86" t="s">
        <v>4364</v>
      </c>
      <c r="U3061" s="154" t="s">
        <v>4364</v>
      </c>
      <c r="V3061" s="154" t="s">
        <v>4364</v>
      </c>
      <c r="W3061" s="86">
        <v>2.155613511506E-2</v>
      </c>
      <c r="X3061" s="86">
        <v>1.4737528666500001E-3</v>
      </c>
      <c r="Y3061" s="86">
        <v>-8.0081634350000002E-4</v>
      </c>
      <c r="Z3061" s="154" t="s">
        <v>4364</v>
      </c>
      <c r="AA3061" s="86">
        <v>0</v>
      </c>
      <c r="AB3061" s="86" t="s">
        <v>4364</v>
      </c>
      <c r="AC3061" s="86" t="s">
        <v>4364</v>
      </c>
      <c r="AD3061" s="154" t="s">
        <v>4364</v>
      </c>
      <c r="AE3061" s="154" t="s">
        <v>4364</v>
      </c>
      <c r="AF3061" s="154" t="s">
        <v>4364</v>
      </c>
      <c r="AG3061" s="86">
        <v>7.0468531629100002E-3</v>
      </c>
    </row>
    <row r="3062" spans="1:33" x14ac:dyDescent="0.35">
      <c r="A3062" s="84">
        <v>64598</v>
      </c>
      <c r="B3062" s="126">
        <v>46112</v>
      </c>
      <c r="C3062" s="84">
        <v>18826</v>
      </c>
      <c r="D3062" s="83" t="s">
        <v>3263</v>
      </c>
      <c r="E3062" s="85">
        <v>442164392</v>
      </c>
      <c r="F3062" s="85">
        <v>248868837</v>
      </c>
      <c r="G3062" s="85">
        <v>9373153</v>
      </c>
      <c r="H3062" s="85">
        <v>0</v>
      </c>
      <c r="I3062" s="85">
        <v>0</v>
      </c>
      <c r="J3062" s="85">
        <v>21056212</v>
      </c>
      <c r="K3062" s="85">
        <v>134960858</v>
      </c>
      <c r="L3062" s="85">
        <v>0</v>
      </c>
      <c r="M3062" s="85">
        <v>8677826</v>
      </c>
      <c r="N3062" s="85">
        <v>464359</v>
      </c>
      <c r="O3062" s="153">
        <v>18568738</v>
      </c>
      <c r="P3062" s="153">
        <v>13648688</v>
      </c>
      <c r="Q3062" s="153">
        <v>22226509</v>
      </c>
      <c r="R3062" s="153">
        <v>12629399</v>
      </c>
      <c r="S3062" s="153">
        <v>7263095</v>
      </c>
      <c r="T3062" s="86">
        <v>2.0644122951170001E-2</v>
      </c>
      <c r="U3062" s="154" t="s">
        <v>4364</v>
      </c>
      <c r="V3062" s="154" t="s">
        <v>4364</v>
      </c>
      <c r="W3062" s="86">
        <v>1.5840287054669999E-2</v>
      </c>
      <c r="X3062" s="86">
        <v>8.7720102280999996E-4</v>
      </c>
      <c r="Y3062" s="86">
        <v>8.6018681620299992E-3</v>
      </c>
      <c r="Z3062" s="154" t="s">
        <v>4364</v>
      </c>
      <c r="AA3062" s="86">
        <v>2.5496330434000001E-4</v>
      </c>
      <c r="AB3062" s="86">
        <v>0</v>
      </c>
      <c r="AC3062" s="86">
        <v>-2.327813818E-4</v>
      </c>
      <c r="AD3062" s="154">
        <v>-2.0640818609999999E-4</v>
      </c>
      <c r="AE3062" s="154">
        <v>0</v>
      </c>
      <c r="AF3062" s="154">
        <v>0</v>
      </c>
      <c r="AG3062" s="86">
        <v>6.6563752708399997E-3</v>
      </c>
    </row>
    <row r="3063" spans="1:33" x14ac:dyDescent="0.35">
      <c r="A3063" s="84">
        <v>64606</v>
      </c>
      <c r="B3063" s="126">
        <v>46112</v>
      </c>
      <c r="C3063" s="84">
        <v>18834</v>
      </c>
      <c r="D3063" s="83" t="s">
        <v>3264</v>
      </c>
      <c r="E3063" s="85">
        <v>474040171</v>
      </c>
      <c r="F3063" s="85">
        <v>118084537</v>
      </c>
      <c r="G3063" s="85">
        <v>17533431</v>
      </c>
      <c r="H3063" s="85">
        <v>0</v>
      </c>
      <c r="I3063" s="85">
        <v>0</v>
      </c>
      <c r="J3063" s="85">
        <v>2930397</v>
      </c>
      <c r="K3063" s="85">
        <v>17708013</v>
      </c>
      <c r="L3063" s="85">
        <v>0</v>
      </c>
      <c r="M3063" s="85">
        <v>0</v>
      </c>
      <c r="N3063" s="85">
        <v>0</v>
      </c>
      <c r="O3063" s="153">
        <v>8059651</v>
      </c>
      <c r="P3063" s="153">
        <v>1090615</v>
      </c>
      <c r="Q3063" s="153">
        <v>35607060</v>
      </c>
      <c r="R3063" s="153">
        <v>35155370</v>
      </c>
      <c r="S3063" s="153">
        <v>0</v>
      </c>
      <c r="T3063" s="86">
        <v>1.0165227703710001E-2</v>
      </c>
      <c r="U3063" s="154" t="s">
        <v>4364</v>
      </c>
      <c r="V3063" s="154" t="s">
        <v>4364</v>
      </c>
      <c r="W3063" s="86">
        <v>2.5095231779859999E-2</v>
      </c>
      <c r="X3063" s="86">
        <v>0</v>
      </c>
      <c r="Y3063" s="86">
        <v>3.7104298721899998E-3</v>
      </c>
      <c r="Z3063" s="154" t="s">
        <v>4364</v>
      </c>
      <c r="AA3063" s="86">
        <v>0</v>
      </c>
      <c r="AB3063" s="86">
        <v>1.5919502322E-4</v>
      </c>
      <c r="AC3063" s="86">
        <v>3.0866755025999999E-4</v>
      </c>
      <c r="AD3063" s="154" t="s">
        <v>4364</v>
      </c>
      <c r="AE3063" s="86" t="s">
        <v>4364</v>
      </c>
      <c r="AF3063" s="86" t="s">
        <v>4364</v>
      </c>
      <c r="AG3063" s="86">
        <v>4.1432666533100003E-3</v>
      </c>
    </row>
    <row r="3064" spans="1:33" x14ac:dyDescent="0.35">
      <c r="A3064" s="84">
        <v>64644</v>
      </c>
      <c r="B3064" s="126">
        <v>46112</v>
      </c>
      <c r="C3064" s="84">
        <v>18872</v>
      </c>
      <c r="D3064" s="83" t="s">
        <v>3169</v>
      </c>
      <c r="E3064" s="85">
        <v>10185807</v>
      </c>
      <c r="F3064" s="85">
        <v>3799231</v>
      </c>
      <c r="G3064" s="85">
        <v>0</v>
      </c>
      <c r="H3064" s="85">
        <v>0</v>
      </c>
      <c r="I3064" s="85">
        <v>0</v>
      </c>
      <c r="J3064" s="85">
        <v>531943</v>
      </c>
      <c r="K3064" s="85">
        <v>2010855</v>
      </c>
      <c r="L3064" s="85">
        <v>0</v>
      </c>
      <c r="M3064" s="85">
        <v>0</v>
      </c>
      <c r="N3064" s="85">
        <v>0</v>
      </c>
      <c r="O3064" s="153">
        <v>364437</v>
      </c>
      <c r="P3064" s="153">
        <v>845671</v>
      </c>
      <c r="Q3064" s="153">
        <v>45266</v>
      </c>
      <c r="R3064" s="153">
        <v>1059</v>
      </c>
      <c r="S3064" s="153">
        <v>0</v>
      </c>
      <c r="T3064" s="86" t="s">
        <v>4364</v>
      </c>
      <c r="U3064" s="154" t="s">
        <v>4364</v>
      </c>
      <c r="V3064" s="154" t="s">
        <v>4364</v>
      </c>
      <c r="W3064" s="86">
        <v>4.0725023764199998E-3</v>
      </c>
      <c r="X3064" s="86">
        <v>0</v>
      </c>
      <c r="Y3064" s="86">
        <v>1.2251835916299999E-3</v>
      </c>
      <c r="Z3064" s="154" t="s">
        <v>4364</v>
      </c>
      <c r="AA3064" s="86">
        <v>0</v>
      </c>
      <c r="AB3064" s="86">
        <v>0</v>
      </c>
      <c r="AC3064" s="86">
        <v>0</v>
      </c>
      <c r="AD3064" s="154" t="s">
        <v>4364</v>
      </c>
      <c r="AE3064" s="86" t="s">
        <v>4364</v>
      </c>
      <c r="AF3064" s="86" t="s">
        <v>4364</v>
      </c>
      <c r="AG3064" s="86">
        <v>1.0406237605800001E-3</v>
      </c>
    </row>
    <row r="3065" spans="1:33" x14ac:dyDescent="0.35">
      <c r="A3065" s="84">
        <v>64645</v>
      </c>
      <c r="B3065" s="126">
        <v>46112</v>
      </c>
      <c r="C3065" s="84">
        <v>18873</v>
      </c>
      <c r="D3065" s="83" t="s">
        <v>3265</v>
      </c>
      <c r="E3065" s="85">
        <v>6383842</v>
      </c>
      <c r="F3065" s="85">
        <v>2289371</v>
      </c>
      <c r="G3065" s="85">
        <v>0</v>
      </c>
      <c r="H3065" s="85">
        <v>0</v>
      </c>
      <c r="I3065" s="85">
        <v>0</v>
      </c>
      <c r="J3065" s="85">
        <v>124605</v>
      </c>
      <c r="K3065" s="85">
        <v>1429273</v>
      </c>
      <c r="L3065" s="85">
        <v>0</v>
      </c>
      <c r="M3065" s="85">
        <v>0</v>
      </c>
      <c r="N3065" s="85">
        <v>0</v>
      </c>
      <c r="O3065" s="153">
        <v>686700</v>
      </c>
      <c r="P3065" s="153">
        <v>48793</v>
      </c>
      <c r="Q3065" s="153">
        <v>0</v>
      </c>
      <c r="R3065" s="153">
        <v>0</v>
      </c>
      <c r="S3065" s="153">
        <v>0</v>
      </c>
      <c r="T3065" s="86" t="s">
        <v>4364</v>
      </c>
      <c r="U3065" s="154" t="s">
        <v>4364</v>
      </c>
      <c r="V3065" s="154" t="s">
        <v>4364</v>
      </c>
      <c r="W3065" s="86">
        <v>2.2109477005110002E-2</v>
      </c>
      <c r="X3065" s="86">
        <v>-1.7236550104E-3</v>
      </c>
      <c r="Y3065" s="86">
        <v>-3.9105089271000001E-3</v>
      </c>
      <c r="Z3065" s="154" t="s">
        <v>4364</v>
      </c>
      <c r="AA3065" s="86">
        <v>0</v>
      </c>
      <c r="AB3065" s="86" t="s">
        <v>4364</v>
      </c>
      <c r="AC3065" s="86" t="s">
        <v>4364</v>
      </c>
      <c r="AD3065" s="154" t="s">
        <v>4364</v>
      </c>
      <c r="AE3065" s="154" t="s">
        <v>4364</v>
      </c>
      <c r="AF3065" s="154" t="s">
        <v>4364</v>
      </c>
      <c r="AG3065" s="86">
        <v>4.71932545943E-3</v>
      </c>
    </row>
    <row r="3066" spans="1:33" x14ac:dyDescent="0.35">
      <c r="A3066" s="84">
        <v>64655</v>
      </c>
      <c r="B3066" s="126">
        <v>46112</v>
      </c>
      <c r="C3066" s="84">
        <v>18883</v>
      </c>
      <c r="D3066" s="83" t="s">
        <v>3266</v>
      </c>
      <c r="E3066" s="85">
        <v>119889229</v>
      </c>
      <c r="F3066" s="85">
        <v>98086947</v>
      </c>
      <c r="G3066" s="85">
        <v>6829296</v>
      </c>
      <c r="H3066" s="85">
        <v>0</v>
      </c>
      <c r="I3066" s="85">
        <v>0</v>
      </c>
      <c r="J3066" s="85">
        <v>15054630</v>
      </c>
      <c r="K3066" s="85">
        <v>16930349</v>
      </c>
      <c r="L3066" s="85">
        <v>0</v>
      </c>
      <c r="M3066" s="85">
        <v>1382696</v>
      </c>
      <c r="N3066" s="85">
        <v>0</v>
      </c>
      <c r="O3066" s="153">
        <v>2913924</v>
      </c>
      <c r="P3066" s="153">
        <v>7070083</v>
      </c>
      <c r="Q3066" s="153">
        <v>34587774</v>
      </c>
      <c r="R3066" s="153">
        <v>13318195</v>
      </c>
      <c r="S3066" s="153">
        <v>0</v>
      </c>
      <c r="T3066" s="86">
        <v>1.025377765231E-2</v>
      </c>
      <c r="U3066" s="154" t="s">
        <v>4364</v>
      </c>
      <c r="V3066" s="154" t="s">
        <v>4364</v>
      </c>
      <c r="W3066" s="86">
        <v>2.6700946776750001E-2</v>
      </c>
      <c r="X3066" s="86">
        <v>4.1671898324E-4</v>
      </c>
      <c r="Y3066" s="86">
        <v>6.4451684266900004E-3</v>
      </c>
      <c r="Z3066" s="154" t="s">
        <v>4364</v>
      </c>
      <c r="AA3066" s="86">
        <v>1.92502587175E-3</v>
      </c>
      <c r="AB3066" s="154">
        <v>0</v>
      </c>
      <c r="AC3066" s="86">
        <v>0</v>
      </c>
      <c r="AD3066" s="154" t="s">
        <v>4364</v>
      </c>
      <c r="AE3066" s="154">
        <v>0</v>
      </c>
      <c r="AF3066" s="154" t="s">
        <v>4364</v>
      </c>
      <c r="AG3066" s="86">
        <v>3.0586505358899999E-3</v>
      </c>
    </row>
    <row r="3067" spans="1:33" x14ac:dyDescent="0.35">
      <c r="A3067" s="84">
        <v>64660</v>
      </c>
      <c r="B3067" s="126">
        <v>46112</v>
      </c>
      <c r="C3067" s="84">
        <v>18888</v>
      </c>
      <c r="D3067" s="83" t="s">
        <v>3267</v>
      </c>
      <c r="E3067" s="85">
        <v>33622850</v>
      </c>
      <c r="F3067" s="85">
        <v>12133595</v>
      </c>
      <c r="G3067" s="85">
        <v>224783</v>
      </c>
      <c r="H3067" s="85">
        <v>0</v>
      </c>
      <c r="I3067" s="85">
        <v>0</v>
      </c>
      <c r="J3067" s="85">
        <v>3233000</v>
      </c>
      <c r="K3067" s="85">
        <v>4210671</v>
      </c>
      <c r="L3067" s="85">
        <v>0</v>
      </c>
      <c r="M3067" s="85">
        <v>617639</v>
      </c>
      <c r="N3067" s="85">
        <v>0</v>
      </c>
      <c r="O3067" s="153">
        <v>239966</v>
      </c>
      <c r="P3067" s="153">
        <v>1470409</v>
      </c>
      <c r="Q3067" s="153">
        <v>234980</v>
      </c>
      <c r="R3067" s="153">
        <v>1902146</v>
      </c>
      <c r="S3067" s="153">
        <v>0</v>
      </c>
      <c r="T3067" s="154">
        <v>-7.0778969069999996E-3</v>
      </c>
      <c r="U3067" s="154" t="s">
        <v>4364</v>
      </c>
      <c r="V3067" s="154" t="s">
        <v>4364</v>
      </c>
      <c r="W3067" s="86">
        <v>2.126920603479E-2</v>
      </c>
      <c r="X3067" s="86">
        <v>0</v>
      </c>
      <c r="Y3067" s="86">
        <v>1.02433261783E-3</v>
      </c>
      <c r="Z3067" s="154" t="s">
        <v>4364</v>
      </c>
      <c r="AA3067" s="86">
        <v>0</v>
      </c>
      <c r="AB3067" s="86">
        <v>-3.5811249216999999E-3</v>
      </c>
      <c r="AC3067" s="86">
        <v>-6.1662294330000001E-4</v>
      </c>
      <c r="AD3067" s="154" t="s">
        <v>4364</v>
      </c>
      <c r="AE3067" s="154">
        <v>0</v>
      </c>
      <c r="AF3067" s="154" t="s">
        <v>4364</v>
      </c>
      <c r="AG3067" s="86">
        <v>4.2558841311999998E-4</v>
      </c>
    </row>
    <row r="3068" spans="1:33" x14ac:dyDescent="0.35">
      <c r="A3068" s="84">
        <v>64688</v>
      </c>
      <c r="B3068" s="126">
        <v>46112</v>
      </c>
      <c r="C3068" s="84">
        <v>18916</v>
      </c>
      <c r="D3068" s="83" t="s">
        <v>3268</v>
      </c>
      <c r="E3068" s="85">
        <v>4379714</v>
      </c>
      <c r="F3068" s="85">
        <v>2206644</v>
      </c>
      <c r="G3068" s="85">
        <v>0</v>
      </c>
      <c r="H3068" s="85">
        <v>0</v>
      </c>
      <c r="I3068" s="85">
        <v>0</v>
      </c>
      <c r="J3068" s="85">
        <v>44572</v>
      </c>
      <c r="K3068" s="85">
        <v>354758</v>
      </c>
      <c r="L3068" s="85">
        <v>0</v>
      </c>
      <c r="M3068" s="85">
        <v>188777</v>
      </c>
      <c r="N3068" s="85">
        <v>237500</v>
      </c>
      <c r="O3068" s="153">
        <v>0</v>
      </c>
      <c r="P3068" s="153">
        <v>316044</v>
      </c>
      <c r="Q3068" s="153">
        <v>1064993</v>
      </c>
      <c r="R3068" s="153">
        <v>0</v>
      </c>
      <c r="S3068" s="153">
        <v>0</v>
      </c>
      <c r="T3068" s="86" t="s">
        <v>4364</v>
      </c>
      <c r="U3068" s="154" t="s">
        <v>4364</v>
      </c>
      <c r="V3068" s="154" t="s">
        <v>4364</v>
      </c>
      <c r="W3068" s="86" t="s">
        <v>4364</v>
      </c>
      <c r="X3068" s="86">
        <v>0</v>
      </c>
      <c r="Y3068" s="86">
        <v>0</v>
      </c>
      <c r="Z3068" s="154" t="s">
        <v>4364</v>
      </c>
      <c r="AA3068" s="86">
        <v>0</v>
      </c>
      <c r="AB3068" s="86">
        <v>0</v>
      </c>
      <c r="AC3068" s="86" t="s">
        <v>4364</v>
      </c>
      <c r="AD3068" s="154" t="s">
        <v>4364</v>
      </c>
      <c r="AE3068" s="154">
        <v>0</v>
      </c>
      <c r="AF3068" s="86">
        <v>0</v>
      </c>
      <c r="AG3068" s="86">
        <v>0</v>
      </c>
    </row>
    <row r="3069" spans="1:33" x14ac:dyDescent="0.35">
      <c r="A3069" s="84">
        <v>64690</v>
      </c>
      <c r="B3069" s="126">
        <v>46112</v>
      </c>
      <c r="C3069" s="84">
        <v>18918</v>
      </c>
      <c r="D3069" s="83" t="s">
        <v>3269</v>
      </c>
      <c r="E3069" s="85">
        <v>45371830</v>
      </c>
      <c r="F3069" s="85">
        <v>31868708</v>
      </c>
      <c r="G3069" s="85">
        <v>430029</v>
      </c>
      <c r="H3069" s="85">
        <v>0</v>
      </c>
      <c r="I3069" s="85">
        <v>0</v>
      </c>
      <c r="J3069" s="85">
        <v>1419321</v>
      </c>
      <c r="K3069" s="85">
        <v>8640593</v>
      </c>
      <c r="L3069" s="85">
        <v>0</v>
      </c>
      <c r="M3069" s="85">
        <v>3060903</v>
      </c>
      <c r="N3069" s="85">
        <v>97754</v>
      </c>
      <c r="O3069" s="153">
        <v>1753128</v>
      </c>
      <c r="P3069" s="153">
        <v>335028</v>
      </c>
      <c r="Q3069" s="153">
        <v>7976994</v>
      </c>
      <c r="R3069" s="153">
        <v>8154957</v>
      </c>
      <c r="S3069" s="153">
        <v>0</v>
      </c>
      <c r="T3069" s="86">
        <v>5.6563085795660002E-2</v>
      </c>
      <c r="U3069" s="154" t="s">
        <v>4364</v>
      </c>
      <c r="V3069" s="86" t="s">
        <v>4364</v>
      </c>
      <c r="W3069" s="86">
        <v>7.6841279425719999E-2</v>
      </c>
      <c r="X3069" s="86">
        <v>8.8469767146999998E-4</v>
      </c>
      <c r="Y3069" s="86">
        <v>3.0956213692459999E-2</v>
      </c>
      <c r="Z3069" s="154" t="s">
        <v>4364</v>
      </c>
      <c r="AA3069" s="86">
        <v>4.5045045045000003E-3</v>
      </c>
      <c r="AB3069" s="86">
        <v>0</v>
      </c>
      <c r="AC3069" s="86">
        <v>0</v>
      </c>
      <c r="AD3069" s="154" t="s">
        <v>4364</v>
      </c>
      <c r="AE3069" s="86">
        <v>4.5483347861500004E-3</v>
      </c>
      <c r="AF3069" s="154">
        <v>0</v>
      </c>
      <c r="AG3069" s="86">
        <v>1.531270133648E-2</v>
      </c>
    </row>
    <row r="3070" spans="1:33" x14ac:dyDescent="0.35">
      <c r="A3070" s="84">
        <v>64691</v>
      </c>
      <c r="B3070" s="126">
        <v>46112</v>
      </c>
      <c r="C3070" s="84">
        <v>18919</v>
      </c>
      <c r="D3070" s="83" t="s">
        <v>3270</v>
      </c>
      <c r="E3070" s="85">
        <v>55692766</v>
      </c>
      <c r="F3070" s="85">
        <v>40916090</v>
      </c>
      <c r="G3070" s="85">
        <v>2915562</v>
      </c>
      <c r="H3070" s="85">
        <v>0</v>
      </c>
      <c r="I3070" s="85">
        <v>0</v>
      </c>
      <c r="J3070" s="85">
        <v>5988098</v>
      </c>
      <c r="K3070" s="85">
        <v>23762352</v>
      </c>
      <c r="L3070" s="85">
        <v>0</v>
      </c>
      <c r="M3070" s="85">
        <v>0</v>
      </c>
      <c r="N3070" s="85">
        <v>0</v>
      </c>
      <c r="O3070" s="153">
        <v>2136803</v>
      </c>
      <c r="P3070" s="153">
        <v>2369117</v>
      </c>
      <c r="Q3070" s="153">
        <v>928065</v>
      </c>
      <c r="R3070" s="153">
        <v>2816093</v>
      </c>
      <c r="S3070" s="153">
        <v>0</v>
      </c>
      <c r="T3070" s="154">
        <v>1.8929908813280001E-2</v>
      </c>
      <c r="U3070" s="154" t="s">
        <v>4364</v>
      </c>
      <c r="V3070" s="154" t="s">
        <v>4364</v>
      </c>
      <c r="W3070" s="86">
        <v>1.7083884090170001E-2</v>
      </c>
      <c r="X3070" s="86">
        <v>5.7051552794000005E-4</v>
      </c>
      <c r="Y3070" s="86">
        <v>1.3639785005200001E-3</v>
      </c>
      <c r="Z3070" s="154" t="s">
        <v>4364</v>
      </c>
      <c r="AA3070" s="86">
        <v>3.2653632531200001E-3</v>
      </c>
      <c r="AB3070" s="154">
        <v>0</v>
      </c>
      <c r="AC3070" s="154">
        <v>0</v>
      </c>
      <c r="AD3070" s="154" t="s">
        <v>4364</v>
      </c>
      <c r="AE3070" s="154" t="s">
        <v>4364</v>
      </c>
      <c r="AF3070" s="154" t="s">
        <v>4364</v>
      </c>
      <c r="AG3070" s="86">
        <v>3.46817297727E-3</v>
      </c>
    </row>
    <row r="3071" spans="1:33" x14ac:dyDescent="0.35">
      <c r="A3071" s="84">
        <v>64703</v>
      </c>
      <c r="B3071" s="126">
        <v>46112</v>
      </c>
      <c r="C3071" s="84">
        <v>18931</v>
      </c>
      <c r="D3071" s="83" t="s">
        <v>3271</v>
      </c>
      <c r="E3071" s="85">
        <v>62886793</v>
      </c>
      <c r="F3071" s="85">
        <v>37125385</v>
      </c>
      <c r="G3071" s="85">
        <v>0</v>
      </c>
      <c r="H3071" s="85">
        <v>0</v>
      </c>
      <c r="I3071" s="85">
        <v>588694</v>
      </c>
      <c r="J3071" s="85">
        <v>8429831</v>
      </c>
      <c r="K3071" s="85">
        <v>14435040</v>
      </c>
      <c r="L3071" s="85">
        <v>0</v>
      </c>
      <c r="M3071" s="85">
        <v>0</v>
      </c>
      <c r="N3071" s="85">
        <v>0</v>
      </c>
      <c r="O3071" s="153">
        <v>1356962</v>
      </c>
      <c r="P3071" s="153">
        <v>3075727</v>
      </c>
      <c r="Q3071" s="153">
        <v>2026130</v>
      </c>
      <c r="R3071" s="153">
        <v>7213001</v>
      </c>
      <c r="S3071" s="153">
        <v>0</v>
      </c>
      <c r="T3071" s="86">
        <v>1.1371122560700001E-3</v>
      </c>
      <c r="U3071" s="154" t="s">
        <v>4364</v>
      </c>
      <c r="V3071" s="154">
        <v>0</v>
      </c>
      <c r="W3071" s="86">
        <v>2.84554432308E-3</v>
      </c>
      <c r="X3071" s="86">
        <v>0</v>
      </c>
      <c r="Y3071" s="86">
        <v>0</v>
      </c>
      <c r="Z3071" s="154" t="s">
        <v>4364</v>
      </c>
      <c r="AA3071" s="86">
        <v>0</v>
      </c>
      <c r="AB3071" s="86">
        <v>0</v>
      </c>
      <c r="AC3071" s="86">
        <v>0</v>
      </c>
      <c r="AD3071" s="154" t="s">
        <v>4364</v>
      </c>
      <c r="AE3071" s="154" t="s">
        <v>4364</v>
      </c>
      <c r="AF3071" s="86" t="s">
        <v>4364</v>
      </c>
      <c r="AG3071" s="86">
        <v>1.2379219733000001E-4</v>
      </c>
    </row>
    <row r="3072" spans="1:33" x14ac:dyDescent="0.35">
      <c r="A3072" s="84">
        <v>64708</v>
      </c>
      <c r="B3072" s="126">
        <v>46112</v>
      </c>
      <c r="C3072" s="84">
        <v>18936</v>
      </c>
      <c r="D3072" s="83" t="s">
        <v>3272</v>
      </c>
      <c r="E3072" s="85">
        <v>25118237</v>
      </c>
      <c r="F3072" s="85">
        <v>15184594</v>
      </c>
      <c r="G3072" s="85">
        <v>0</v>
      </c>
      <c r="H3072" s="85">
        <v>0</v>
      </c>
      <c r="I3072" s="85">
        <v>0</v>
      </c>
      <c r="J3072" s="85">
        <v>2072374</v>
      </c>
      <c r="K3072" s="85">
        <v>7943034</v>
      </c>
      <c r="L3072" s="85">
        <v>0</v>
      </c>
      <c r="M3072" s="85">
        <v>0</v>
      </c>
      <c r="N3072" s="85">
        <v>0</v>
      </c>
      <c r="O3072" s="153">
        <v>1297032</v>
      </c>
      <c r="P3072" s="153">
        <v>2126135</v>
      </c>
      <c r="Q3072" s="153">
        <v>1746019</v>
      </c>
      <c r="R3072" s="153">
        <v>0</v>
      </c>
      <c r="S3072" s="153">
        <v>0</v>
      </c>
      <c r="T3072" s="86" t="s">
        <v>4364</v>
      </c>
      <c r="U3072" s="154" t="s">
        <v>4364</v>
      </c>
      <c r="V3072" s="86" t="s">
        <v>4364</v>
      </c>
      <c r="W3072" s="86">
        <v>2.127843594925E-2</v>
      </c>
      <c r="X3072" s="86">
        <v>0</v>
      </c>
      <c r="Y3072" s="86">
        <v>2.8884496492900002E-3</v>
      </c>
      <c r="Z3072" s="154" t="s">
        <v>4364</v>
      </c>
      <c r="AA3072" s="86">
        <v>3.04563008706E-3</v>
      </c>
      <c r="AB3072" s="86">
        <v>0</v>
      </c>
      <c r="AC3072" s="86" t="s">
        <v>4364</v>
      </c>
      <c r="AD3072" s="86" t="s">
        <v>4364</v>
      </c>
      <c r="AE3072" s="86" t="s">
        <v>4364</v>
      </c>
      <c r="AF3072" s="86" t="s">
        <v>4364</v>
      </c>
      <c r="AG3072" s="86">
        <v>3.46759729753E-3</v>
      </c>
    </row>
    <row r="3073" spans="1:33" x14ac:dyDescent="0.35">
      <c r="A3073" s="84">
        <v>64709</v>
      </c>
      <c r="B3073" s="126">
        <v>46112</v>
      </c>
      <c r="C3073" s="84">
        <v>18937</v>
      </c>
      <c r="D3073" s="83" t="s">
        <v>3273</v>
      </c>
      <c r="E3073" s="85">
        <v>1776917</v>
      </c>
      <c r="F3073" s="85">
        <v>1525793</v>
      </c>
      <c r="G3073" s="85">
        <v>0</v>
      </c>
      <c r="H3073" s="85">
        <v>0</v>
      </c>
      <c r="I3073" s="85">
        <v>0</v>
      </c>
      <c r="J3073" s="85">
        <v>575315</v>
      </c>
      <c r="K3073" s="85">
        <v>589529</v>
      </c>
      <c r="L3073" s="85">
        <v>0</v>
      </c>
      <c r="M3073" s="85">
        <v>0</v>
      </c>
      <c r="N3073" s="85">
        <v>0</v>
      </c>
      <c r="O3073" s="153">
        <v>147909</v>
      </c>
      <c r="P3073" s="153">
        <v>213040</v>
      </c>
      <c r="Q3073" s="153">
        <v>0</v>
      </c>
      <c r="R3073" s="153">
        <v>0</v>
      </c>
      <c r="S3073" s="153">
        <v>0</v>
      </c>
      <c r="T3073" s="154" t="s">
        <v>4364</v>
      </c>
      <c r="U3073" s="154" t="s">
        <v>4364</v>
      </c>
      <c r="V3073" s="154" t="s">
        <v>4364</v>
      </c>
      <c r="W3073" s="86">
        <v>0</v>
      </c>
      <c r="X3073" s="86">
        <v>0</v>
      </c>
      <c r="Y3073" s="86">
        <v>0</v>
      </c>
      <c r="Z3073" s="154" t="s">
        <v>4364</v>
      </c>
      <c r="AA3073" s="86">
        <v>0</v>
      </c>
      <c r="AB3073" s="86" t="s">
        <v>4364</v>
      </c>
      <c r="AC3073" s="86" t="s">
        <v>4364</v>
      </c>
      <c r="AD3073" s="86" t="s">
        <v>4364</v>
      </c>
      <c r="AE3073" s="86" t="s">
        <v>4364</v>
      </c>
      <c r="AF3073" s="86" t="s">
        <v>4364</v>
      </c>
      <c r="AG3073" s="86">
        <v>9.0588856940000006E-5</v>
      </c>
    </row>
    <row r="3074" spans="1:33" x14ac:dyDescent="0.35">
      <c r="A3074" s="84">
        <v>64718</v>
      </c>
      <c r="B3074" s="126">
        <v>46112</v>
      </c>
      <c r="C3074" s="84">
        <v>18946</v>
      </c>
      <c r="D3074" s="83" t="s">
        <v>3274</v>
      </c>
      <c r="E3074" s="85">
        <v>9801612</v>
      </c>
      <c r="F3074" s="85">
        <v>7468428</v>
      </c>
      <c r="G3074" s="85">
        <v>0</v>
      </c>
      <c r="H3074" s="85">
        <v>0</v>
      </c>
      <c r="I3074" s="85">
        <v>1098582</v>
      </c>
      <c r="J3074" s="85">
        <v>672351</v>
      </c>
      <c r="K3074" s="85">
        <v>3103511</v>
      </c>
      <c r="L3074" s="85">
        <v>0</v>
      </c>
      <c r="M3074" s="85">
        <v>0</v>
      </c>
      <c r="N3074" s="85">
        <v>0</v>
      </c>
      <c r="O3074" s="153">
        <v>219471</v>
      </c>
      <c r="P3074" s="153">
        <v>500696</v>
      </c>
      <c r="Q3074" s="153">
        <v>0</v>
      </c>
      <c r="R3074" s="153">
        <v>1873817</v>
      </c>
      <c r="S3074" s="153">
        <v>0</v>
      </c>
      <c r="T3074" s="86" t="s">
        <v>4364</v>
      </c>
      <c r="U3074" s="154" t="s">
        <v>4364</v>
      </c>
      <c r="V3074" s="154">
        <v>6.50644978421E-3</v>
      </c>
      <c r="W3074" s="86">
        <v>8.1092844382699997E-3</v>
      </c>
      <c r="X3074" s="86">
        <v>0</v>
      </c>
      <c r="Y3074" s="86">
        <v>3.8957962039500001E-3</v>
      </c>
      <c r="Z3074" s="154" t="s">
        <v>4364</v>
      </c>
      <c r="AA3074" s="86">
        <v>0</v>
      </c>
      <c r="AB3074" s="86" t="s">
        <v>4364</v>
      </c>
      <c r="AC3074" s="86">
        <v>0</v>
      </c>
      <c r="AD3074" s="154" t="s">
        <v>4364</v>
      </c>
      <c r="AE3074" s="154" t="s">
        <v>4364</v>
      </c>
      <c r="AF3074" s="154" t="s">
        <v>4364</v>
      </c>
      <c r="AG3074" s="86">
        <v>2.7575454638699998E-3</v>
      </c>
    </row>
    <row r="3075" spans="1:33" x14ac:dyDescent="0.35">
      <c r="A3075" s="84">
        <v>64723</v>
      </c>
      <c r="B3075" s="126">
        <v>46112</v>
      </c>
      <c r="C3075" s="84">
        <v>18951</v>
      </c>
      <c r="D3075" s="83" t="s">
        <v>3275</v>
      </c>
      <c r="E3075" s="85">
        <v>1263024</v>
      </c>
      <c r="F3075" s="85">
        <v>870025</v>
      </c>
      <c r="G3075" s="85">
        <v>0</v>
      </c>
      <c r="H3075" s="85">
        <v>0</v>
      </c>
      <c r="I3075" s="85">
        <v>0</v>
      </c>
      <c r="J3075" s="85">
        <v>317943</v>
      </c>
      <c r="K3075" s="85">
        <v>494936</v>
      </c>
      <c r="L3075" s="85">
        <v>0</v>
      </c>
      <c r="M3075" s="85">
        <v>0</v>
      </c>
      <c r="N3075" s="85">
        <v>0</v>
      </c>
      <c r="O3075" s="153">
        <v>53646</v>
      </c>
      <c r="P3075" s="153">
        <v>3500</v>
      </c>
      <c r="Q3075" s="153">
        <v>0</v>
      </c>
      <c r="R3075" s="153">
        <v>0</v>
      </c>
      <c r="S3075" s="153">
        <v>0</v>
      </c>
      <c r="T3075" s="154" t="s">
        <v>4364</v>
      </c>
      <c r="U3075" s="154" t="s">
        <v>4364</v>
      </c>
      <c r="V3075" s="154" t="s">
        <v>4364</v>
      </c>
      <c r="W3075" s="86">
        <v>-7.6086320322000002E-3</v>
      </c>
      <c r="X3075" s="86">
        <v>-5.4075690472000001E-3</v>
      </c>
      <c r="Y3075" s="86">
        <v>1.5663472445500001E-3</v>
      </c>
      <c r="Z3075" s="154" t="s">
        <v>4364</v>
      </c>
      <c r="AA3075" s="86">
        <v>0</v>
      </c>
      <c r="AB3075" s="86" t="s">
        <v>4364</v>
      </c>
      <c r="AC3075" s="86" t="s">
        <v>4364</v>
      </c>
      <c r="AD3075" s="154" t="s">
        <v>4364</v>
      </c>
      <c r="AE3075" s="86" t="s">
        <v>4364</v>
      </c>
      <c r="AF3075" s="86" t="s">
        <v>4364</v>
      </c>
      <c r="AG3075" s="86">
        <v>-5.7683155529999997E-4</v>
      </c>
    </row>
    <row r="3076" spans="1:33" x14ac:dyDescent="0.35">
      <c r="A3076" s="84">
        <v>64731</v>
      </c>
      <c r="B3076" s="126">
        <v>46112</v>
      </c>
      <c r="C3076" s="84">
        <v>18959</v>
      </c>
      <c r="D3076" s="83" t="s">
        <v>3276</v>
      </c>
      <c r="E3076" s="85">
        <v>803448</v>
      </c>
      <c r="F3076" s="85">
        <v>532169</v>
      </c>
      <c r="G3076" s="85">
        <v>0</v>
      </c>
      <c r="H3076" s="85">
        <v>0</v>
      </c>
      <c r="I3076" s="85">
        <v>0</v>
      </c>
      <c r="J3076" s="85">
        <v>110366</v>
      </c>
      <c r="K3076" s="85">
        <v>246815</v>
      </c>
      <c r="L3076" s="85">
        <v>0</v>
      </c>
      <c r="M3076" s="85">
        <v>0</v>
      </c>
      <c r="N3076" s="85">
        <v>0</v>
      </c>
      <c r="O3076" s="153">
        <v>138781</v>
      </c>
      <c r="P3076" s="153">
        <v>36207</v>
      </c>
      <c r="Q3076" s="153">
        <v>0</v>
      </c>
      <c r="R3076" s="153">
        <v>0</v>
      </c>
      <c r="S3076" s="153">
        <v>0</v>
      </c>
      <c r="T3076" s="86" t="s">
        <v>4364</v>
      </c>
      <c r="U3076" s="154" t="s">
        <v>4364</v>
      </c>
      <c r="V3076" s="86" t="s">
        <v>4364</v>
      </c>
      <c r="W3076" s="86">
        <v>4.6916402527500001E-3</v>
      </c>
      <c r="X3076" s="86">
        <v>4.5100136616739998E-2</v>
      </c>
      <c r="Y3076" s="86">
        <v>0</v>
      </c>
      <c r="Z3076" s="154" t="s">
        <v>4364</v>
      </c>
      <c r="AA3076" s="86">
        <v>0</v>
      </c>
      <c r="AB3076" s="86" t="s">
        <v>4364</v>
      </c>
      <c r="AC3076" s="86" t="s">
        <v>4364</v>
      </c>
      <c r="AD3076" s="154" t="s">
        <v>4364</v>
      </c>
      <c r="AE3076" s="86" t="s">
        <v>4364</v>
      </c>
      <c r="AF3076" s="86" t="s">
        <v>4364</v>
      </c>
      <c r="AG3076" s="86">
        <v>1.0113538872110001E-2</v>
      </c>
    </row>
    <row r="3077" spans="1:33" x14ac:dyDescent="0.35">
      <c r="A3077" s="84">
        <v>64746</v>
      </c>
      <c r="B3077" s="126">
        <v>46112</v>
      </c>
      <c r="C3077" s="84">
        <v>18974</v>
      </c>
      <c r="D3077" s="83" t="s">
        <v>2518</v>
      </c>
      <c r="E3077" s="85">
        <v>8925381</v>
      </c>
      <c r="F3077" s="85">
        <v>6040173</v>
      </c>
      <c r="G3077" s="85">
        <v>0</v>
      </c>
      <c r="H3077" s="85">
        <v>0</v>
      </c>
      <c r="I3077" s="85">
        <v>0</v>
      </c>
      <c r="J3077" s="85">
        <v>550969</v>
      </c>
      <c r="K3077" s="85">
        <v>2568083</v>
      </c>
      <c r="L3077" s="85">
        <v>0</v>
      </c>
      <c r="M3077" s="85">
        <v>0</v>
      </c>
      <c r="N3077" s="85">
        <v>0</v>
      </c>
      <c r="O3077" s="153">
        <v>864953</v>
      </c>
      <c r="P3077" s="153">
        <v>1050806</v>
      </c>
      <c r="Q3077" s="153">
        <v>996262</v>
      </c>
      <c r="R3077" s="153">
        <v>9100</v>
      </c>
      <c r="S3077" s="153">
        <v>0</v>
      </c>
      <c r="T3077" s="86" t="s">
        <v>4364</v>
      </c>
      <c r="U3077" s="154" t="s">
        <v>4364</v>
      </c>
      <c r="V3077" s="154" t="s">
        <v>4364</v>
      </c>
      <c r="W3077" s="86">
        <v>2.9885957595229998E-2</v>
      </c>
      <c r="X3077" s="86">
        <v>0</v>
      </c>
      <c r="Y3077" s="86">
        <v>9.7507548724499998E-3</v>
      </c>
      <c r="Z3077" s="154" t="s">
        <v>4364</v>
      </c>
      <c r="AA3077" s="86">
        <v>0</v>
      </c>
      <c r="AB3077" s="86">
        <v>0</v>
      </c>
      <c r="AC3077" s="86">
        <v>0</v>
      </c>
      <c r="AD3077" s="154" t="s">
        <v>4364</v>
      </c>
      <c r="AE3077" s="154" t="s">
        <v>4364</v>
      </c>
      <c r="AF3077" s="154" t="s">
        <v>4364</v>
      </c>
      <c r="AG3077" s="86">
        <v>8.1796233126699997E-3</v>
      </c>
    </row>
    <row r="3078" spans="1:33" x14ac:dyDescent="0.35">
      <c r="A3078" s="84">
        <v>64755</v>
      </c>
      <c r="B3078" s="126">
        <v>46112</v>
      </c>
      <c r="C3078" s="84">
        <v>18983</v>
      </c>
      <c r="D3078" s="83" t="s">
        <v>3277</v>
      </c>
      <c r="E3078" s="85">
        <v>15899112</v>
      </c>
      <c r="F3078" s="85">
        <v>8722046</v>
      </c>
      <c r="G3078" s="85">
        <v>145638</v>
      </c>
      <c r="H3078" s="85">
        <v>0</v>
      </c>
      <c r="I3078" s="85">
        <v>0</v>
      </c>
      <c r="J3078" s="85">
        <v>1783233</v>
      </c>
      <c r="K3078" s="85">
        <v>3290039</v>
      </c>
      <c r="L3078" s="85">
        <v>0</v>
      </c>
      <c r="M3078" s="85">
        <v>0</v>
      </c>
      <c r="N3078" s="85">
        <v>0</v>
      </c>
      <c r="O3078" s="153">
        <v>124083</v>
      </c>
      <c r="P3078" s="153">
        <v>1034654</v>
      </c>
      <c r="Q3078" s="153">
        <v>1831016</v>
      </c>
      <c r="R3078" s="153">
        <v>513383</v>
      </c>
      <c r="S3078" s="153">
        <v>0</v>
      </c>
      <c r="T3078" s="86">
        <v>6.7917953591500003E-3</v>
      </c>
      <c r="U3078" s="154" t="s">
        <v>4364</v>
      </c>
      <c r="V3078" s="154" t="s">
        <v>4364</v>
      </c>
      <c r="W3078" s="86">
        <v>1.04124904693E-2</v>
      </c>
      <c r="X3078" s="86">
        <v>2.5013697571000002E-4</v>
      </c>
      <c r="Y3078" s="86">
        <v>1.2334410121899999E-3</v>
      </c>
      <c r="Z3078" s="154" t="s">
        <v>4364</v>
      </c>
      <c r="AA3078" s="86">
        <v>0</v>
      </c>
      <c r="AB3078" s="86">
        <v>0</v>
      </c>
      <c r="AC3078" s="86">
        <v>0</v>
      </c>
      <c r="AD3078" s="86" t="s">
        <v>4364</v>
      </c>
      <c r="AE3078" s="154" t="s">
        <v>4364</v>
      </c>
      <c r="AF3078" s="154" t="s">
        <v>4364</v>
      </c>
      <c r="AG3078" s="86">
        <v>7.4236763658000005E-4</v>
      </c>
    </row>
    <row r="3079" spans="1:33" x14ac:dyDescent="0.35">
      <c r="A3079" s="84">
        <v>64762</v>
      </c>
      <c r="B3079" s="126">
        <v>46112</v>
      </c>
      <c r="C3079" s="84">
        <v>18990</v>
      </c>
      <c r="D3079" s="83" t="s">
        <v>890</v>
      </c>
      <c r="E3079" s="85">
        <v>16752109</v>
      </c>
      <c r="F3079" s="85">
        <v>6464010</v>
      </c>
      <c r="G3079" s="85">
        <v>0</v>
      </c>
      <c r="H3079" s="85">
        <v>0</v>
      </c>
      <c r="I3079" s="85">
        <v>0</v>
      </c>
      <c r="J3079" s="85">
        <v>315572</v>
      </c>
      <c r="K3079" s="85">
        <v>3396000</v>
      </c>
      <c r="L3079" s="85">
        <v>0</v>
      </c>
      <c r="M3079" s="85">
        <v>0</v>
      </c>
      <c r="N3079" s="85">
        <v>0</v>
      </c>
      <c r="O3079" s="153">
        <v>182898</v>
      </c>
      <c r="P3079" s="153">
        <v>160051</v>
      </c>
      <c r="Q3079" s="153">
        <v>0</v>
      </c>
      <c r="R3079" s="153">
        <v>2409489</v>
      </c>
      <c r="S3079" s="153">
        <v>0</v>
      </c>
      <c r="T3079" s="86" t="s">
        <v>4364</v>
      </c>
      <c r="U3079" s="154" t="s">
        <v>4364</v>
      </c>
      <c r="V3079" s="154" t="s">
        <v>4364</v>
      </c>
      <c r="W3079" s="86">
        <v>3.5337280071010002E-2</v>
      </c>
      <c r="X3079" s="86">
        <v>0</v>
      </c>
      <c r="Y3079" s="86">
        <v>1.188270536929E-2</v>
      </c>
      <c r="Z3079" s="154" t="s">
        <v>4364</v>
      </c>
      <c r="AA3079" s="86">
        <v>3.22685429321E-3</v>
      </c>
      <c r="AB3079" s="86" t="s">
        <v>4364</v>
      </c>
      <c r="AC3079" s="86">
        <v>0</v>
      </c>
      <c r="AD3079" s="86">
        <v>0</v>
      </c>
      <c r="AE3079" s="86" t="s">
        <v>4364</v>
      </c>
      <c r="AF3079" s="154" t="s">
        <v>4364</v>
      </c>
      <c r="AG3079" s="86">
        <v>7.8556009477400001E-3</v>
      </c>
    </row>
    <row r="3080" spans="1:33" x14ac:dyDescent="0.35">
      <c r="A3080" s="84">
        <v>64766</v>
      </c>
      <c r="B3080" s="126">
        <v>46112</v>
      </c>
      <c r="C3080" s="84">
        <v>18994</v>
      </c>
      <c r="D3080" s="83" t="s">
        <v>3278</v>
      </c>
      <c r="E3080" s="85">
        <v>206880295</v>
      </c>
      <c r="F3080" s="85">
        <v>123355615</v>
      </c>
      <c r="G3080" s="85">
        <v>4687940</v>
      </c>
      <c r="H3080" s="85">
        <v>0</v>
      </c>
      <c r="I3080" s="85">
        <v>0</v>
      </c>
      <c r="J3080" s="85">
        <v>9836499</v>
      </c>
      <c r="K3080" s="85">
        <v>87349641</v>
      </c>
      <c r="L3080" s="85">
        <v>0</v>
      </c>
      <c r="M3080" s="85">
        <v>0</v>
      </c>
      <c r="N3080" s="85">
        <v>0</v>
      </c>
      <c r="O3080" s="153">
        <v>5454971</v>
      </c>
      <c r="P3080" s="153">
        <v>274534</v>
      </c>
      <c r="Q3080" s="153">
        <v>13759718</v>
      </c>
      <c r="R3080" s="153">
        <v>1992311</v>
      </c>
      <c r="S3080" s="153">
        <v>0</v>
      </c>
      <c r="T3080" s="86">
        <v>4.2118757939730002E-2</v>
      </c>
      <c r="U3080" s="154" t="s">
        <v>4364</v>
      </c>
      <c r="V3080" s="154" t="s">
        <v>4364</v>
      </c>
      <c r="W3080" s="86">
        <v>2.4857068244160001E-2</v>
      </c>
      <c r="X3080" s="86">
        <v>2.8103223082699999E-3</v>
      </c>
      <c r="Y3080" s="86">
        <v>1.9323713248800001E-2</v>
      </c>
      <c r="Z3080" s="154" t="s">
        <v>4364</v>
      </c>
      <c r="AA3080" s="86">
        <v>0</v>
      </c>
      <c r="AB3080" s="86">
        <v>-2.32679725E-5</v>
      </c>
      <c r="AC3080" s="86">
        <v>0</v>
      </c>
      <c r="AD3080" s="154" t="s">
        <v>4364</v>
      </c>
      <c r="AE3080" s="86" t="s">
        <v>4364</v>
      </c>
      <c r="AF3080" s="154" t="s">
        <v>4364</v>
      </c>
      <c r="AG3080" s="86">
        <v>1.60352860948E-2</v>
      </c>
    </row>
    <row r="3081" spans="1:33" x14ac:dyDescent="0.35">
      <c r="A3081" s="84">
        <v>64777</v>
      </c>
      <c r="B3081" s="126">
        <v>46112</v>
      </c>
      <c r="C3081" s="84">
        <v>19005</v>
      </c>
      <c r="D3081" s="83" t="s">
        <v>3279</v>
      </c>
      <c r="E3081" s="85">
        <v>1139860</v>
      </c>
      <c r="F3081" s="85">
        <v>525142</v>
      </c>
      <c r="G3081" s="85">
        <v>0</v>
      </c>
      <c r="H3081" s="85">
        <v>0</v>
      </c>
      <c r="I3081" s="85">
        <v>0</v>
      </c>
      <c r="J3081" s="85">
        <v>62147</v>
      </c>
      <c r="K3081" s="85">
        <v>237833</v>
      </c>
      <c r="L3081" s="85">
        <v>0</v>
      </c>
      <c r="M3081" s="85">
        <v>0</v>
      </c>
      <c r="N3081" s="85">
        <v>0</v>
      </c>
      <c r="O3081" s="153">
        <v>222213</v>
      </c>
      <c r="P3081" s="153">
        <v>2949</v>
      </c>
      <c r="Q3081" s="153">
        <v>0</v>
      </c>
      <c r="R3081" s="153">
        <v>0</v>
      </c>
      <c r="S3081" s="153">
        <v>0</v>
      </c>
      <c r="T3081" s="86" t="s">
        <v>4364</v>
      </c>
      <c r="U3081" s="154" t="s">
        <v>4364</v>
      </c>
      <c r="V3081" s="154" t="s">
        <v>4364</v>
      </c>
      <c r="W3081" s="86">
        <v>2.0737401622410001E-2</v>
      </c>
      <c r="X3081" s="86">
        <v>0</v>
      </c>
      <c r="Y3081" s="86">
        <v>0</v>
      </c>
      <c r="Z3081" s="154" t="s">
        <v>4364</v>
      </c>
      <c r="AA3081" s="86">
        <v>0</v>
      </c>
      <c r="AB3081" s="86" t="s">
        <v>4364</v>
      </c>
      <c r="AC3081" s="86" t="s">
        <v>4364</v>
      </c>
      <c r="AD3081" s="154" t="s">
        <v>4364</v>
      </c>
      <c r="AE3081" s="154" t="s">
        <v>4364</v>
      </c>
      <c r="AF3081" s="154" t="s">
        <v>4364</v>
      </c>
      <c r="AG3081" s="86">
        <v>7.8597475141799992E-3</v>
      </c>
    </row>
    <row r="3082" spans="1:33" x14ac:dyDescent="0.35">
      <c r="A3082" s="84">
        <v>64782</v>
      </c>
      <c r="B3082" s="126">
        <v>46112</v>
      </c>
      <c r="C3082" s="84">
        <v>19010</v>
      </c>
      <c r="D3082" s="83" t="s">
        <v>3280</v>
      </c>
      <c r="E3082" s="85">
        <v>6700575</v>
      </c>
      <c r="F3082" s="85">
        <v>5110379</v>
      </c>
      <c r="G3082" s="85">
        <v>0</v>
      </c>
      <c r="H3082" s="85">
        <v>0</v>
      </c>
      <c r="I3082" s="85">
        <v>0</v>
      </c>
      <c r="J3082" s="85">
        <v>1039038</v>
      </c>
      <c r="K3082" s="85">
        <v>2040140</v>
      </c>
      <c r="L3082" s="85">
        <v>0</v>
      </c>
      <c r="M3082" s="85">
        <v>0</v>
      </c>
      <c r="N3082" s="85">
        <v>0</v>
      </c>
      <c r="O3082" s="153">
        <v>1107217</v>
      </c>
      <c r="P3082" s="153">
        <v>923984</v>
      </c>
      <c r="Q3082" s="153">
        <v>0</v>
      </c>
      <c r="R3082" s="153">
        <v>0</v>
      </c>
      <c r="S3082" s="153">
        <v>0</v>
      </c>
      <c r="T3082" s="86" t="s">
        <v>4364</v>
      </c>
      <c r="U3082" s="154" t="s">
        <v>4364</v>
      </c>
      <c r="V3082" s="86" t="s">
        <v>4364</v>
      </c>
      <c r="W3082" s="86">
        <v>7.05091069839E-3</v>
      </c>
      <c r="X3082" s="86">
        <v>0</v>
      </c>
      <c r="Y3082" s="86">
        <v>8.1966134776100003E-3</v>
      </c>
      <c r="Z3082" s="154" t="s">
        <v>4364</v>
      </c>
      <c r="AA3082" s="86">
        <v>0</v>
      </c>
      <c r="AB3082" s="86" t="s">
        <v>4364</v>
      </c>
      <c r="AC3082" s="86" t="s">
        <v>4364</v>
      </c>
      <c r="AD3082" s="154" t="s">
        <v>4364</v>
      </c>
      <c r="AE3082" s="86" t="s">
        <v>4364</v>
      </c>
      <c r="AF3082" s="86" t="s">
        <v>4364</v>
      </c>
      <c r="AG3082" s="86">
        <v>4.8546626324200001E-3</v>
      </c>
    </row>
    <row r="3083" spans="1:33" x14ac:dyDescent="0.35">
      <c r="A3083" s="84">
        <v>64825</v>
      </c>
      <c r="B3083" s="126">
        <v>46112</v>
      </c>
      <c r="C3083" s="84">
        <v>19053</v>
      </c>
      <c r="D3083" s="83" t="s">
        <v>3281</v>
      </c>
      <c r="E3083" s="85">
        <v>7373733</v>
      </c>
      <c r="F3083" s="85">
        <v>5150993</v>
      </c>
      <c r="G3083" s="85">
        <v>0</v>
      </c>
      <c r="H3083" s="85">
        <v>0</v>
      </c>
      <c r="I3083" s="85">
        <v>0</v>
      </c>
      <c r="J3083" s="85">
        <v>1622282</v>
      </c>
      <c r="K3083" s="85">
        <v>3219135</v>
      </c>
      <c r="L3083" s="85">
        <v>0</v>
      </c>
      <c r="M3083" s="85">
        <v>0</v>
      </c>
      <c r="N3083" s="85">
        <v>0</v>
      </c>
      <c r="O3083" s="153">
        <v>65844</v>
      </c>
      <c r="P3083" s="153">
        <v>243732</v>
      </c>
      <c r="Q3083" s="153">
        <v>0</v>
      </c>
      <c r="R3083" s="153">
        <v>0</v>
      </c>
      <c r="S3083" s="153">
        <v>0</v>
      </c>
      <c r="T3083" s="154" t="s">
        <v>4364</v>
      </c>
      <c r="U3083" s="154" t="s">
        <v>4364</v>
      </c>
      <c r="V3083" s="86" t="s">
        <v>4364</v>
      </c>
      <c r="W3083" s="86">
        <v>5.9332520685599997E-3</v>
      </c>
      <c r="X3083" s="86">
        <v>7.0318940673300004E-3</v>
      </c>
      <c r="Y3083" s="86">
        <v>-7.5680500050000004E-4</v>
      </c>
      <c r="Z3083" s="154" t="s">
        <v>4364</v>
      </c>
      <c r="AA3083" s="86">
        <v>0</v>
      </c>
      <c r="AB3083" s="86" t="s">
        <v>4364</v>
      </c>
      <c r="AC3083" s="86" t="s">
        <v>4364</v>
      </c>
      <c r="AD3083" s="154" t="s">
        <v>4364</v>
      </c>
      <c r="AE3083" s="86" t="s">
        <v>4364</v>
      </c>
      <c r="AF3083" s="86" t="s">
        <v>4364</v>
      </c>
      <c r="AG3083" s="86">
        <v>1.8003588671200001E-3</v>
      </c>
    </row>
    <row r="3084" spans="1:33" x14ac:dyDescent="0.35">
      <c r="A3084" s="84">
        <v>64833</v>
      </c>
      <c r="B3084" s="126">
        <v>46112</v>
      </c>
      <c r="C3084" s="84">
        <v>19061</v>
      </c>
      <c r="D3084" s="83" t="s">
        <v>3282</v>
      </c>
      <c r="E3084" s="85">
        <v>35874975</v>
      </c>
      <c r="F3084" s="85">
        <v>10656213</v>
      </c>
      <c r="G3084" s="85">
        <v>0</v>
      </c>
      <c r="H3084" s="85">
        <v>0</v>
      </c>
      <c r="I3084" s="85">
        <v>0</v>
      </c>
      <c r="J3084" s="85">
        <v>825903</v>
      </c>
      <c r="K3084" s="85">
        <v>1576988</v>
      </c>
      <c r="L3084" s="85">
        <v>0</v>
      </c>
      <c r="M3084" s="85">
        <v>0</v>
      </c>
      <c r="N3084" s="85">
        <v>0</v>
      </c>
      <c r="O3084" s="153">
        <v>734970</v>
      </c>
      <c r="P3084" s="153">
        <v>233442</v>
      </c>
      <c r="Q3084" s="153">
        <v>6270936</v>
      </c>
      <c r="R3084" s="153">
        <v>1013974</v>
      </c>
      <c r="S3084" s="153">
        <v>0</v>
      </c>
      <c r="T3084" s="86" t="s">
        <v>4364</v>
      </c>
      <c r="U3084" s="154" t="s">
        <v>4364</v>
      </c>
      <c r="V3084" s="154" t="s">
        <v>4364</v>
      </c>
      <c r="W3084" s="86">
        <v>1.314711243071E-2</v>
      </c>
      <c r="X3084" s="86">
        <v>9.1713080149799994E-3</v>
      </c>
      <c r="Y3084" s="86">
        <v>1.2607273629E-2</v>
      </c>
      <c r="Z3084" s="154" t="s">
        <v>4364</v>
      </c>
      <c r="AA3084" s="86">
        <v>0</v>
      </c>
      <c r="AB3084" s="86">
        <v>0</v>
      </c>
      <c r="AC3084" s="86">
        <v>0</v>
      </c>
      <c r="AD3084" s="154" t="s">
        <v>4364</v>
      </c>
      <c r="AE3084" s="86" t="s">
        <v>4364</v>
      </c>
      <c r="AF3084" s="154" t="s">
        <v>4364</v>
      </c>
      <c r="AG3084" s="86">
        <v>3.4824559287499998E-3</v>
      </c>
    </row>
    <row r="3085" spans="1:33" x14ac:dyDescent="0.35">
      <c r="A3085" s="84">
        <v>64834</v>
      </c>
      <c r="B3085" s="126">
        <v>46112</v>
      </c>
      <c r="C3085" s="84">
        <v>19062</v>
      </c>
      <c r="D3085" s="83" t="s">
        <v>3283</v>
      </c>
      <c r="E3085" s="85">
        <v>152511459</v>
      </c>
      <c r="F3085" s="85">
        <v>123751054</v>
      </c>
      <c r="G3085" s="85">
        <v>36892</v>
      </c>
      <c r="H3085" s="85">
        <v>0</v>
      </c>
      <c r="I3085" s="85">
        <v>0</v>
      </c>
      <c r="J3085" s="85">
        <v>237738</v>
      </c>
      <c r="K3085" s="85">
        <v>292440</v>
      </c>
      <c r="L3085" s="85">
        <v>0</v>
      </c>
      <c r="M3085" s="85">
        <v>68054801</v>
      </c>
      <c r="N3085" s="85">
        <v>0</v>
      </c>
      <c r="O3085" s="153">
        <v>120826</v>
      </c>
      <c r="P3085" s="153">
        <v>219242</v>
      </c>
      <c r="Q3085" s="153">
        <v>52171516</v>
      </c>
      <c r="R3085" s="153">
        <v>2617600</v>
      </c>
      <c r="S3085" s="153">
        <v>0</v>
      </c>
      <c r="T3085" s="86">
        <v>0</v>
      </c>
      <c r="U3085" s="154" t="s">
        <v>4364</v>
      </c>
      <c r="V3085" s="86" t="s">
        <v>4364</v>
      </c>
      <c r="W3085" s="86">
        <v>3.7686927158709999E-2</v>
      </c>
      <c r="X3085" s="86">
        <v>0</v>
      </c>
      <c r="Y3085" s="86">
        <v>-3.5575672750999998E-3</v>
      </c>
      <c r="Z3085" s="154" t="s">
        <v>4364</v>
      </c>
      <c r="AA3085" s="86">
        <v>0</v>
      </c>
      <c r="AB3085" s="86">
        <v>0</v>
      </c>
      <c r="AC3085" s="86">
        <v>0</v>
      </c>
      <c r="AD3085" s="86" t="s">
        <v>4364</v>
      </c>
      <c r="AE3085" s="86">
        <v>0</v>
      </c>
      <c r="AF3085" s="86" t="s">
        <v>4364</v>
      </c>
      <c r="AG3085" s="86">
        <v>1.9302977640000001E-5</v>
      </c>
    </row>
    <row r="3086" spans="1:33" x14ac:dyDescent="0.35">
      <c r="A3086" s="84">
        <v>64835</v>
      </c>
      <c r="B3086" s="126">
        <v>46112</v>
      </c>
      <c r="C3086" s="84">
        <v>19063</v>
      </c>
      <c r="D3086" s="83" t="s">
        <v>4459</v>
      </c>
      <c r="E3086" s="85">
        <v>240107404</v>
      </c>
      <c r="F3086" s="85">
        <v>108884815</v>
      </c>
      <c r="G3086" s="85">
        <v>4644383</v>
      </c>
      <c r="H3086" s="85">
        <v>0</v>
      </c>
      <c r="I3086" s="85">
        <v>0</v>
      </c>
      <c r="J3086" s="85">
        <v>9307800</v>
      </c>
      <c r="K3086" s="85">
        <v>28192249</v>
      </c>
      <c r="L3086" s="85">
        <v>0</v>
      </c>
      <c r="M3086" s="85">
        <v>5452187</v>
      </c>
      <c r="N3086" s="85">
        <v>0</v>
      </c>
      <c r="O3086" s="153">
        <v>6950389</v>
      </c>
      <c r="P3086" s="153">
        <v>1382287</v>
      </c>
      <c r="Q3086" s="153">
        <v>46188679</v>
      </c>
      <c r="R3086" s="153">
        <v>6766841</v>
      </c>
      <c r="S3086" s="153">
        <v>0</v>
      </c>
      <c r="T3086" s="86">
        <v>2.7337387703529999E-2</v>
      </c>
      <c r="U3086" s="154" t="s">
        <v>4364</v>
      </c>
      <c r="V3086" s="154" t="s">
        <v>4364</v>
      </c>
      <c r="W3086" s="86">
        <v>6.9587234790370003E-2</v>
      </c>
      <c r="X3086" s="86">
        <v>4.0616044863800004E-3</v>
      </c>
      <c r="Y3086" s="86">
        <v>1.7506210433430001E-2</v>
      </c>
      <c r="Z3086" s="154" t="s">
        <v>4364</v>
      </c>
      <c r="AA3086" s="86">
        <v>0</v>
      </c>
      <c r="AB3086" s="154">
        <v>0</v>
      </c>
      <c r="AC3086" s="154">
        <v>0</v>
      </c>
      <c r="AD3086" s="154" t="s">
        <v>4364</v>
      </c>
      <c r="AE3086" s="154">
        <v>0</v>
      </c>
      <c r="AF3086" s="154" t="s">
        <v>4364</v>
      </c>
      <c r="AG3086" s="86">
        <v>1.231060603465E-2</v>
      </c>
    </row>
    <row r="3087" spans="1:33" x14ac:dyDescent="0.35">
      <c r="A3087" s="84">
        <v>64850</v>
      </c>
      <c r="B3087" s="126">
        <v>46112</v>
      </c>
      <c r="C3087" s="84">
        <v>19078</v>
      </c>
      <c r="D3087" s="83" t="s">
        <v>3284</v>
      </c>
      <c r="E3087" s="85">
        <v>40390248</v>
      </c>
      <c r="F3087" s="85">
        <v>28374967</v>
      </c>
      <c r="G3087" s="85">
        <v>883611</v>
      </c>
      <c r="H3087" s="85">
        <v>0</v>
      </c>
      <c r="I3087" s="85">
        <v>0</v>
      </c>
      <c r="J3087" s="85">
        <v>5344983</v>
      </c>
      <c r="K3087" s="85">
        <v>13722230</v>
      </c>
      <c r="L3087" s="85">
        <v>0</v>
      </c>
      <c r="M3087" s="85">
        <v>0</v>
      </c>
      <c r="N3087" s="85">
        <v>0</v>
      </c>
      <c r="O3087" s="153">
        <v>1070978</v>
      </c>
      <c r="P3087" s="153">
        <v>1447070</v>
      </c>
      <c r="Q3087" s="153">
        <v>0</v>
      </c>
      <c r="R3087" s="153">
        <v>5906095</v>
      </c>
      <c r="S3087" s="153">
        <v>0</v>
      </c>
      <c r="T3087" s="86">
        <v>2.428114788727E-2</v>
      </c>
      <c r="U3087" s="154" t="s">
        <v>4364</v>
      </c>
      <c r="V3087" s="154" t="s">
        <v>4364</v>
      </c>
      <c r="W3087" s="86">
        <v>5.5081097834449998E-2</v>
      </c>
      <c r="X3087" s="86">
        <v>2.10062856589E-3</v>
      </c>
      <c r="Y3087" s="86">
        <v>8.8432598848300001E-3</v>
      </c>
      <c r="Z3087" s="154" t="s">
        <v>4364</v>
      </c>
      <c r="AA3087" s="86">
        <v>2.2167864335100001E-3</v>
      </c>
      <c r="AB3087" s="154" t="s">
        <v>4364</v>
      </c>
      <c r="AC3087" s="86">
        <v>0</v>
      </c>
      <c r="AD3087" s="154" t="s">
        <v>4364</v>
      </c>
      <c r="AE3087" s="154" t="s">
        <v>4364</v>
      </c>
      <c r="AF3087" s="154" t="s">
        <v>4364</v>
      </c>
      <c r="AG3087" s="86">
        <v>8.9273576660899995E-3</v>
      </c>
    </row>
    <row r="3088" spans="1:33" x14ac:dyDescent="0.35">
      <c r="A3088" s="84">
        <v>64852</v>
      </c>
      <c r="B3088" s="126">
        <v>46112</v>
      </c>
      <c r="C3088" s="84">
        <v>19080</v>
      </c>
      <c r="D3088" s="83" t="s">
        <v>3285</v>
      </c>
      <c r="E3088" s="85">
        <v>56473194</v>
      </c>
      <c r="F3088" s="85">
        <v>49779242</v>
      </c>
      <c r="G3088" s="85">
        <v>218584</v>
      </c>
      <c r="H3088" s="85">
        <v>0</v>
      </c>
      <c r="I3088" s="85">
        <v>0</v>
      </c>
      <c r="J3088" s="85">
        <v>671823</v>
      </c>
      <c r="K3088" s="85">
        <v>11938862</v>
      </c>
      <c r="L3088" s="85">
        <v>0</v>
      </c>
      <c r="M3088" s="85">
        <v>2370961</v>
      </c>
      <c r="N3088" s="85">
        <v>1778381</v>
      </c>
      <c r="O3088" s="153">
        <v>861156</v>
      </c>
      <c r="P3088" s="153">
        <v>1049998</v>
      </c>
      <c r="Q3088" s="153">
        <v>30028057</v>
      </c>
      <c r="R3088" s="153">
        <v>658534</v>
      </c>
      <c r="S3088" s="153">
        <v>202886</v>
      </c>
      <c r="T3088" s="86">
        <v>2.0290630447999999E-2</v>
      </c>
      <c r="U3088" s="154" t="s">
        <v>4364</v>
      </c>
      <c r="V3088" s="154" t="s">
        <v>4364</v>
      </c>
      <c r="W3088" s="86">
        <v>1.6473175070129999E-2</v>
      </c>
      <c r="X3088" s="86">
        <v>0</v>
      </c>
      <c r="Y3088" s="86">
        <v>4.0443227642200002E-3</v>
      </c>
      <c r="Z3088" s="154" t="s">
        <v>4364</v>
      </c>
      <c r="AA3088" s="86">
        <v>-6.6623800230000002E-4</v>
      </c>
      <c r="AB3088" s="86">
        <v>-1.8596846210000001E-4</v>
      </c>
      <c r="AC3088" s="86">
        <v>0</v>
      </c>
      <c r="AD3088" s="154">
        <v>0</v>
      </c>
      <c r="AE3088" s="86">
        <v>0</v>
      </c>
      <c r="AF3088" s="86">
        <v>0</v>
      </c>
      <c r="AG3088" s="86">
        <v>1.28506096056E-3</v>
      </c>
    </row>
    <row r="3089" spans="1:33" x14ac:dyDescent="0.35">
      <c r="A3089" s="84">
        <v>64856</v>
      </c>
      <c r="B3089" s="126">
        <v>46112</v>
      </c>
      <c r="C3089" s="84">
        <v>19084</v>
      </c>
      <c r="D3089" s="83" t="s">
        <v>3286</v>
      </c>
      <c r="E3089" s="85">
        <v>16624191</v>
      </c>
      <c r="F3089" s="85">
        <v>13821984</v>
      </c>
      <c r="G3089" s="85">
        <v>0</v>
      </c>
      <c r="H3089" s="85">
        <v>0</v>
      </c>
      <c r="I3089" s="85">
        <v>0</v>
      </c>
      <c r="J3089" s="85">
        <v>2420685</v>
      </c>
      <c r="K3089" s="85">
        <v>4043221</v>
      </c>
      <c r="L3089" s="85">
        <v>0</v>
      </c>
      <c r="M3089" s="85">
        <v>0</v>
      </c>
      <c r="N3089" s="85">
        <v>291370</v>
      </c>
      <c r="O3089" s="153">
        <v>620768</v>
      </c>
      <c r="P3089" s="153">
        <v>701277</v>
      </c>
      <c r="Q3089" s="153">
        <v>244648</v>
      </c>
      <c r="R3089" s="153">
        <v>5500015</v>
      </c>
      <c r="S3089" s="153">
        <v>0</v>
      </c>
      <c r="T3089" s="86" t="s">
        <v>4364</v>
      </c>
      <c r="U3089" s="154" t="s">
        <v>4364</v>
      </c>
      <c r="V3089" s="154" t="s">
        <v>4364</v>
      </c>
      <c r="W3089" s="86">
        <v>1.6675002491629998E-2</v>
      </c>
      <c r="X3089" s="86">
        <v>0</v>
      </c>
      <c r="Y3089" s="86">
        <v>3.8472030970000002E-5</v>
      </c>
      <c r="Z3089" s="154" t="s">
        <v>4364</v>
      </c>
      <c r="AA3089" s="86">
        <v>4.9856803998399998E-3</v>
      </c>
      <c r="AB3089" s="86">
        <v>0</v>
      </c>
      <c r="AC3089" s="86">
        <v>0</v>
      </c>
      <c r="AD3089" s="154" t="s">
        <v>4364</v>
      </c>
      <c r="AE3089" s="86">
        <v>0</v>
      </c>
      <c r="AF3089" s="154">
        <v>0</v>
      </c>
      <c r="AG3089" s="86">
        <v>6.5292270161000003E-4</v>
      </c>
    </row>
    <row r="3090" spans="1:33" x14ac:dyDescent="0.35">
      <c r="A3090" s="84">
        <v>64868</v>
      </c>
      <c r="B3090" s="126">
        <v>46112</v>
      </c>
      <c r="C3090" s="84">
        <v>19096</v>
      </c>
      <c r="D3090" s="83" t="s">
        <v>3287</v>
      </c>
      <c r="E3090" s="85">
        <v>28389946</v>
      </c>
      <c r="F3090" s="85">
        <v>12898471</v>
      </c>
      <c r="G3090" s="85">
        <v>450601</v>
      </c>
      <c r="H3090" s="85">
        <v>0</v>
      </c>
      <c r="I3090" s="85">
        <v>0</v>
      </c>
      <c r="J3090" s="85">
        <v>1415833</v>
      </c>
      <c r="K3090" s="85">
        <v>2920103</v>
      </c>
      <c r="L3090" s="85">
        <v>0</v>
      </c>
      <c r="M3090" s="85">
        <v>5308555</v>
      </c>
      <c r="N3090" s="85">
        <v>0</v>
      </c>
      <c r="O3090" s="153">
        <v>627324</v>
      </c>
      <c r="P3090" s="153">
        <v>582423</v>
      </c>
      <c r="Q3090" s="153">
        <v>426206</v>
      </c>
      <c r="R3090" s="153">
        <v>1167426</v>
      </c>
      <c r="S3090" s="153">
        <v>0</v>
      </c>
      <c r="T3090" s="86">
        <v>2.3432481004209998E-2</v>
      </c>
      <c r="U3090" s="154" t="s">
        <v>4364</v>
      </c>
      <c r="V3090" s="154" t="s">
        <v>4364</v>
      </c>
      <c r="W3090" s="86">
        <v>2.467616422485E-2</v>
      </c>
      <c r="X3090" s="86">
        <v>8.4166896505999996E-4</v>
      </c>
      <c r="Y3090" s="86">
        <v>-4.9744523207000001E-6</v>
      </c>
      <c r="Z3090" s="154" t="s">
        <v>4364</v>
      </c>
      <c r="AA3090" s="86">
        <v>0</v>
      </c>
      <c r="AB3090" s="86">
        <v>1.1587355158099999E-3</v>
      </c>
      <c r="AC3090" s="86">
        <v>0</v>
      </c>
      <c r="AD3090" s="154" t="s">
        <v>4364</v>
      </c>
      <c r="AE3090" s="86">
        <v>0</v>
      </c>
      <c r="AF3090" s="86">
        <v>0</v>
      </c>
      <c r="AG3090" s="86">
        <v>2.1773744949799998E-3</v>
      </c>
    </row>
    <row r="3091" spans="1:33" x14ac:dyDescent="0.35">
      <c r="A3091" s="84">
        <v>64878</v>
      </c>
      <c r="B3091" s="126">
        <v>46112</v>
      </c>
      <c r="C3091" s="84">
        <v>19106</v>
      </c>
      <c r="D3091" s="83" t="s">
        <v>3288</v>
      </c>
      <c r="E3091" s="85">
        <v>53073833</v>
      </c>
      <c r="F3091" s="85">
        <v>38872833</v>
      </c>
      <c r="G3091" s="85">
        <v>0</v>
      </c>
      <c r="H3091" s="85">
        <v>0</v>
      </c>
      <c r="I3091" s="85">
        <v>0</v>
      </c>
      <c r="J3091" s="85">
        <v>3042331</v>
      </c>
      <c r="K3091" s="85">
        <v>11362377</v>
      </c>
      <c r="L3091" s="85">
        <v>0</v>
      </c>
      <c r="M3091" s="85">
        <v>2125559</v>
      </c>
      <c r="N3091" s="85">
        <v>57283</v>
      </c>
      <c r="O3091" s="153">
        <v>615709</v>
      </c>
      <c r="P3091" s="153">
        <v>3294565</v>
      </c>
      <c r="Q3091" s="153">
        <v>16850444</v>
      </c>
      <c r="R3091" s="153">
        <v>1346499</v>
      </c>
      <c r="S3091" s="153">
        <v>178066</v>
      </c>
      <c r="T3091" s="86" t="s">
        <v>4364</v>
      </c>
      <c r="U3091" s="154" t="s">
        <v>4364</v>
      </c>
      <c r="V3091" s="154" t="s">
        <v>4364</v>
      </c>
      <c r="W3091" s="86">
        <v>1.1257499299430001E-2</v>
      </c>
      <c r="X3091" s="86">
        <v>0</v>
      </c>
      <c r="Y3091" s="86">
        <v>3.1523435558600001E-3</v>
      </c>
      <c r="Z3091" s="154" t="s">
        <v>4364</v>
      </c>
      <c r="AA3091" s="86">
        <v>1.5374200483999999E-4</v>
      </c>
      <c r="AB3091" s="86">
        <v>-1.43273875E-5</v>
      </c>
      <c r="AC3091" s="86">
        <v>0</v>
      </c>
      <c r="AD3091" s="86">
        <v>0</v>
      </c>
      <c r="AE3091" s="154">
        <v>0</v>
      </c>
      <c r="AF3091" s="154">
        <v>0</v>
      </c>
      <c r="AG3091" s="86">
        <v>9.6837685172999996E-4</v>
      </c>
    </row>
    <row r="3092" spans="1:33" x14ac:dyDescent="0.35">
      <c r="A3092" s="84">
        <v>64882</v>
      </c>
      <c r="B3092" s="126">
        <v>46112</v>
      </c>
      <c r="C3092" s="84">
        <v>19110</v>
      </c>
      <c r="D3092" s="83" t="s">
        <v>3289</v>
      </c>
      <c r="E3092" s="85">
        <v>45020057</v>
      </c>
      <c r="F3092" s="85">
        <v>10788328</v>
      </c>
      <c r="G3092" s="85">
        <v>501621</v>
      </c>
      <c r="H3092" s="85">
        <v>0</v>
      </c>
      <c r="I3092" s="85">
        <v>55731</v>
      </c>
      <c r="J3092" s="85">
        <v>937645</v>
      </c>
      <c r="K3092" s="85">
        <v>2644462</v>
      </c>
      <c r="L3092" s="85">
        <v>0</v>
      </c>
      <c r="M3092" s="85">
        <v>0</v>
      </c>
      <c r="N3092" s="85">
        <v>0</v>
      </c>
      <c r="O3092" s="153">
        <v>1648432</v>
      </c>
      <c r="P3092" s="153">
        <v>80969</v>
      </c>
      <c r="Q3092" s="153">
        <v>0</v>
      </c>
      <c r="R3092" s="153">
        <v>4919468</v>
      </c>
      <c r="S3092" s="153">
        <v>0</v>
      </c>
      <c r="T3092" s="86">
        <v>5.8107510605199999E-3</v>
      </c>
      <c r="U3092" s="154" t="s">
        <v>4364</v>
      </c>
      <c r="V3092" s="154">
        <v>0</v>
      </c>
      <c r="W3092" s="86">
        <v>6.1784846100500002E-2</v>
      </c>
      <c r="X3092" s="86">
        <v>1.743574187415E-2</v>
      </c>
      <c r="Y3092" s="86">
        <v>4.0486847739400001E-3</v>
      </c>
      <c r="Z3092" s="154" t="s">
        <v>4364</v>
      </c>
      <c r="AA3092" s="86">
        <v>0</v>
      </c>
      <c r="AB3092" s="154">
        <v>0</v>
      </c>
      <c r="AC3092" s="86">
        <v>-1.111686593E-4</v>
      </c>
      <c r="AD3092" s="154" t="s">
        <v>4364</v>
      </c>
      <c r="AE3092" s="154" t="s">
        <v>4364</v>
      </c>
      <c r="AF3092" s="154" t="s">
        <v>4364</v>
      </c>
      <c r="AG3092" s="86">
        <v>1.1960474815210001E-2</v>
      </c>
    </row>
    <row r="3093" spans="1:33" x14ac:dyDescent="0.35">
      <c r="A3093" s="84">
        <v>64886</v>
      </c>
      <c r="B3093" s="126">
        <v>46112</v>
      </c>
      <c r="C3093" s="84">
        <v>19114</v>
      </c>
      <c r="D3093" s="83" t="s">
        <v>3290</v>
      </c>
      <c r="E3093" s="85">
        <v>187969944</v>
      </c>
      <c r="F3093" s="85">
        <v>128274149</v>
      </c>
      <c r="G3093" s="85">
        <v>3007813</v>
      </c>
      <c r="H3093" s="85">
        <v>0</v>
      </c>
      <c r="I3093" s="85">
        <v>1741332</v>
      </c>
      <c r="J3093" s="85">
        <v>6609328</v>
      </c>
      <c r="K3093" s="85">
        <v>26353783</v>
      </c>
      <c r="L3093" s="85">
        <v>0</v>
      </c>
      <c r="M3093" s="85">
        <v>5658771</v>
      </c>
      <c r="N3093" s="85">
        <v>41964</v>
      </c>
      <c r="O3093" s="153">
        <v>2867663</v>
      </c>
      <c r="P3093" s="153">
        <v>5266970</v>
      </c>
      <c r="Q3093" s="153">
        <v>63064202</v>
      </c>
      <c r="R3093" s="153">
        <v>12160832</v>
      </c>
      <c r="S3093" s="153">
        <v>1501491</v>
      </c>
      <c r="T3093" s="86">
        <v>1.04572957882E-2</v>
      </c>
      <c r="U3093" s="154" t="s">
        <v>4364</v>
      </c>
      <c r="V3093" s="154">
        <v>2.7732181306500001E-2</v>
      </c>
      <c r="W3093" s="86">
        <v>2.5169328368250001E-2</v>
      </c>
      <c r="X3093" s="86">
        <v>4.2459032371499998E-3</v>
      </c>
      <c r="Y3093" s="86">
        <v>7.1272763020899998E-3</v>
      </c>
      <c r="Z3093" s="154" t="s">
        <v>4364</v>
      </c>
      <c r="AA3093" s="86">
        <v>5.4052018827099998E-3</v>
      </c>
      <c r="AB3093" s="86">
        <v>0</v>
      </c>
      <c r="AC3093" s="86">
        <v>2.5427897375099998E-3</v>
      </c>
      <c r="AD3093" s="154">
        <v>0</v>
      </c>
      <c r="AE3093" s="154">
        <v>0</v>
      </c>
      <c r="AF3093" s="154">
        <v>0</v>
      </c>
      <c r="AG3093" s="86">
        <v>3.7309673665999999E-3</v>
      </c>
    </row>
    <row r="3094" spans="1:33" x14ac:dyDescent="0.35">
      <c r="A3094" s="84">
        <v>64892</v>
      </c>
      <c r="B3094" s="126">
        <v>46112</v>
      </c>
      <c r="C3094" s="84">
        <v>19120</v>
      </c>
      <c r="D3094" s="83" t="s">
        <v>3291</v>
      </c>
      <c r="E3094" s="85">
        <v>259393</v>
      </c>
      <c r="F3094" s="85">
        <v>0</v>
      </c>
      <c r="G3094" s="85">
        <v>0</v>
      </c>
      <c r="H3094" s="85">
        <v>0</v>
      </c>
      <c r="I3094" s="85">
        <v>0</v>
      </c>
      <c r="J3094" s="85">
        <v>0</v>
      </c>
      <c r="K3094" s="85">
        <v>0</v>
      </c>
      <c r="L3094" s="85">
        <v>0</v>
      </c>
      <c r="M3094" s="85">
        <v>0</v>
      </c>
      <c r="N3094" s="85">
        <v>0</v>
      </c>
      <c r="O3094" s="153">
        <v>0</v>
      </c>
      <c r="P3094" s="153">
        <v>0</v>
      </c>
      <c r="Q3094" s="153">
        <v>0</v>
      </c>
      <c r="R3094" s="153">
        <v>0</v>
      </c>
      <c r="S3094" s="153">
        <v>0</v>
      </c>
      <c r="T3094" s="86" t="s">
        <v>4364</v>
      </c>
      <c r="U3094" s="154" t="s">
        <v>4364</v>
      </c>
      <c r="V3094" s="154" t="s">
        <v>4364</v>
      </c>
      <c r="W3094" s="86">
        <v>0</v>
      </c>
      <c r="X3094" s="86">
        <v>0</v>
      </c>
      <c r="Y3094" s="86">
        <v>0</v>
      </c>
      <c r="Z3094" s="154" t="s">
        <v>4364</v>
      </c>
      <c r="AA3094" s="86" t="s">
        <v>4364</v>
      </c>
      <c r="AB3094" s="154" t="s">
        <v>4364</v>
      </c>
      <c r="AC3094" s="154" t="s">
        <v>4364</v>
      </c>
      <c r="AD3094" s="154" t="s">
        <v>4364</v>
      </c>
      <c r="AE3094" s="154" t="s">
        <v>4364</v>
      </c>
      <c r="AF3094" s="154" t="s">
        <v>4364</v>
      </c>
      <c r="AG3094" s="86">
        <v>0</v>
      </c>
    </row>
    <row r="3095" spans="1:33" x14ac:dyDescent="0.35">
      <c r="A3095" s="84">
        <v>64893</v>
      </c>
      <c r="B3095" s="126">
        <v>46112</v>
      </c>
      <c r="C3095" s="84">
        <v>19121</v>
      </c>
      <c r="D3095" s="83" t="s">
        <v>3292</v>
      </c>
      <c r="E3095" s="85">
        <v>71178249</v>
      </c>
      <c r="F3095" s="85">
        <v>49696167</v>
      </c>
      <c r="G3095" s="85">
        <v>3343496</v>
      </c>
      <c r="H3095" s="85">
        <v>0</v>
      </c>
      <c r="I3095" s="85">
        <v>0</v>
      </c>
      <c r="J3095" s="85">
        <v>8239851</v>
      </c>
      <c r="K3095" s="85">
        <v>7219996</v>
      </c>
      <c r="L3095" s="85">
        <v>0</v>
      </c>
      <c r="M3095" s="85">
        <v>0</v>
      </c>
      <c r="N3095" s="85">
        <v>0</v>
      </c>
      <c r="O3095" s="153">
        <v>961265</v>
      </c>
      <c r="P3095" s="153">
        <v>370928</v>
      </c>
      <c r="Q3095" s="153">
        <v>18340109</v>
      </c>
      <c r="R3095" s="153">
        <v>11220522</v>
      </c>
      <c r="S3095" s="153">
        <v>0</v>
      </c>
      <c r="T3095" s="154">
        <v>2.1023688380399998E-2</v>
      </c>
      <c r="U3095" s="154" t="s">
        <v>4364</v>
      </c>
      <c r="V3095" s="154" t="s">
        <v>4364</v>
      </c>
      <c r="W3095" s="86">
        <v>3.9758988320819998E-2</v>
      </c>
      <c r="X3095" s="86">
        <v>4.3784625125999998E-4</v>
      </c>
      <c r="Y3095" s="86">
        <v>2.2468271475699999E-3</v>
      </c>
      <c r="Z3095" s="154" t="s">
        <v>4364</v>
      </c>
      <c r="AA3095" s="86">
        <v>0</v>
      </c>
      <c r="AB3095" s="86">
        <v>0</v>
      </c>
      <c r="AC3095" s="86">
        <v>0</v>
      </c>
      <c r="AD3095" s="154" t="s">
        <v>4364</v>
      </c>
      <c r="AE3095" s="154" t="s">
        <v>4364</v>
      </c>
      <c r="AF3095" s="154" t="s">
        <v>4364</v>
      </c>
      <c r="AG3095" s="86">
        <v>2.49524333722E-3</v>
      </c>
    </row>
    <row r="3096" spans="1:33" x14ac:dyDescent="0.35">
      <c r="A3096" s="84">
        <v>64913</v>
      </c>
      <c r="B3096" s="126">
        <v>46112</v>
      </c>
      <c r="C3096" s="84">
        <v>19141</v>
      </c>
      <c r="D3096" s="83" t="s">
        <v>3293</v>
      </c>
      <c r="E3096" s="85">
        <v>419556599</v>
      </c>
      <c r="F3096" s="85">
        <v>303640274</v>
      </c>
      <c r="G3096" s="85">
        <v>12562263</v>
      </c>
      <c r="H3096" s="85">
        <v>0</v>
      </c>
      <c r="I3096" s="85">
        <v>0</v>
      </c>
      <c r="J3096" s="85">
        <v>13873325</v>
      </c>
      <c r="K3096" s="85">
        <v>51556542</v>
      </c>
      <c r="L3096" s="85">
        <v>0</v>
      </c>
      <c r="M3096" s="85">
        <v>26648099</v>
      </c>
      <c r="N3096" s="85">
        <v>2767425</v>
      </c>
      <c r="O3096" s="153">
        <v>5740392</v>
      </c>
      <c r="P3096" s="153">
        <v>2903968</v>
      </c>
      <c r="Q3096" s="153">
        <v>131283944</v>
      </c>
      <c r="R3096" s="153">
        <v>56304316</v>
      </c>
      <c r="S3096" s="153">
        <v>0</v>
      </c>
      <c r="T3096" s="154">
        <v>2.2102300286970002E-2</v>
      </c>
      <c r="U3096" s="154" t="s">
        <v>4364</v>
      </c>
      <c r="V3096" s="154" t="s">
        <v>4364</v>
      </c>
      <c r="W3096" s="86">
        <v>1.9893777837189999E-2</v>
      </c>
      <c r="X3096" s="86">
        <v>2.6574542997000001E-3</v>
      </c>
      <c r="Y3096" s="86">
        <v>4.8774161433500001E-3</v>
      </c>
      <c r="Z3096" s="154" t="s">
        <v>4364</v>
      </c>
      <c r="AA3096" s="86">
        <v>5.3920691633500002E-2</v>
      </c>
      <c r="AB3096" s="86">
        <v>0</v>
      </c>
      <c r="AC3096" s="86">
        <v>2.7780671703999998E-4</v>
      </c>
      <c r="AD3096" s="154" t="s">
        <v>4364</v>
      </c>
      <c r="AE3096" s="154">
        <v>0</v>
      </c>
      <c r="AF3096" s="154">
        <v>0</v>
      </c>
      <c r="AG3096" s="86">
        <v>3.0000046131700001E-3</v>
      </c>
    </row>
    <row r="3097" spans="1:33" x14ac:dyDescent="0.35">
      <c r="A3097" s="84">
        <v>64917</v>
      </c>
      <c r="B3097" s="126">
        <v>46112</v>
      </c>
      <c r="C3097" s="84">
        <v>19145</v>
      </c>
      <c r="D3097" s="83" t="s">
        <v>3294</v>
      </c>
      <c r="E3097" s="85">
        <v>4394819</v>
      </c>
      <c r="F3097" s="85">
        <v>1361840</v>
      </c>
      <c r="G3097" s="85">
        <v>0</v>
      </c>
      <c r="H3097" s="85">
        <v>0</v>
      </c>
      <c r="I3097" s="85">
        <v>0</v>
      </c>
      <c r="J3097" s="85">
        <v>457267</v>
      </c>
      <c r="K3097" s="85">
        <v>819989</v>
      </c>
      <c r="L3097" s="85">
        <v>0</v>
      </c>
      <c r="M3097" s="85">
        <v>0</v>
      </c>
      <c r="N3097" s="85">
        <v>0</v>
      </c>
      <c r="O3097" s="153">
        <v>59026</v>
      </c>
      <c r="P3097" s="153">
        <v>25557</v>
      </c>
      <c r="Q3097" s="153">
        <v>0</v>
      </c>
      <c r="R3097" s="153">
        <v>0</v>
      </c>
      <c r="S3097" s="153">
        <v>0</v>
      </c>
      <c r="T3097" s="86" t="s">
        <v>4364</v>
      </c>
      <c r="U3097" s="154" t="s">
        <v>4364</v>
      </c>
      <c r="V3097" s="154" t="s">
        <v>4364</v>
      </c>
      <c r="W3097" s="86">
        <v>0</v>
      </c>
      <c r="X3097" s="86">
        <v>0</v>
      </c>
      <c r="Y3097" s="86">
        <v>0</v>
      </c>
      <c r="Z3097" s="154" t="s">
        <v>4364</v>
      </c>
      <c r="AA3097" s="86">
        <v>0</v>
      </c>
      <c r="AB3097" s="86" t="s">
        <v>4364</v>
      </c>
      <c r="AC3097" s="86" t="s">
        <v>4364</v>
      </c>
      <c r="AD3097" s="86" t="s">
        <v>4364</v>
      </c>
      <c r="AE3097" s="86" t="s">
        <v>4364</v>
      </c>
      <c r="AF3097" s="154" t="s">
        <v>4364</v>
      </c>
      <c r="AG3097" s="86">
        <v>0</v>
      </c>
    </row>
    <row r="3098" spans="1:33" x14ac:dyDescent="0.35">
      <c r="A3098" s="84">
        <v>64920</v>
      </c>
      <c r="B3098" s="126">
        <v>46112</v>
      </c>
      <c r="C3098" s="84">
        <v>19148</v>
      </c>
      <c r="D3098" s="83" t="s">
        <v>3295</v>
      </c>
      <c r="E3098" s="85">
        <v>242115847</v>
      </c>
      <c r="F3098" s="85">
        <v>181703621</v>
      </c>
      <c r="G3098" s="85">
        <v>5679056</v>
      </c>
      <c r="H3098" s="85">
        <v>0</v>
      </c>
      <c r="I3098" s="85">
        <v>0</v>
      </c>
      <c r="J3098" s="85">
        <v>15295263</v>
      </c>
      <c r="K3098" s="85">
        <v>71144056</v>
      </c>
      <c r="L3098" s="85">
        <v>0</v>
      </c>
      <c r="M3098" s="85">
        <v>0</v>
      </c>
      <c r="N3098" s="85">
        <v>0</v>
      </c>
      <c r="O3098" s="153">
        <v>12747827</v>
      </c>
      <c r="P3098" s="153">
        <v>4734532</v>
      </c>
      <c r="Q3098" s="153">
        <v>59121524</v>
      </c>
      <c r="R3098" s="153">
        <v>12981363</v>
      </c>
      <c r="S3098" s="153">
        <v>0</v>
      </c>
      <c r="T3098" s="154">
        <v>1.8978969977009999E-2</v>
      </c>
      <c r="U3098" s="154" t="s">
        <v>4364</v>
      </c>
      <c r="V3098" s="154" t="s">
        <v>4364</v>
      </c>
      <c r="W3098" s="86">
        <v>3.4830775899869999E-2</v>
      </c>
      <c r="X3098" s="86">
        <v>1.0565956291400001E-3</v>
      </c>
      <c r="Y3098" s="86">
        <v>1.453094415621E-2</v>
      </c>
      <c r="Z3098" s="154" t="s">
        <v>4364</v>
      </c>
      <c r="AA3098" s="86">
        <v>6.0961826112899999E-3</v>
      </c>
      <c r="AB3098" s="154">
        <v>0</v>
      </c>
      <c r="AC3098" s="154">
        <v>1.78602217911E-3</v>
      </c>
      <c r="AD3098" s="154" t="s">
        <v>4364</v>
      </c>
      <c r="AE3098" s="154" t="s">
        <v>4364</v>
      </c>
      <c r="AF3098" s="154" t="s">
        <v>4364</v>
      </c>
      <c r="AG3098" s="86">
        <v>9.5980363289699996E-3</v>
      </c>
    </row>
    <row r="3099" spans="1:33" x14ac:dyDescent="0.35">
      <c r="A3099" s="84">
        <v>64932</v>
      </c>
      <c r="B3099" s="126">
        <v>46112</v>
      </c>
      <c r="C3099" s="84">
        <v>19160</v>
      </c>
      <c r="D3099" s="83" t="s">
        <v>3296</v>
      </c>
      <c r="E3099" s="85">
        <v>245306614</v>
      </c>
      <c r="F3099" s="85">
        <v>105914286</v>
      </c>
      <c r="G3099" s="85">
        <v>941288</v>
      </c>
      <c r="H3099" s="85">
        <v>0</v>
      </c>
      <c r="I3099" s="85">
        <v>4675316</v>
      </c>
      <c r="J3099" s="85">
        <v>19422681</v>
      </c>
      <c r="K3099" s="85">
        <v>28984899</v>
      </c>
      <c r="L3099" s="85">
        <v>0</v>
      </c>
      <c r="M3099" s="85">
        <v>0</v>
      </c>
      <c r="N3099" s="85">
        <v>0</v>
      </c>
      <c r="O3099" s="153">
        <v>4517569</v>
      </c>
      <c r="P3099" s="153">
        <v>1262149</v>
      </c>
      <c r="Q3099" s="153">
        <v>28688801</v>
      </c>
      <c r="R3099" s="153">
        <v>17421583</v>
      </c>
      <c r="S3099" s="153">
        <v>0</v>
      </c>
      <c r="T3099" s="154">
        <v>2.0557011728909998E-2</v>
      </c>
      <c r="U3099" s="154" t="s">
        <v>4364</v>
      </c>
      <c r="V3099" s="154">
        <v>9.3233667452000005E-4</v>
      </c>
      <c r="W3099" s="86">
        <v>3.153461498461E-2</v>
      </c>
      <c r="X3099" s="86">
        <v>1.9604034231500002E-3</v>
      </c>
      <c r="Y3099" s="86">
        <v>5.1101219755999997E-3</v>
      </c>
      <c r="Z3099" s="154" t="s">
        <v>4364</v>
      </c>
      <c r="AA3099" s="86">
        <v>6.6528768811000005E-4</v>
      </c>
      <c r="AB3099" s="154">
        <v>0</v>
      </c>
      <c r="AC3099" s="86">
        <v>0</v>
      </c>
      <c r="AD3099" s="154" t="s">
        <v>4364</v>
      </c>
      <c r="AE3099" s="154" t="s">
        <v>4364</v>
      </c>
      <c r="AF3099" s="154" t="s">
        <v>4364</v>
      </c>
      <c r="AG3099" s="86">
        <v>3.39481174827E-3</v>
      </c>
    </row>
    <row r="3100" spans="1:33" x14ac:dyDescent="0.35">
      <c r="A3100" s="84">
        <v>64938</v>
      </c>
      <c r="B3100" s="126">
        <v>46112</v>
      </c>
      <c r="C3100" s="84">
        <v>19166</v>
      </c>
      <c r="D3100" s="83" t="s">
        <v>3297</v>
      </c>
      <c r="E3100" s="85">
        <v>617504</v>
      </c>
      <c r="F3100" s="85">
        <v>570058</v>
      </c>
      <c r="G3100" s="85">
        <v>0</v>
      </c>
      <c r="H3100" s="85">
        <v>0</v>
      </c>
      <c r="I3100" s="85">
        <v>0</v>
      </c>
      <c r="J3100" s="85">
        <v>70127</v>
      </c>
      <c r="K3100" s="85">
        <v>412964</v>
      </c>
      <c r="L3100" s="85">
        <v>0</v>
      </c>
      <c r="M3100" s="85">
        <v>0</v>
      </c>
      <c r="N3100" s="85">
        <v>0</v>
      </c>
      <c r="O3100" s="153">
        <v>44279</v>
      </c>
      <c r="P3100" s="153">
        <v>42688</v>
      </c>
      <c r="Q3100" s="153">
        <v>0</v>
      </c>
      <c r="R3100" s="153">
        <v>0</v>
      </c>
      <c r="S3100" s="153">
        <v>0</v>
      </c>
      <c r="T3100" s="86" t="s">
        <v>4364</v>
      </c>
      <c r="U3100" s="154" t="s">
        <v>4364</v>
      </c>
      <c r="V3100" s="154" t="s">
        <v>4364</v>
      </c>
      <c r="W3100" s="86">
        <v>3.1702052581339998E-2</v>
      </c>
      <c r="X3100" s="86">
        <v>0</v>
      </c>
      <c r="Y3100" s="86">
        <v>0</v>
      </c>
      <c r="Z3100" s="154" t="s">
        <v>4364</v>
      </c>
      <c r="AA3100" s="86">
        <v>0</v>
      </c>
      <c r="AB3100" s="86" t="s">
        <v>4364</v>
      </c>
      <c r="AC3100" s="86" t="s">
        <v>4364</v>
      </c>
      <c r="AD3100" s="154" t="s">
        <v>4364</v>
      </c>
      <c r="AE3100" s="86" t="s">
        <v>4364</v>
      </c>
      <c r="AF3100" s="154" t="s">
        <v>4364</v>
      </c>
      <c r="AG3100" s="86">
        <v>3.21906002128E-3</v>
      </c>
    </row>
    <row r="3101" spans="1:33" x14ac:dyDescent="0.35">
      <c r="A3101" s="84">
        <v>64939</v>
      </c>
      <c r="B3101" s="126">
        <v>46112</v>
      </c>
      <c r="C3101" s="84">
        <v>19167</v>
      </c>
      <c r="D3101" s="83" t="s">
        <v>3298</v>
      </c>
      <c r="E3101" s="85">
        <v>11167898</v>
      </c>
      <c r="F3101" s="85">
        <v>3685940</v>
      </c>
      <c r="G3101" s="85">
        <v>0</v>
      </c>
      <c r="H3101" s="85">
        <v>0</v>
      </c>
      <c r="I3101" s="85">
        <v>0</v>
      </c>
      <c r="J3101" s="85">
        <v>768113</v>
      </c>
      <c r="K3101" s="85">
        <v>1753790</v>
      </c>
      <c r="L3101" s="85">
        <v>0</v>
      </c>
      <c r="M3101" s="85">
        <v>0</v>
      </c>
      <c r="N3101" s="85">
        <v>0</v>
      </c>
      <c r="O3101" s="153">
        <v>933290</v>
      </c>
      <c r="P3101" s="153">
        <v>230747</v>
      </c>
      <c r="Q3101" s="153">
        <v>0</v>
      </c>
      <c r="R3101" s="153">
        <v>0</v>
      </c>
      <c r="S3101" s="153">
        <v>0</v>
      </c>
      <c r="T3101" s="154" t="s">
        <v>4364</v>
      </c>
      <c r="U3101" s="154" t="s">
        <v>4364</v>
      </c>
      <c r="V3101" s="154" t="s">
        <v>4364</v>
      </c>
      <c r="W3101" s="86">
        <v>2.3274094730369999E-2</v>
      </c>
      <c r="X3101" s="86">
        <v>1.3681759009799999E-3</v>
      </c>
      <c r="Y3101" s="86">
        <v>5.7980176462200002E-3</v>
      </c>
      <c r="Z3101" s="154" t="s">
        <v>4364</v>
      </c>
      <c r="AA3101" s="86">
        <v>0</v>
      </c>
      <c r="AB3101" s="154" t="s">
        <v>4364</v>
      </c>
      <c r="AC3101" s="86" t="s">
        <v>4364</v>
      </c>
      <c r="AD3101" s="86" t="s">
        <v>4364</v>
      </c>
      <c r="AE3101" s="154" t="s">
        <v>4364</v>
      </c>
      <c r="AF3101" s="154" t="s">
        <v>4364</v>
      </c>
      <c r="AG3101" s="86">
        <v>8.9046505702100008E-3</v>
      </c>
    </row>
    <row r="3102" spans="1:33" x14ac:dyDescent="0.35">
      <c r="A3102" s="84">
        <v>64942</v>
      </c>
      <c r="B3102" s="126">
        <v>46112</v>
      </c>
      <c r="C3102" s="84">
        <v>19170</v>
      </c>
      <c r="D3102" s="83" t="s">
        <v>3299</v>
      </c>
      <c r="E3102" s="85">
        <v>91959813</v>
      </c>
      <c r="F3102" s="85">
        <v>57978157</v>
      </c>
      <c r="G3102" s="85">
        <v>678022</v>
      </c>
      <c r="H3102" s="85">
        <v>0</v>
      </c>
      <c r="I3102" s="85">
        <v>0</v>
      </c>
      <c r="J3102" s="85">
        <v>11995668</v>
      </c>
      <c r="K3102" s="85">
        <v>35681954</v>
      </c>
      <c r="L3102" s="85">
        <v>0</v>
      </c>
      <c r="M3102" s="85">
        <v>0</v>
      </c>
      <c r="N3102" s="85">
        <v>0</v>
      </c>
      <c r="O3102" s="153">
        <v>5394494</v>
      </c>
      <c r="P3102" s="153">
        <v>117214</v>
      </c>
      <c r="Q3102" s="153">
        <v>4018569</v>
      </c>
      <c r="R3102" s="153">
        <v>92236</v>
      </c>
      <c r="S3102" s="153">
        <v>0</v>
      </c>
      <c r="T3102" s="86">
        <v>3.093087373131E-2</v>
      </c>
      <c r="U3102" s="154" t="s">
        <v>4364</v>
      </c>
      <c r="V3102" s="154" t="s">
        <v>4364</v>
      </c>
      <c r="W3102" s="86">
        <v>4.7501490712980002E-2</v>
      </c>
      <c r="X3102" s="86">
        <v>8.5467878584000005E-4</v>
      </c>
      <c r="Y3102" s="86">
        <v>5.2142311180699997E-3</v>
      </c>
      <c r="Z3102" s="154" t="s">
        <v>4364</v>
      </c>
      <c r="AA3102" s="86">
        <v>0</v>
      </c>
      <c r="AB3102" s="86">
        <v>0</v>
      </c>
      <c r="AC3102" s="86">
        <v>0.11440099742588</v>
      </c>
      <c r="AD3102" s="154" t="s">
        <v>4364</v>
      </c>
      <c r="AE3102" s="154" t="s">
        <v>4364</v>
      </c>
      <c r="AF3102" s="154" t="s">
        <v>4364</v>
      </c>
      <c r="AG3102" s="86">
        <v>4.9977895270800002E-3</v>
      </c>
    </row>
    <row r="3103" spans="1:33" x14ac:dyDescent="0.35">
      <c r="A3103" s="84">
        <v>64943</v>
      </c>
      <c r="B3103" s="126">
        <v>46112</v>
      </c>
      <c r="C3103" s="84">
        <v>19171</v>
      </c>
      <c r="D3103" s="83" t="s">
        <v>3300</v>
      </c>
      <c r="E3103" s="85">
        <v>3392363</v>
      </c>
      <c r="F3103" s="85">
        <v>2180859</v>
      </c>
      <c r="G3103" s="85">
        <v>0</v>
      </c>
      <c r="H3103" s="85">
        <v>0</v>
      </c>
      <c r="I3103" s="85">
        <v>0</v>
      </c>
      <c r="J3103" s="85">
        <v>645575</v>
      </c>
      <c r="K3103" s="85">
        <v>1207606</v>
      </c>
      <c r="L3103" s="85">
        <v>0</v>
      </c>
      <c r="M3103" s="85">
        <v>0</v>
      </c>
      <c r="N3103" s="85">
        <v>0</v>
      </c>
      <c r="O3103" s="153">
        <v>52690</v>
      </c>
      <c r="P3103" s="153">
        <v>0</v>
      </c>
      <c r="Q3103" s="153">
        <v>0</v>
      </c>
      <c r="R3103" s="153">
        <v>274988</v>
      </c>
      <c r="S3103" s="153">
        <v>0</v>
      </c>
      <c r="T3103" s="86" t="s">
        <v>4364</v>
      </c>
      <c r="U3103" s="154" t="s">
        <v>4364</v>
      </c>
      <c r="V3103" s="154" t="s">
        <v>4364</v>
      </c>
      <c r="W3103" s="86">
        <v>0</v>
      </c>
      <c r="X3103" s="86">
        <v>0</v>
      </c>
      <c r="Y3103" s="86">
        <v>5.6759461077400004E-3</v>
      </c>
      <c r="Z3103" s="154" t="s">
        <v>4364</v>
      </c>
      <c r="AA3103" s="86" t="s">
        <v>4364</v>
      </c>
      <c r="AB3103" s="86" t="s">
        <v>4364</v>
      </c>
      <c r="AC3103" s="86">
        <v>0</v>
      </c>
      <c r="AD3103" s="86" t="s">
        <v>4364</v>
      </c>
      <c r="AE3103" s="86" t="s">
        <v>4364</v>
      </c>
      <c r="AF3103" s="86" t="s">
        <v>4364</v>
      </c>
      <c r="AG3103" s="86">
        <v>2.6177953486499999E-3</v>
      </c>
    </row>
    <row r="3104" spans="1:33" x14ac:dyDescent="0.35">
      <c r="A3104" s="84">
        <v>64948</v>
      </c>
      <c r="B3104" s="126">
        <v>46112</v>
      </c>
      <c r="C3104" s="84">
        <v>19176</v>
      </c>
      <c r="D3104" s="83" t="s">
        <v>3301</v>
      </c>
      <c r="E3104" s="85">
        <v>17869935</v>
      </c>
      <c r="F3104" s="85">
        <v>6443768</v>
      </c>
      <c r="G3104" s="85">
        <v>0</v>
      </c>
      <c r="H3104" s="85">
        <v>0</v>
      </c>
      <c r="I3104" s="85">
        <v>0</v>
      </c>
      <c r="J3104" s="85">
        <v>2585389</v>
      </c>
      <c r="K3104" s="85">
        <v>2753265</v>
      </c>
      <c r="L3104" s="85">
        <v>0</v>
      </c>
      <c r="M3104" s="85">
        <v>0</v>
      </c>
      <c r="N3104" s="85">
        <v>0</v>
      </c>
      <c r="O3104" s="153">
        <v>814005</v>
      </c>
      <c r="P3104" s="153">
        <v>291109</v>
      </c>
      <c r="Q3104" s="153">
        <v>0</v>
      </c>
      <c r="R3104" s="153">
        <v>0</v>
      </c>
      <c r="S3104" s="153">
        <v>0</v>
      </c>
      <c r="T3104" s="86" t="s">
        <v>4364</v>
      </c>
      <c r="U3104" s="154" t="s">
        <v>4364</v>
      </c>
      <c r="V3104" s="154" t="s">
        <v>4364</v>
      </c>
      <c r="W3104" s="86">
        <v>6.3050345423900003E-3</v>
      </c>
      <c r="X3104" s="86">
        <v>3.2571089062999998E-4</v>
      </c>
      <c r="Y3104" s="86">
        <v>9.8762642303000005E-4</v>
      </c>
      <c r="Z3104" s="154" t="s">
        <v>4364</v>
      </c>
      <c r="AA3104" s="86">
        <v>-5.4024625339999998E-3</v>
      </c>
      <c r="AB3104" s="86" t="s">
        <v>4364</v>
      </c>
      <c r="AC3104" s="86">
        <v>0</v>
      </c>
      <c r="AD3104" s="154" t="s">
        <v>4364</v>
      </c>
      <c r="AE3104" s="86" t="s">
        <v>4364</v>
      </c>
      <c r="AF3104" s="86" t="s">
        <v>4364</v>
      </c>
      <c r="AG3104" s="86">
        <v>1.0151209003099999E-3</v>
      </c>
    </row>
    <row r="3105" spans="1:33" x14ac:dyDescent="0.35">
      <c r="A3105" s="84">
        <v>64967</v>
      </c>
      <c r="B3105" s="126">
        <v>46112</v>
      </c>
      <c r="C3105" s="84">
        <v>19195</v>
      </c>
      <c r="D3105" s="83" t="s">
        <v>3302</v>
      </c>
      <c r="E3105" s="85">
        <v>5215435</v>
      </c>
      <c r="F3105" s="85">
        <v>4297098</v>
      </c>
      <c r="G3105" s="85">
        <v>257795</v>
      </c>
      <c r="H3105" s="85">
        <v>0</v>
      </c>
      <c r="I3105" s="85">
        <v>0</v>
      </c>
      <c r="J3105" s="85">
        <v>896666</v>
      </c>
      <c r="K3105" s="85">
        <v>1539602</v>
      </c>
      <c r="L3105" s="85">
        <v>0</v>
      </c>
      <c r="M3105" s="85">
        <v>0</v>
      </c>
      <c r="N3105" s="85">
        <v>0</v>
      </c>
      <c r="O3105" s="153">
        <v>1185383</v>
      </c>
      <c r="P3105" s="153">
        <v>417651</v>
      </c>
      <c r="Q3105" s="153">
        <v>0</v>
      </c>
      <c r="R3105" s="153">
        <v>0</v>
      </c>
      <c r="S3105" s="153">
        <v>0</v>
      </c>
      <c r="T3105" s="86">
        <v>1.664734994978E-2</v>
      </c>
      <c r="U3105" s="154" t="s">
        <v>4364</v>
      </c>
      <c r="V3105" s="154" t="s">
        <v>4364</v>
      </c>
      <c r="W3105" s="86">
        <v>3.8748136711000002E-4</v>
      </c>
      <c r="X3105" s="86">
        <v>0</v>
      </c>
      <c r="Y3105" s="86">
        <v>1.64937843545E-3</v>
      </c>
      <c r="Z3105" s="154" t="s">
        <v>4364</v>
      </c>
      <c r="AA3105" s="86">
        <v>0</v>
      </c>
      <c r="AB3105" s="86" t="s">
        <v>4364</v>
      </c>
      <c r="AC3105" s="86" t="s">
        <v>4364</v>
      </c>
      <c r="AD3105" s="154" t="s">
        <v>4364</v>
      </c>
      <c r="AE3105" s="86" t="s">
        <v>4364</v>
      </c>
      <c r="AF3105" s="154" t="s">
        <v>4364</v>
      </c>
      <c r="AG3105" s="86">
        <v>1.5351972349600001E-3</v>
      </c>
    </row>
    <row r="3106" spans="1:33" x14ac:dyDescent="0.35">
      <c r="A3106" s="84">
        <v>64970</v>
      </c>
      <c r="B3106" s="126">
        <v>46112</v>
      </c>
      <c r="C3106" s="84">
        <v>19198</v>
      </c>
      <c r="D3106" s="83" t="s">
        <v>3303</v>
      </c>
      <c r="E3106" s="85">
        <v>422175747</v>
      </c>
      <c r="F3106" s="85">
        <v>212470639</v>
      </c>
      <c r="G3106" s="85">
        <v>9386180</v>
      </c>
      <c r="H3106" s="85">
        <v>0</v>
      </c>
      <c r="I3106" s="85">
        <v>0</v>
      </c>
      <c r="J3106" s="85">
        <v>25054435</v>
      </c>
      <c r="K3106" s="85">
        <v>72952527</v>
      </c>
      <c r="L3106" s="85">
        <v>0</v>
      </c>
      <c r="M3106" s="85">
        <v>30573284</v>
      </c>
      <c r="N3106" s="85">
        <v>0</v>
      </c>
      <c r="O3106" s="153">
        <v>7790952</v>
      </c>
      <c r="P3106" s="153">
        <v>3254042</v>
      </c>
      <c r="Q3106" s="153">
        <v>28502347</v>
      </c>
      <c r="R3106" s="153">
        <v>34956872</v>
      </c>
      <c r="S3106" s="153">
        <v>0</v>
      </c>
      <c r="T3106" s="86">
        <v>2.8611509957250002E-2</v>
      </c>
      <c r="U3106" s="154" t="s">
        <v>4364</v>
      </c>
      <c r="V3106" s="154" t="s">
        <v>4364</v>
      </c>
      <c r="W3106" s="86">
        <v>3.9637701532849998E-2</v>
      </c>
      <c r="X3106" s="86">
        <v>9.5164524677000002E-3</v>
      </c>
      <c r="Y3106" s="86">
        <v>2.95561774252E-2</v>
      </c>
      <c r="Z3106" s="154" t="s">
        <v>4364</v>
      </c>
      <c r="AA3106" s="86">
        <v>1.4380115898E-2</v>
      </c>
      <c r="AB3106" s="86">
        <v>2.0727158404000001E-4</v>
      </c>
      <c r="AC3106" s="86">
        <v>-7.9933821700000002E-4</v>
      </c>
      <c r="AD3106" s="154" t="s">
        <v>4364</v>
      </c>
      <c r="AE3106" s="154">
        <v>0</v>
      </c>
      <c r="AF3106" s="154" t="s">
        <v>4364</v>
      </c>
      <c r="AG3106" s="86">
        <v>1.6723966417420001E-2</v>
      </c>
    </row>
    <row r="3107" spans="1:33" x14ac:dyDescent="0.35">
      <c r="A3107" s="84">
        <v>64986</v>
      </c>
      <c r="B3107" s="126">
        <v>46112</v>
      </c>
      <c r="C3107" s="84">
        <v>19214</v>
      </c>
      <c r="D3107" s="83" t="s">
        <v>3304</v>
      </c>
      <c r="E3107" s="85">
        <v>29092942</v>
      </c>
      <c r="F3107" s="85">
        <v>20358579</v>
      </c>
      <c r="G3107" s="85">
        <v>276220</v>
      </c>
      <c r="H3107" s="85">
        <v>0</v>
      </c>
      <c r="I3107" s="85">
        <v>0</v>
      </c>
      <c r="J3107" s="85">
        <v>3806946</v>
      </c>
      <c r="K3107" s="85">
        <v>9779613</v>
      </c>
      <c r="L3107" s="85">
        <v>0</v>
      </c>
      <c r="M3107" s="85">
        <v>1519430</v>
      </c>
      <c r="N3107" s="85">
        <v>0</v>
      </c>
      <c r="O3107" s="153">
        <v>700949</v>
      </c>
      <c r="P3107" s="153">
        <v>746214</v>
      </c>
      <c r="Q3107" s="153">
        <v>3507824</v>
      </c>
      <c r="R3107" s="153">
        <v>21384</v>
      </c>
      <c r="S3107" s="153">
        <v>0</v>
      </c>
      <c r="T3107" s="86">
        <v>1.382518849404E-2</v>
      </c>
      <c r="U3107" s="154" t="s">
        <v>4364</v>
      </c>
      <c r="V3107" s="154" t="s">
        <v>4364</v>
      </c>
      <c r="W3107" s="86">
        <v>2.2730591356359998E-2</v>
      </c>
      <c r="X3107" s="86">
        <v>0</v>
      </c>
      <c r="Y3107" s="86">
        <v>9.5061232312000003E-4</v>
      </c>
      <c r="Z3107" s="86" t="s">
        <v>4364</v>
      </c>
      <c r="AA3107" s="86">
        <v>0</v>
      </c>
      <c r="AB3107" s="86">
        <v>3.6196261295299999E-3</v>
      </c>
      <c r="AC3107" s="154">
        <v>0</v>
      </c>
      <c r="AD3107" s="154" t="s">
        <v>4364</v>
      </c>
      <c r="AE3107" s="86">
        <v>0</v>
      </c>
      <c r="AF3107" s="154" t="s">
        <v>4364</v>
      </c>
      <c r="AG3107" s="86">
        <v>2.1088425554999998E-3</v>
      </c>
    </row>
    <row r="3108" spans="1:33" x14ac:dyDescent="0.35">
      <c r="A3108" s="84">
        <v>64991</v>
      </c>
      <c r="B3108" s="126">
        <v>46112</v>
      </c>
      <c r="C3108" s="84">
        <v>19219</v>
      </c>
      <c r="D3108" s="83" t="s">
        <v>3305</v>
      </c>
      <c r="E3108" s="85">
        <v>12927660</v>
      </c>
      <c r="F3108" s="85">
        <v>5804585</v>
      </c>
      <c r="G3108" s="85">
        <v>219752</v>
      </c>
      <c r="H3108" s="85">
        <v>0</v>
      </c>
      <c r="I3108" s="85">
        <v>0</v>
      </c>
      <c r="J3108" s="85">
        <v>1948968</v>
      </c>
      <c r="K3108" s="85">
        <v>2025545</v>
      </c>
      <c r="L3108" s="85">
        <v>0</v>
      </c>
      <c r="M3108" s="85">
        <v>0</v>
      </c>
      <c r="N3108" s="85">
        <v>0</v>
      </c>
      <c r="O3108" s="153">
        <v>115215</v>
      </c>
      <c r="P3108" s="153">
        <v>498708</v>
      </c>
      <c r="Q3108" s="153">
        <v>324559</v>
      </c>
      <c r="R3108" s="153">
        <v>671838</v>
      </c>
      <c r="S3108" s="153">
        <v>0</v>
      </c>
      <c r="T3108" s="154">
        <v>3.84971249519E-3</v>
      </c>
      <c r="U3108" s="154" t="s">
        <v>4364</v>
      </c>
      <c r="V3108" s="154" t="s">
        <v>4364</v>
      </c>
      <c r="W3108" s="86">
        <v>1.4331572689829999E-2</v>
      </c>
      <c r="X3108" s="154">
        <v>0</v>
      </c>
      <c r="Y3108" s="154">
        <v>8.8828298023799993E-3</v>
      </c>
      <c r="Z3108" s="154" t="s">
        <v>4364</v>
      </c>
      <c r="AA3108" s="154">
        <v>0</v>
      </c>
      <c r="AB3108" s="154">
        <v>0</v>
      </c>
      <c r="AC3108" s="154">
        <v>0</v>
      </c>
      <c r="AD3108" s="154" t="s">
        <v>4364</v>
      </c>
      <c r="AE3108" s="154" t="s">
        <v>4364</v>
      </c>
      <c r="AF3108" s="154" t="s">
        <v>4364</v>
      </c>
      <c r="AG3108" s="86">
        <v>3.7502231643699998E-3</v>
      </c>
    </row>
    <row r="3109" spans="1:33" x14ac:dyDescent="0.35">
      <c r="A3109" s="84">
        <v>64999</v>
      </c>
      <c r="B3109" s="126">
        <v>46112</v>
      </c>
      <c r="C3109" s="84">
        <v>19227</v>
      </c>
      <c r="D3109" s="83" t="s">
        <v>3306</v>
      </c>
      <c r="E3109" s="85">
        <v>11765765</v>
      </c>
      <c r="F3109" s="85">
        <v>6810803</v>
      </c>
      <c r="G3109" s="85">
        <v>0</v>
      </c>
      <c r="H3109" s="85">
        <v>0</v>
      </c>
      <c r="I3109" s="85">
        <v>0</v>
      </c>
      <c r="J3109" s="85">
        <v>941714</v>
      </c>
      <c r="K3109" s="85">
        <v>2518469</v>
      </c>
      <c r="L3109" s="85">
        <v>0</v>
      </c>
      <c r="M3109" s="85">
        <v>0</v>
      </c>
      <c r="N3109" s="85">
        <v>18703</v>
      </c>
      <c r="O3109" s="153">
        <v>792437</v>
      </c>
      <c r="P3109" s="153">
        <v>691619</v>
      </c>
      <c r="Q3109" s="153">
        <v>1055501</v>
      </c>
      <c r="R3109" s="153">
        <v>792360</v>
      </c>
      <c r="S3109" s="153">
        <v>0</v>
      </c>
      <c r="T3109" s="86" t="s">
        <v>4364</v>
      </c>
      <c r="U3109" s="154" t="s">
        <v>4364</v>
      </c>
      <c r="V3109" s="86" t="s">
        <v>4364</v>
      </c>
      <c r="W3109" s="86">
        <v>4.32397285952E-3</v>
      </c>
      <c r="X3109" s="86">
        <v>0</v>
      </c>
      <c r="Y3109" s="86">
        <v>0</v>
      </c>
      <c r="Z3109" s="154" t="s">
        <v>4364</v>
      </c>
      <c r="AA3109" s="86">
        <v>0</v>
      </c>
      <c r="AB3109" s="86">
        <v>0</v>
      </c>
      <c r="AC3109" s="154">
        <v>0</v>
      </c>
      <c r="AD3109" s="86" t="s">
        <v>4364</v>
      </c>
      <c r="AE3109" s="86" t="s">
        <v>4364</v>
      </c>
      <c r="AF3109" s="86">
        <v>0</v>
      </c>
      <c r="AG3109" s="86">
        <v>4.1603592494000001E-4</v>
      </c>
    </row>
    <row r="3110" spans="1:33" x14ac:dyDescent="0.35">
      <c r="A3110" s="84">
        <v>65003</v>
      </c>
      <c r="B3110" s="126">
        <v>46112</v>
      </c>
      <c r="C3110" s="84">
        <v>19231</v>
      </c>
      <c r="D3110" s="83" t="s">
        <v>3307</v>
      </c>
      <c r="E3110" s="85">
        <v>128031294</v>
      </c>
      <c r="F3110" s="85">
        <v>85036650</v>
      </c>
      <c r="G3110" s="85">
        <v>3451298</v>
      </c>
      <c r="H3110" s="85">
        <v>0</v>
      </c>
      <c r="I3110" s="85">
        <v>3956828</v>
      </c>
      <c r="J3110" s="85">
        <v>7809992</v>
      </c>
      <c r="K3110" s="85">
        <v>14452066</v>
      </c>
      <c r="L3110" s="85">
        <v>0</v>
      </c>
      <c r="M3110" s="85">
        <v>0</v>
      </c>
      <c r="N3110" s="85">
        <v>0</v>
      </c>
      <c r="O3110" s="153">
        <v>2998386</v>
      </c>
      <c r="P3110" s="153">
        <v>1949088</v>
      </c>
      <c r="Q3110" s="153">
        <v>42690249</v>
      </c>
      <c r="R3110" s="153">
        <v>7728743</v>
      </c>
      <c r="S3110" s="153">
        <v>0</v>
      </c>
      <c r="T3110" s="86">
        <v>9.3141700227E-3</v>
      </c>
      <c r="U3110" s="154" t="s">
        <v>4364</v>
      </c>
      <c r="V3110" s="154">
        <v>8.0355223012099995E-3</v>
      </c>
      <c r="W3110" s="86">
        <v>2.4959281853209999E-2</v>
      </c>
      <c r="X3110" s="86">
        <v>-1.3974583739999999E-4</v>
      </c>
      <c r="Y3110" s="86">
        <v>3.9329089796499997E-3</v>
      </c>
      <c r="Z3110" s="154" t="s">
        <v>4364</v>
      </c>
      <c r="AA3110" s="86">
        <v>1.2054238594099999E-3</v>
      </c>
      <c r="AB3110" s="154">
        <v>0</v>
      </c>
      <c r="AC3110" s="86">
        <v>0</v>
      </c>
      <c r="AD3110" s="154" t="s">
        <v>4364</v>
      </c>
      <c r="AE3110" s="154" t="s">
        <v>4364</v>
      </c>
      <c r="AF3110" s="154" t="s">
        <v>4364</v>
      </c>
      <c r="AG3110" s="86">
        <v>2.2232439436100002E-3</v>
      </c>
    </row>
    <row r="3111" spans="1:33" x14ac:dyDescent="0.35">
      <c r="A3111" s="84">
        <v>65013</v>
      </c>
      <c r="B3111" s="126">
        <v>46112</v>
      </c>
      <c r="C3111" s="84">
        <v>19241</v>
      </c>
      <c r="D3111" s="83" t="s">
        <v>3308</v>
      </c>
      <c r="E3111" s="85">
        <v>99318164</v>
      </c>
      <c r="F3111" s="85">
        <v>28971677</v>
      </c>
      <c r="G3111" s="85">
        <v>1939739</v>
      </c>
      <c r="H3111" s="85">
        <v>0</v>
      </c>
      <c r="I3111" s="85">
        <v>1121532</v>
      </c>
      <c r="J3111" s="85">
        <v>5601420</v>
      </c>
      <c r="K3111" s="85">
        <v>8836932</v>
      </c>
      <c r="L3111" s="85">
        <v>0</v>
      </c>
      <c r="M3111" s="85">
        <v>0</v>
      </c>
      <c r="N3111" s="85">
        <v>0</v>
      </c>
      <c r="O3111" s="153">
        <v>3901342</v>
      </c>
      <c r="P3111" s="153">
        <v>341791</v>
      </c>
      <c r="Q3111" s="153">
        <v>3952122</v>
      </c>
      <c r="R3111" s="153">
        <v>0</v>
      </c>
      <c r="S3111" s="153">
        <v>3276797</v>
      </c>
      <c r="T3111" s="86">
        <v>7.92861288036E-3</v>
      </c>
      <c r="U3111" s="154" t="s">
        <v>4364</v>
      </c>
      <c r="V3111" s="86">
        <v>0</v>
      </c>
      <c r="W3111" s="86">
        <v>7.0078741463700002E-3</v>
      </c>
      <c r="X3111" s="86">
        <v>5.9391128223999995E-4</v>
      </c>
      <c r="Y3111" s="86">
        <v>9.8557735350000006E-5</v>
      </c>
      <c r="Z3111" s="154" t="s">
        <v>4364</v>
      </c>
      <c r="AA3111" s="86">
        <v>0</v>
      </c>
      <c r="AB3111" s="86">
        <v>0</v>
      </c>
      <c r="AC3111" s="86" t="s">
        <v>4364</v>
      </c>
      <c r="AD3111" s="86">
        <v>0</v>
      </c>
      <c r="AE3111" s="86" t="s">
        <v>4364</v>
      </c>
      <c r="AF3111" s="86" t="s">
        <v>4364</v>
      </c>
      <c r="AG3111" s="86">
        <v>1.48392925236E-3</v>
      </c>
    </row>
    <row r="3112" spans="1:33" x14ac:dyDescent="0.35">
      <c r="A3112" s="84">
        <v>65039</v>
      </c>
      <c r="B3112" s="126">
        <v>46112</v>
      </c>
      <c r="C3112" s="84">
        <v>19267</v>
      </c>
      <c r="D3112" s="83" t="s">
        <v>3310</v>
      </c>
      <c r="E3112" s="85">
        <v>5508756</v>
      </c>
      <c r="F3112" s="85">
        <v>4031071</v>
      </c>
      <c r="G3112" s="85">
        <v>0</v>
      </c>
      <c r="H3112" s="85">
        <v>0</v>
      </c>
      <c r="I3112" s="85">
        <v>0</v>
      </c>
      <c r="J3112" s="85">
        <v>1263190</v>
      </c>
      <c r="K3112" s="85">
        <v>2439069</v>
      </c>
      <c r="L3112" s="85">
        <v>0</v>
      </c>
      <c r="M3112" s="85">
        <v>0</v>
      </c>
      <c r="N3112" s="85">
        <v>0</v>
      </c>
      <c r="O3112" s="153">
        <v>180314</v>
      </c>
      <c r="P3112" s="153">
        <v>148499</v>
      </c>
      <c r="Q3112" s="153">
        <v>0</v>
      </c>
      <c r="R3112" s="153">
        <v>0</v>
      </c>
      <c r="S3112" s="153">
        <v>0</v>
      </c>
      <c r="T3112" s="86" t="s">
        <v>4364</v>
      </c>
      <c r="U3112" s="154" t="s">
        <v>4364</v>
      </c>
      <c r="V3112" s="154" t="s">
        <v>4364</v>
      </c>
      <c r="W3112" s="86">
        <v>3.01582233851E-3</v>
      </c>
      <c r="X3112" s="86">
        <v>0</v>
      </c>
      <c r="Y3112" s="86">
        <v>6.1389440488199996E-3</v>
      </c>
      <c r="Z3112" s="154" t="s">
        <v>4364</v>
      </c>
      <c r="AA3112" s="86">
        <v>0</v>
      </c>
      <c r="AB3112" s="86" t="s">
        <v>4364</v>
      </c>
      <c r="AC3112" s="154" t="s">
        <v>4364</v>
      </c>
      <c r="AD3112" s="154" t="s">
        <v>4364</v>
      </c>
      <c r="AE3112" s="154" t="s">
        <v>4364</v>
      </c>
      <c r="AF3112" s="154" t="s">
        <v>4364</v>
      </c>
      <c r="AG3112" s="86">
        <v>3.9091720666899997E-3</v>
      </c>
    </row>
    <row r="3113" spans="1:33" x14ac:dyDescent="0.35">
      <c r="A3113" s="84">
        <v>65040</v>
      </c>
      <c r="B3113" s="126">
        <v>46112</v>
      </c>
      <c r="C3113" s="84">
        <v>19268</v>
      </c>
      <c r="D3113" s="83" t="s">
        <v>3311</v>
      </c>
      <c r="E3113" s="85">
        <v>4324379</v>
      </c>
      <c r="F3113" s="85">
        <v>2177108</v>
      </c>
      <c r="G3113" s="85">
        <v>0</v>
      </c>
      <c r="H3113" s="85">
        <v>0</v>
      </c>
      <c r="I3113" s="85">
        <v>0</v>
      </c>
      <c r="J3113" s="85">
        <v>732024</v>
      </c>
      <c r="K3113" s="85">
        <v>1190795</v>
      </c>
      <c r="L3113" s="85">
        <v>0</v>
      </c>
      <c r="M3113" s="85">
        <v>0</v>
      </c>
      <c r="N3113" s="85">
        <v>0</v>
      </c>
      <c r="O3113" s="153">
        <v>7972</v>
      </c>
      <c r="P3113" s="153">
        <v>246317</v>
      </c>
      <c r="Q3113" s="153">
        <v>0</v>
      </c>
      <c r="R3113" s="153">
        <v>0</v>
      </c>
      <c r="S3113" s="153">
        <v>0</v>
      </c>
      <c r="T3113" s="86" t="s">
        <v>4364</v>
      </c>
      <c r="U3113" s="154" t="s">
        <v>4364</v>
      </c>
      <c r="V3113" s="154" t="s">
        <v>4364</v>
      </c>
      <c r="W3113" s="86">
        <v>0</v>
      </c>
      <c r="X3113" s="86">
        <v>0</v>
      </c>
      <c r="Y3113" s="86">
        <v>0</v>
      </c>
      <c r="Z3113" s="154" t="s">
        <v>4364</v>
      </c>
      <c r="AA3113" s="86">
        <v>0</v>
      </c>
      <c r="AB3113" s="86" t="s">
        <v>4364</v>
      </c>
      <c r="AC3113" s="86" t="s">
        <v>4364</v>
      </c>
      <c r="AD3113" s="86" t="s">
        <v>4364</v>
      </c>
      <c r="AE3113" s="86" t="s">
        <v>4364</v>
      </c>
      <c r="AF3113" s="86" t="s">
        <v>4364</v>
      </c>
      <c r="AG3113" s="86">
        <v>0</v>
      </c>
    </row>
    <row r="3114" spans="1:33" x14ac:dyDescent="0.35">
      <c r="A3114" s="84">
        <v>65046</v>
      </c>
      <c r="B3114" s="126">
        <v>46112</v>
      </c>
      <c r="C3114" s="84">
        <v>19274</v>
      </c>
      <c r="D3114" s="83" t="s">
        <v>3312</v>
      </c>
      <c r="E3114" s="85">
        <v>29502673</v>
      </c>
      <c r="F3114" s="85">
        <v>11835195</v>
      </c>
      <c r="G3114" s="85">
        <v>255327</v>
      </c>
      <c r="H3114" s="85">
        <v>0</v>
      </c>
      <c r="I3114" s="85">
        <v>0</v>
      </c>
      <c r="J3114" s="85">
        <v>2336049</v>
      </c>
      <c r="K3114" s="85">
        <v>6126162</v>
      </c>
      <c r="L3114" s="85">
        <v>0</v>
      </c>
      <c r="M3114" s="85">
        <v>0</v>
      </c>
      <c r="N3114" s="85">
        <v>0</v>
      </c>
      <c r="O3114" s="153">
        <v>590840</v>
      </c>
      <c r="P3114" s="153">
        <v>265434</v>
      </c>
      <c r="Q3114" s="153">
        <v>1042775</v>
      </c>
      <c r="R3114" s="153">
        <v>1218607</v>
      </c>
      <c r="S3114" s="153">
        <v>0</v>
      </c>
      <c r="T3114" s="86">
        <v>3.2784066120449998E-2</v>
      </c>
      <c r="U3114" s="154" t="s">
        <v>4364</v>
      </c>
      <c r="V3114" s="154" t="s">
        <v>4364</v>
      </c>
      <c r="W3114" s="86">
        <v>1.110946038909E-2</v>
      </c>
      <c r="X3114" s="86">
        <v>9.3447331951999999E-4</v>
      </c>
      <c r="Y3114" s="86">
        <v>5.6979876206900001E-3</v>
      </c>
      <c r="Z3114" s="154" t="s">
        <v>4364</v>
      </c>
      <c r="AA3114" s="86">
        <v>0</v>
      </c>
      <c r="AB3114" s="86">
        <v>0</v>
      </c>
      <c r="AC3114" s="86">
        <v>-3.2933852320000002E-4</v>
      </c>
      <c r="AD3114" s="154" t="s">
        <v>4364</v>
      </c>
      <c r="AE3114" s="154" t="s">
        <v>4364</v>
      </c>
      <c r="AF3114" s="154" t="s">
        <v>4364</v>
      </c>
      <c r="AG3114" s="86">
        <v>4.1934795487600001E-3</v>
      </c>
    </row>
    <row r="3115" spans="1:33" x14ac:dyDescent="0.35">
      <c r="A3115" s="84">
        <v>65059</v>
      </c>
      <c r="B3115" s="126">
        <v>46112</v>
      </c>
      <c r="C3115" s="84">
        <v>19287</v>
      </c>
      <c r="D3115" s="83" t="s">
        <v>3313</v>
      </c>
      <c r="E3115" s="85">
        <v>80207403</v>
      </c>
      <c r="F3115" s="85">
        <v>59180944</v>
      </c>
      <c r="G3115" s="85">
        <v>244162</v>
      </c>
      <c r="H3115" s="85">
        <v>0</v>
      </c>
      <c r="I3115" s="85">
        <v>0</v>
      </c>
      <c r="J3115" s="85">
        <v>2219186</v>
      </c>
      <c r="K3115" s="85">
        <v>2671778</v>
      </c>
      <c r="L3115" s="85">
        <v>0</v>
      </c>
      <c r="M3115" s="85">
        <v>0</v>
      </c>
      <c r="N3115" s="85">
        <v>0</v>
      </c>
      <c r="O3115" s="153">
        <v>212600</v>
      </c>
      <c r="P3115" s="153">
        <v>218278</v>
      </c>
      <c r="Q3115" s="153">
        <v>37067767</v>
      </c>
      <c r="R3115" s="153">
        <v>16547173</v>
      </c>
      <c r="S3115" s="153">
        <v>0</v>
      </c>
      <c r="T3115" s="154">
        <v>4.6997688694599998E-2</v>
      </c>
      <c r="U3115" s="154" t="s">
        <v>4364</v>
      </c>
      <c r="V3115" s="154" t="s">
        <v>4364</v>
      </c>
      <c r="W3115" s="86">
        <v>2.933776203368E-2</v>
      </c>
      <c r="X3115" s="86">
        <v>1.0070607467500001E-3</v>
      </c>
      <c r="Y3115" s="86">
        <v>2.6446851671799998E-3</v>
      </c>
      <c r="Z3115" s="154" t="s">
        <v>4364</v>
      </c>
      <c r="AA3115" s="86">
        <v>0</v>
      </c>
      <c r="AB3115" s="86">
        <v>0</v>
      </c>
      <c r="AC3115" s="154">
        <v>0</v>
      </c>
      <c r="AD3115" s="154" t="s">
        <v>4364</v>
      </c>
      <c r="AE3115" s="154" t="s">
        <v>4364</v>
      </c>
      <c r="AF3115" s="154" t="s">
        <v>4364</v>
      </c>
      <c r="AG3115" s="86">
        <v>5.6008335152000002E-4</v>
      </c>
    </row>
    <row r="3116" spans="1:33" x14ac:dyDescent="0.35">
      <c r="A3116" s="84">
        <v>65062</v>
      </c>
      <c r="B3116" s="126">
        <v>46112</v>
      </c>
      <c r="C3116" s="84">
        <v>19290</v>
      </c>
      <c r="D3116" s="83" t="s">
        <v>3314</v>
      </c>
      <c r="E3116" s="85">
        <v>372979</v>
      </c>
      <c r="F3116" s="85">
        <v>209571</v>
      </c>
      <c r="G3116" s="85">
        <v>0</v>
      </c>
      <c r="H3116" s="85">
        <v>0</v>
      </c>
      <c r="I3116" s="85">
        <v>0</v>
      </c>
      <c r="J3116" s="85">
        <v>7615</v>
      </c>
      <c r="K3116" s="85">
        <v>161732</v>
      </c>
      <c r="L3116" s="85">
        <v>0</v>
      </c>
      <c r="M3116" s="85">
        <v>0</v>
      </c>
      <c r="N3116" s="85">
        <v>0</v>
      </c>
      <c r="O3116" s="153">
        <v>5416</v>
      </c>
      <c r="P3116" s="153">
        <v>34806</v>
      </c>
      <c r="Q3116" s="153">
        <v>0</v>
      </c>
      <c r="R3116" s="153">
        <v>0</v>
      </c>
      <c r="S3116" s="153">
        <v>0</v>
      </c>
      <c r="T3116" s="154" t="s">
        <v>4364</v>
      </c>
      <c r="U3116" s="154" t="s">
        <v>4364</v>
      </c>
      <c r="V3116" s="154" t="s">
        <v>4364</v>
      </c>
      <c r="W3116" s="86">
        <v>0</v>
      </c>
      <c r="X3116" s="86">
        <v>0</v>
      </c>
      <c r="Y3116" s="86">
        <v>0</v>
      </c>
      <c r="Z3116" s="154" t="s">
        <v>4364</v>
      </c>
      <c r="AA3116" s="86">
        <v>0</v>
      </c>
      <c r="AB3116" s="154" t="s">
        <v>4364</v>
      </c>
      <c r="AC3116" s="154" t="s">
        <v>4364</v>
      </c>
      <c r="AD3116" s="154" t="s">
        <v>4364</v>
      </c>
      <c r="AE3116" s="154" t="s">
        <v>4364</v>
      </c>
      <c r="AF3116" s="154" t="s">
        <v>4364</v>
      </c>
      <c r="AG3116" s="86">
        <v>0</v>
      </c>
    </row>
    <row r="3117" spans="1:33" x14ac:dyDescent="0.35">
      <c r="A3117" s="84">
        <v>65063</v>
      </c>
      <c r="B3117" s="126">
        <v>46112</v>
      </c>
      <c r="C3117" s="84">
        <v>19291</v>
      </c>
      <c r="D3117" s="83" t="s">
        <v>3315</v>
      </c>
      <c r="E3117" s="85">
        <v>241762987</v>
      </c>
      <c r="F3117" s="85">
        <v>171209438</v>
      </c>
      <c r="G3117" s="85">
        <v>8663223</v>
      </c>
      <c r="H3117" s="85">
        <v>0</v>
      </c>
      <c r="I3117" s="85">
        <v>6974436</v>
      </c>
      <c r="J3117" s="85">
        <v>22467215</v>
      </c>
      <c r="K3117" s="85">
        <v>35920418</v>
      </c>
      <c r="L3117" s="85">
        <v>0</v>
      </c>
      <c r="M3117" s="85">
        <v>0</v>
      </c>
      <c r="N3117" s="85">
        <v>0</v>
      </c>
      <c r="O3117" s="153">
        <v>3903384</v>
      </c>
      <c r="P3117" s="153">
        <v>13176198</v>
      </c>
      <c r="Q3117" s="153">
        <v>49769711</v>
      </c>
      <c r="R3117" s="153">
        <v>30334854</v>
      </c>
      <c r="S3117" s="153">
        <v>0</v>
      </c>
      <c r="T3117" s="86">
        <v>1.399113958544E-2</v>
      </c>
      <c r="U3117" s="154" t="s">
        <v>4364</v>
      </c>
      <c r="V3117" s="154">
        <v>-4.364580598E-4</v>
      </c>
      <c r="W3117" s="86">
        <v>8.7251380902899998E-3</v>
      </c>
      <c r="X3117" s="86">
        <v>1.1374742343100001E-3</v>
      </c>
      <c r="Y3117" s="86">
        <v>2.5631710932899998E-3</v>
      </c>
      <c r="Z3117" s="154" t="s">
        <v>4364</v>
      </c>
      <c r="AA3117" s="86">
        <v>2.6564389970399999E-6</v>
      </c>
      <c r="AB3117" s="86">
        <v>0</v>
      </c>
      <c r="AC3117" s="86">
        <v>5.2293986830000002E-5</v>
      </c>
      <c r="AD3117" s="154" t="s">
        <v>4364</v>
      </c>
      <c r="AE3117" s="86" t="s">
        <v>4364</v>
      </c>
      <c r="AF3117" s="86" t="s">
        <v>4364</v>
      </c>
      <c r="AG3117" s="86">
        <v>1.65005451503E-3</v>
      </c>
    </row>
    <row r="3118" spans="1:33" x14ac:dyDescent="0.35">
      <c r="A3118" s="84">
        <v>65071</v>
      </c>
      <c r="B3118" s="126">
        <v>46112</v>
      </c>
      <c r="C3118" s="84">
        <v>19299</v>
      </c>
      <c r="D3118" s="83" t="s">
        <v>3316</v>
      </c>
      <c r="E3118" s="85">
        <v>22730972</v>
      </c>
      <c r="F3118" s="85">
        <v>9743530</v>
      </c>
      <c r="G3118" s="85">
        <v>214119</v>
      </c>
      <c r="H3118" s="85">
        <v>0</v>
      </c>
      <c r="I3118" s="85">
        <v>0</v>
      </c>
      <c r="J3118" s="85">
        <v>1050723</v>
      </c>
      <c r="K3118" s="85">
        <v>1488362</v>
      </c>
      <c r="L3118" s="85">
        <v>0</v>
      </c>
      <c r="M3118" s="85">
        <v>0</v>
      </c>
      <c r="N3118" s="85">
        <v>0</v>
      </c>
      <c r="O3118" s="153">
        <v>471626</v>
      </c>
      <c r="P3118" s="153">
        <v>571738</v>
      </c>
      <c r="Q3118" s="153">
        <v>4750767</v>
      </c>
      <c r="R3118" s="153">
        <v>1196195</v>
      </c>
      <c r="S3118" s="153">
        <v>0</v>
      </c>
      <c r="T3118" s="154">
        <v>1.3100504683860001E-2</v>
      </c>
      <c r="U3118" s="154" t="s">
        <v>4364</v>
      </c>
      <c r="V3118" s="154" t="s">
        <v>4364</v>
      </c>
      <c r="W3118" s="86">
        <v>3.245749806842E-2</v>
      </c>
      <c r="X3118" s="86">
        <v>0</v>
      </c>
      <c r="Y3118" s="86">
        <v>1.7887606168999998E-2</v>
      </c>
      <c r="Z3118" s="154" t="s">
        <v>4364</v>
      </c>
      <c r="AA3118" s="154">
        <v>0</v>
      </c>
      <c r="AB3118" s="154">
        <v>4.7226702876500002E-3</v>
      </c>
      <c r="AC3118" s="154">
        <v>0</v>
      </c>
      <c r="AD3118" s="154" t="s">
        <v>4364</v>
      </c>
      <c r="AE3118" s="154" t="s">
        <v>4364</v>
      </c>
      <c r="AF3118" s="154" t="s">
        <v>4364</v>
      </c>
      <c r="AG3118" s="86">
        <v>8.3269623233100006E-3</v>
      </c>
    </row>
    <row r="3119" spans="1:33" x14ac:dyDescent="0.35">
      <c r="A3119" s="84">
        <v>65078</v>
      </c>
      <c r="B3119" s="126">
        <v>46112</v>
      </c>
      <c r="C3119" s="84">
        <v>19306</v>
      </c>
      <c r="D3119" s="83" t="s">
        <v>3317</v>
      </c>
      <c r="E3119" s="85">
        <v>902740201</v>
      </c>
      <c r="F3119" s="85">
        <v>728745282</v>
      </c>
      <c r="G3119" s="85">
        <v>30759357</v>
      </c>
      <c r="H3119" s="85">
        <v>0</v>
      </c>
      <c r="I3119" s="85">
        <v>0</v>
      </c>
      <c r="J3119" s="85">
        <v>38013682</v>
      </c>
      <c r="K3119" s="85">
        <v>163008892</v>
      </c>
      <c r="L3119" s="85">
        <v>0</v>
      </c>
      <c r="M3119" s="85">
        <v>127095976</v>
      </c>
      <c r="N3119" s="85">
        <v>2499389</v>
      </c>
      <c r="O3119" s="153">
        <v>11017775</v>
      </c>
      <c r="P3119" s="153">
        <v>9301354</v>
      </c>
      <c r="Q3119" s="153">
        <v>233412962</v>
      </c>
      <c r="R3119" s="153">
        <v>113511778</v>
      </c>
      <c r="S3119" s="153">
        <v>124121</v>
      </c>
      <c r="T3119" s="86">
        <v>2.203167473035E-2</v>
      </c>
      <c r="U3119" s="154" t="s">
        <v>4364</v>
      </c>
      <c r="V3119" s="154" t="s">
        <v>4364</v>
      </c>
      <c r="W3119" s="86">
        <v>5.0706729737289999E-2</v>
      </c>
      <c r="X3119" s="86">
        <v>8.7911648325000001E-4</v>
      </c>
      <c r="Y3119" s="86">
        <v>4.4606886944400003E-3</v>
      </c>
      <c r="Z3119" s="154" t="s">
        <v>4364</v>
      </c>
      <c r="AA3119" s="86">
        <v>2.1745681995699998E-3</v>
      </c>
      <c r="AB3119" s="86">
        <v>0</v>
      </c>
      <c r="AC3119" s="86">
        <v>5.2674303957999996E-4</v>
      </c>
      <c r="AD3119" s="154">
        <v>0</v>
      </c>
      <c r="AE3119" s="86">
        <v>-9.5156488569000007E-6</v>
      </c>
      <c r="AF3119" s="86">
        <v>7.4529738249999996E-3</v>
      </c>
      <c r="AG3119" s="86">
        <v>3.4156373628500001E-3</v>
      </c>
    </row>
    <row r="3120" spans="1:33" x14ac:dyDescent="0.35">
      <c r="A3120" s="84">
        <v>65082</v>
      </c>
      <c r="B3120" s="126">
        <v>46112</v>
      </c>
      <c r="C3120" s="84">
        <v>19310</v>
      </c>
      <c r="D3120" s="83" t="s">
        <v>604</v>
      </c>
      <c r="E3120" s="85">
        <v>229559073</v>
      </c>
      <c r="F3120" s="85">
        <v>164661727</v>
      </c>
      <c r="G3120" s="85">
        <v>3617690</v>
      </c>
      <c r="H3120" s="85">
        <v>0</v>
      </c>
      <c r="I3120" s="85">
        <v>0</v>
      </c>
      <c r="J3120" s="85">
        <v>26938710</v>
      </c>
      <c r="K3120" s="85">
        <v>43152489</v>
      </c>
      <c r="L3120" s="85">
        <v>0</v>
      </c>
      <c r="M3120" s="85">
        <v>3372445</v>
      </c>
      <c r="N3120" s="85">
        <v>0</v>
      </c>
      <c r="O3120" s="153">
        <v>5599420</v>
      </c>
      <c r="P3120" s="153">
        <v>164759</v>
      </c>
      <c r="Q3120" s="153">
        <v>46795202</v>
      </c>
      <c r="R3120" s="153">
        <v>34882993</v>
      </c>
      <c r="S3120" s="153">
        <v>138019</v>
      </c>
      <c r="T3120" s="86">
        <v>2.0744409451069999E-2</v>
      </c>
      <c r="U3120" s="154" t="s">
        <v>4364</v>
      </c>
      <c r="V3120" s="154" t="s">
        <v>4364</v>
      </c>
      <c r="W3120" s="86">
        <v>3.6682521652869997E-2</v>
      </c>
      <c r="X3120" s="86">
        <v>1.19675917133E-3</v>
      </c>
      <c r="Y3120" s="86">
        <v>7.9557260755100008E-3</v>
      </c>
      <c r="Z3120" s="154" t="s">
        <v>4364</v>
      </c>
      <c r="AA3120" s="86">
        <v>0</v>
      </c>
      <c r="AB3120" s="86">
        <v>0</v>
      </c>
      <c r="AC3120" s="86">
        <v>4.3431845130000003E-4</v>
      </c>
      <c r="AD3120" s="86">
        <v>0</v>
      </c>
      <c r="AE3120" s="86">
        <v>0</v>
      </c>
      <c r="AF3120" s="154" t="s">
        <v>4364</v>
      </c>
      <c r="AG3120" s="86">
        <v>4.1917874508000004E-3</v>
      </c>
    </row>
    <row r="3121" spans="1:33" x14ac:dyDescent="0.35">
      <c r="A3121" s="84">
        <v>65085</v>
      </c>
      <c r="B3121" s="126">
        <v>46112</v>
      </c>
      <c r="C3121" s="84">
        <v>19313</v>
      </c>
      <c r="D3121" s="83" t="s">
        <v>3318</v>
      </c>
      <c r="E3121" s="85">
        <v>10672247</v>
      </c>
      <c r="F3121" s="85">
        <v>5551012</v>
      </c>
      <c r="G3121" s="85">
        <v>0</v>
      </c>
      <c r="H3121" s="85">
        <v>0</v>
      </c>
      <c r="I3121" s="85">
        <v>0</v>
      </c>
      <c r="J3121" s="85">
        <v>1955364</v>
      </c>
      <c r="K3121" s="85">
        <v>2210076</v>
      </c>
      <c r="L3121" s="85">
        <v>0</v>
      </c>
      <c r="M3121" s="85">
        <v>0</v>
      </c>
      <c r="N3121" s="85">
        <v>0</v>
      </c>
      <c r="O3121" s="153">
        <v>587051</v>
      </c>
      <c r="P3121" s="153">
        <v>798521</v>
      </c>
      <c r="Q3121" s="153">
        <v>0</v>
      </c>
      <c r="R3121" s="153">
        <v>0</v>
      </c>
      <c r="S3121" s="153">
        <v>0</v>
      </c>
      <c r="T3121" s="154" t="s">
        <v>4364</v>
      </c>
      <c r="U3121" s="154" t="s">
        <v>4364</v>
      </c>
      <c r="V3121" s="154" t="s">
        <v>4364</v>
      </c>
      <c r="W3121" s="86">
        <v>1.0148743854079999E-2</v>
      </c>
      <c r="X3121" s="86">
        <v>0</v>
      </c>
      <c r="Y3121" s="86">
        <v>0</v>
      </c>
      <c r="Z3121" s="154" t="s">
        <v>4364</v>
      </c>
      <c r="AA3121" s="86">
        <v>0</v>
      </c>
      <c r="AB3121" s="154" t="s">
        <v>4364</v>
      </c>
      <c r="AC3121" s="154" t="s">
        <v>4364</v>
      </c>
      <c r="AD3121" s="154" t="s">
        <v>4364</v>
      </c>
      <c r="AE3121" s="154" t="s">
        <v>4364</v>
      </c>
      <c r="AF3121" s="154" t="s">
        <v>4364</v>
      </c>
      <c r="AG3121" s="86">
        <v>1.19180899768E-3</v>
      </c>
    </row>
    <row r="3122" spans="1:33" x14ac:dyDescent="0.35">
      <c r="A3122" s="84">
        <v>65088</v>
      </c>
      <c r="B3122" s="126">
        <v>46112</v>
      </c>
      <c r="C3122" s="84">
        <v>19316</v>
      </c>
      <c r="D3122" s="83" t="s">
        <v>3269</v>
      </c>
      <c r="E3122" s="85">
        <v>487089408</v>
      </c>
      <c r="F3122" s="85">
        <v>309309900</v>
      </c>
      <c r="G3122" s="85">
        <v>9073192</v>
      </c>
      <c r="H3122" s="85">
        <v>0</v>
      </c>
      <c r="I3122" s="85">
        <v>2461608</v>
      </c>
      <c r="J3122" s="85">
        <v>12452963</v>
      </c>
      <c r="K3122" s="85">
        <v>53981232</v>
      </c>
      <c r="L3122" s="85">
        <v>0</v>
      </c>
      <c r="M3122" s="85">
        <v>16235171</v>
      </c>
      <c r="N3122" s="85">
        <v>3118449</v>
      </c>
      <c r="O3122" s="153">
        <v>7861026</v>
      </c>
      <c r="P3122" s="153">
        <v>3063141</v>
      </c>
      <c r="Q3122" s="153">
        <v>142343844</v>
      </c>
      <c r="R3122" s="153">
        <v>57514724</v>
      </c>
      <c r="S3122" s="153">
        <v>1204550</v>
      </c>
      <c r="T3122" s="86">
        <v>1.161034828584E-2</v>
      </c>
      <c r="U3122" s="154" t="s">
        <v>4364</v>
      </c>
      <c r="V3122" s="154">
        <v>1.294936051517E-2</v>
      </c>
      <c r="W3122" s="86">
        <v>1.838379054942E-2</v>
      </c>
      <c r="X3122" s="86">
        <v>8.9381736713E-4</v>
      </c>
      <c r="Y3122" s="86">
        <v>3.43808929157E-3</v>
      </c>
      <c r="Z3122" s="154" t="s">
        <v>4364</v>
      </c>
      <c r="AA3122" s="86">
        <v>2.5288703421799999E-3</v>
      </c>
      <c r="AB3122" s="86">
        <v>0</v>
      </c>
      <c r="AC3122" s="86">
        <v>0</v>
      </c>
      <c r="AD3122" s="154">
        <v>0</v>
      </c>
      <c r="AE3122" s="86">
        <v>0</v>
      </c>
      <c r="AF3122" s="86">
        <v>0</v>
      </c>
      <c r="AG3122" s="86">
        <v>1.7266740441200001E-3</v>
      </c>
    </row>
    <row r="3123" spans="1:33" x14ac:dyDescent="0.35">
      <c r="A3123" s="84">
        <v>65090</v>
      </c>
      <c r="B3123" s="126">
        <v>46112</v>
      </c>
      <c r="C3123" s="84">
        <v>19318</v>
      </c>
      <c r="D3123" s="83" t="s">
        <v>3319</v>
      </c>
      <c r="E3123" s="85">
        <v>12511502</v>
      </c>
      <c r="F3123" s="85">
        <v>4450507</v>
      </c>
      <c r="G3123" s="85">
        <v>0</v>
      </c>
      <c r="H3123" s="85">
        <v>0</v>
      </c>
      <c r="I3123" s="85">
        <v>0</v>
      </c>
      <c r="J3123" s="85">
        <v>1141954</v>
      </c>
      <c r="K3123" s="85">
        <v>2314010</v>
      </c>
      <c r="L3123" s="85">
        <v>0</v>
      </c>
      <c r="M3123" s="85">
        <v>0</v>
      </c>
      <c r="N3123" s="85">
        <v>0</v>
      </c>
      <c r="O3123" s="153">
        <v>756383</v>
      </c>
      <c r="P3123" s="153">
        <v>238160</v>
      </c>
      <c r="Q3123" s="153">
        <v>0</v>
      </c>
      <c r="R3123" s="153">
        <v>0</v>
      </c>
      <c r="S3123" s="153">
        <v>0</v>
      </c>
      <c r="T3123" s="86" t="s">
        <v>4364</v>
      </c>
      <c r="U3123" s="154" t="s">
        <v>4364</v>
      </c>
      <c r="V3123" s="154" t="s">
        <v>4364</v>
      </c>
      <c r="W3123" s="86">
        <v>4.0466451665380002E-2</v>
      </c>
      <c r="X3123" s="86">
        <v>0</v>
      </c>
      <c r="Y3123" s="86">
        <v>1.3422929883709999E-2</v>
      </c>
      <c r="Z3123" s="154" t="s">
        <v>4364</v>
      </c>
      <c r="AA3123" s="86">
        <v>7.2916858937699999E-3</v>
      </c>
      <c r="AB3123" s="86" t="s">
        <v>4364</v>
      </c>
      <c r="AC3123" s="86" t="s">
        <v>4364</v>
      </c>
      <c r="AD3123" s="154" t="s">
        <v>4364</v>
      </c>
      <c r="AE3123" s="86" t="s">
        <v>4364</v>
      </c>
      <c r="AF3123" s="154" t="s">
        <v>4364</v>
      </c>
      <c r="AG3123" s="86">
        <v>1.463643088325E-2</v>
      </c>
    </row>
    <row r="3124" spans="1:33" x14ac:dyDescent="0.35">
      <c r="A3124" s="84">
        <v>65091</v>
      </c>
      <c r="B3124" s="126">
        <v>46112</v>
      </c>
      <c r="C3124" s="84">
        <v>19319</v>
      </c>
      <c r="D3124" s="83" t="s">
        <v>4460</v>
      </c>
      <c r="E3124" s="85">
        <v>583930</v>
      </c>
      <c r="F3124" s="85">
        <v>426711</v>
      </c>
      <c r="G3124" s="85">
        <v>0</v>
      </c>
      <c r="H3124" s="85">
        <v>0</v>
      </c>
      <c r="I3124" s="85">
        <v>0</v>
      </c>
      <c r="J3124" s="85">
        <v>11285</v>
      </c>
      <c r="K3124" s="85">
        <v>200346</v>
      </c>
      <c r="L3124" s="85">
        <v>0</v>
      </c>
      <c r="M3124" s="85">
        <v>0</v>
      </c>
      <c r="N3124" s="85">
        <v>0</v>
      </c>
      <c r="O3124" s="153">
        <v>0</v>
      </c>
      <c r="P3124" s="153">
        <v>215080</v>
      </c>
      <c r="Q3124" s="153">
        <v>0</v>
      </c>
      <c r="R3124" s="153">
        <v>0</v>
      </c>
      <c r="S3124" s="153">
        <v>0</v>
      </c>
      <c r="T3124" s="86" t="s">
        <v>4364</v>
      </c>
      <c r="U3124" s="154" t="s">
        <v>4364</v>
      </c>
      <c r="V3124" s="86" t="s">
        <v>4364</v>
      </c>
      <c r="W3124" s="86" t="s">
        <v>4364</v>
      </c>
      <c r="X3124" s="86">
        <v>0</v>
      </c>
      <c r="Y3124" s="86">
        <v>0</v>
      </c>
      <c r="Z3124" s="154" t="s">
        <v>4364</v>
      </c>
      <c r="AA3124" s="86">
        <v>0</v>
      </c>
      <c r="AB3124" s="86" t="s">
        <v>4364</v>
      </c>
      <c r="AC3124" s="86" t="s">
        <v>4364</v>
      </c>
      <c r="AD3124" s="154" t="s">
        <v>4364</v>
      </c>
      <c r="AE3124" s="154" t="s">
        <v>4364</v>
      </c>
      <c r="AF3124" s="86" t="s">
        <v>4364</v>
      </c>
      <c r="AG3124" s="86">
        <v>0</v>
      </c>
    </row>
    <row r="3125" spans="1:33" x14ac:dyDescent="0.35">
      <c r="A3125" s="84">
        <v>65111</v>
      </c>
      <c r="B3125" s="126">
        <v>46112</v>
      </c>
      <c r="C3125" s="84">
        <v>19339</v>
      </c>
      <c r="D3125" s="83" t="s">
        <v>3320</v>
      </c>
      <c r="E3125" s="85">
        <v>4914607</v>
      </c>
      <c r="F3125" s="85">
        <v>4449102</v>
      </c>
      <c r="G3125" s="85">
        <v>451355</v>
      </c>
      <c r="H3125" s="85">
        <v>0</v>
      </c>
      <c r="I3125" s="85">
        <v>0</v>
      </c>
      <c r="J3125" s="85">
        <v>964883</v>
      </c>
      <c r="K3125" s="85">
        <v>855224</v>
      </c>
      <c r="L3125" s="85">
        <v>0</v>
      </c>
      <c r="M3125" s="85">
        <v>0</v>
      </c>
      <c r="N3125" s="85">
        <v>0</v>
      </c>
      <c r="O3125" s="153">
        <v>340538</v>
      </c>
      <c r="P3125" s="153">
        <v>256207</v>
      </c>
      <c r="Q3125" s="153">
        <v>1174541</v>
      </c>
      <c r="R3125" s="153">
        <v>406354</v>
      </c>
      <c r="S3125" s="153">
        <v>0</v>
      </c>
      <c r="T3125" s="86">
        <v>1.8275340455950001E-2</v>
      </c>
      <c r="U3125" s="154" t="s">
        <v>4364</v>
      </c>
      <c r="V3125" s="86" t="s">
        <v>4364</v>
      </c>
      <c r="W3125" s="86">
        <v>1.821150308412E-2</v>
      </c>
      <c r="X3125" s="86">
        <v>0</v>
      </c>
      <c r="Y3125" s="86">
        <v>2.9875996135E-3</v>
      </c>
      <c r="Z3125" s="154" t="s">
        <v>4364</v>
      </c>
      <c r="AA3125" s="86">
        <v>0</v>
      </c>
      <c r="AB3125" s="86">
        <v>0</v>
      </c>
      <c r="AC3125" s="86">
        <v>0</v>
      </c>
      <c r="AD3125" s="154" t="s">
        <v>4364</v>
      </c>
      <c r="AE3125" s="86" t="s">
        <v>4364</v>
      </c>
      <c r="AF3125" s="86" t="s">
        <v>4364</v>
      </c>
      <c r="AG3125" s="86">
        <v>3.2890265638300001E-3</v>
      </c>
    </row>
    <row r="3126" spans="1:33" x14ac:dyDescent="0.35">
      <c r="A3126" s="84">
        <v>65136</v>
      </c>
      <c r="B3126" s="126">
        <v>46112</v>
      </c>
      <c r="C3126" s="84">
        <v>19364</v>
      </c>
      <c r="D3126" s="83" t="s">
        <v>3321</v>
      </c>
      <c r="E3126" s="85">
        <v>502130</v>
      </c>
      <c r="F3126" s="85">
        <v>421803</v>
      </c>
      <c r="G3126" s="85">
        <v>0</v>
      </c>
      <c r="H3126" s="85">
        <v>0</v>
      </c>
      <c r="I3126" s="85">
        <v>0</v>
      </c>
      <c r="J3126" s="85">
        <v>127324</v>
      </c>
      <c r="K3126" s="85">
        <v>241000</v>
      </c>
      <c r="L3126" s="85">
        <v>0</v>
      </c>
      <c r="M3126" s="85">
        <v>0</v>
      </c>
      <c r="N3126" s="85">
        <v>0</v>
      </c>
      <c r="O3126" s="153">
        <v>17839</v>
      </c>
      <c r="P3126" s="153">
        <v>35640</v>
      </c>
      <c r="Q3126" s="153">
        <v>0</v>
      </c>
      <c r="R3126" s="153">
        <v>0</v>
      </c>
      <c r="S3126" s="153">
        <v>0</v>
      </c>
      <c r="T3126" s="86" t="s">
        <v>4364</v>
      </c>
      <c r="U3126" s="154" t="s">
        <v>4364</v>
      </c>
      <c r="V3126" s="154" t="s">
        <v>4364</v>
      </c>
      <c r="W3126" s="86">
        <v>0</v>
      </c>
      <c r="X3126" s="86">
        <v>0</v>
      </c>
      <c r="Y3126" s="86">
        <v>0</v>
      </c>
      <c r="Z3126" s="154" t="s">
        <v>4364</v>
      </c>
      <c r="AA3126" s="86">
        <v>0</v>
      </c>
      <c r="AB3126" s="86" t="s">
        <v>4364</v>
      </c>
      <c r="AC3126" s="86" t="s">
        <v>4364</v>
      </c>
      <c r="AD3126" s="154" t="s">
        <v>4364</v>
      </c>
      <c r="AE3126" s="154" t="s">
        <v>4364</v>
      </c>
      <c r="AF3126" s="154" t="s">
        <v>4364</v>
      </c>
      <c r="AG3126" s="86">
        <v>0</v>
      </c>
    </row>
    <row r="3127" spans="1:33" x14ac:dyDescent="0.35">
      <c r="A3127" s="84">
        <v>65150</v>
      </c>
      <c r="B3127" s="126">
        <v>46112</v>
      </c>
      <c r="C3127" s="84">
        <v>19378</v>
      </c>
      <c r="D3127" s="83" t="s">
        <v>3322</v>
      </c>
      <c r="E3127" s="85">
        <v>98545929</v>
      </c>
      <c r="F3127" s="85">
        <v>73172140</v>
      </c>
      <c r="G3127" s="85">
        <v>2893443</v>
      </c>
      <c r="H3127" s="85">
        <v>0</v>
      </c>
      <c r="I3127" s="85">
        <v>764205</v>
      </c>
      <c r="J3127" s="85">
        <v>6886990</v>
      </c>
      <c r="K3127" s="85">
        <v>16562501</v>
      </c>
      <c r="L3127" s="85">
        <v>0</v>
      </c>
      <c r="M3127" s="85">
        <v>352205</v>
      </c>
      <c r="N3127" s="85">
        <v>0</v>
      </c>
      <c r="O3127" s="153">
        <v>1725007</v>
      </c>
      <c r="P3127" s="153">
        <v>5941011</v>
      </c>
      <c r="Q3127" s="153">
        <v>24572021</v>
      </c>
      <c r="R3127" s="153">
        <v>13388545</v>
      </c>
      <c r="S3127" s="153">
        <v>86212</v>
      </c>
      <c r="T3127" s="154">
        <v>2.3794415669650001E-2</v>
      </c>
      <c r="U3127" s="154" t="s">
        <v>4364</v>
      </c>
      <c r="V3127" s="154">
        <v>0</v>
      </c>
      <c r="W3127" s="86">
        <v>1.991087347629E-2</v>
      </c>
      <c r="X3127" s="86">
        <v>3.9729795170000002E-4</v>
      </c>
      <c r="Y3127" s="86">
        <v>2.79970915413E-3</v>
      </c>
      <c r="Z3127" s="154" t="s">
        <v>4364</v>
      </c>
      <c r="AA3127" s="86">
        <v>5.0448908166999997E-4</v>
      </c>
      <c r="AB3127" s="154">
        <v>0</v>
      </c>
      <c r="AC3127" s="154">
        <v>5.2547567700000003E-5</v>
      </c>
      <c r="AD3127" s="154">
        <v>0</v>
      </c>
      <c r="AE3127" s="154">
        <v>0</v>
      </c>
      <c r="AF3127" s="154" t="s">
        <v>4364</v>
      </c>
      <c r="AG3127" s="86">
        <v>2.1330057956699998E-3</v>
      </c>
    </row>
    <row r="3128" spans="1:33" x14ac:dyDescent="0.35">
      <c r="A3128" s="84">
        <v>65155</v>
      </c>
      <c r="B3128" s="126">
        <v>46112</v>
      </c>
      <c r="C3128" s="84">
        <v>19383</v>
      </c>
      <c r="D3128" s="83" t="s">
        <v>3323</v>
      </c>
      <c r="E3128" s="85">
        <v>13703077</v>
      </c>
      <c r="F3128" s="85">
        <v>7295236</v>
      </c>
      <c r="G3128" s="85">
        <v>0</v>
      </c>
      <c r="H3128" s="85">
        <v>0</v>
      </c>
      <c r="I3128" s="85">
        <v>0</v>
      </c>
      <c r="J3128" s="85">
        <v>3235351</v>
      </c>
      <c r="K3128" s="85">
        <v>2836912</v>
      </c>
      <c r="L3128" s="85">
        <v>0</v>
      </c>
      <c r="M3128" s="85">
        <v>0</v>
      </c>
      <c r="N3128" s="85">
        <v>0</v>
      </c>
      <c r="O3128" s="153">
        <v>1157596</v>
      </c>
      <c r="P3128" s="153">
        <v>15409</v>
      </c>
      <c r="Q3128" s="153">
        <v>0</v>
      </c>
      <c r="R3128" s="153">
        <v>49968</v>
      </c>
      <c r="S3128" s="153">
        <v>0</v>
      </c>
      <c r="T3128" s="86" t="s">
        <v>4364</v>
      </c>
      <c r="U3128" s="154" t="s">
        <v>4364</v>
      </c>
      <c r="V3128" s="154" t="s">
        <v>4364</v>
      </c>
      <c r="W3128" s="86">
        <v>-2.0542224716999999E-3</v>
      </c>
      <c r="X3128" s="86">
        <v>3.6651804252300002E-3</v>
      </c>
      <c r="Y3128" s="86">
        <v>3.7123962449700002E-3</v>
      </c>
      <c r="Z3128" s="154" t="s">
        <v>4364</v>
      </c>
      <c r="AA3128" s="86">
        <v>0</v>
      </c>
      <c r="AB3128" s="86" t="s">
        <v>4364</v>
      </c>
      <c r="AC3128" s="86">
        <v>0</v>
      </c>
      <c r="AD3128" s="154" t="s">
        <v>4364</v>
      </c>
      <c r="AE3128" s="154" t="s">
        <v>4364</v>
      </c>
      <c r="AF3128" s="154" t="s">
        <v>4364</v>
      </c>
      <c r="AG3128" s="86">
        <v>3.09808708888E-3</v>
      </c>
    </row>
    <row r="3129" spans="1:33" x14ac:dyDescent="0.35">
      <c r="A3129" s="84">
        <v>65186</v>
      </c>
      <c r="B3129" s="126">
        <v>46112</v>
      </c>
      <c r="C3129" s="84">
        <v>19414</v>
      </c>
      <c r="D3129" s="83" t="s">
        <v>3324</v>
      </c>
      <c r="E3129" s="85">
        <v>24922600</v>
      </c>
      <c r="F3129" s="85">
        <v>12069023</v>
      </c>
      <c r="G3129" s="85">
        <v>263879</v>
      </c>
      <c r="H3129" s="85">
        <v>0</v>
      </c>
      <c r="I3129" s="85">
        <v>0</v>
      </c>
      <c r="J3129" s="85">
        <v>3359276</v>
      </c>
      <c r="K3129" s="85">
        <v>7626712</v>
      </c>
      <c r="L3129" s="85">
        <v>0</v>
      </c>
      <c r="M3129" s="85">
        <v>0</v>
      </c>
      <c r="N3129" s="85">
        <v>0</v>
      </c>
      <c r="O3129" s="153">
        <v>770173</v>
      </c>
      <c r="P3129" s="153">
        <v>48983</v>
      </c>
      <c r="Q3129" s="153">
        <v>0</v>
      </c>
      <c r="R3129" s="153">
        <v>0</v>
      </c>
      <c r="S3129" s="153">
        <v>0</v>
      </c>
      <c r="T3129" s="86">
        <v>1.144084188828E-2</v>
      </c>
      <c r="U3129" s="154" t="s">
        <v>4364</v>
      </c>
      <c r="V3129" s="154" t="s">
        <v>4364</v>
      </c>
      <c r="W3129" s="86">
        <v>3.182798709562E-2</v>
      </c>
      <c r="X3129" s="86">
        <v>1.9965828570800001E-3</v>
      </c>
      <c r="Y3129" s="86">
        <v>1.7998973353789999E-2</v>
      </c>
      <c r="Z3129" s="154" t="s">
        <v>4364</v>
      </c>
      <c r="AA3129" s="86">
        <v>0</v>
      </c>
      <c r="AB3129" s="86" t="s">
        <v>4364</v>
      </c>
      <c r="AC3129" s="86" t="s">
        <v>4364</v>
      </c>
      <c r="AD3129" s="86" t="s">
        <v>4364</v>
      </c>
      <c r="AE3129" s="86" t="s">
        <v>4364</v>
      </c>
      <c r="AF3129" s="86" t="s">
        <v>4364</v>
      </c>
      <c r="AG3129" s="86">
        <v>1.451441052625E-2</v>
      </c>
    </row>
    <row r="3130" spans="1:33" x14ac:dyDescent="0.35">
      <c r="A3130" s="84">
        <v>65193</v>
      </c>
      <c r="B3130" s="126">
        <v>46112</v>
      </c>
      <c r="C3130" s="84">
        <v>19421</v>
      </c>
      <c r="D3130" s="83" t="s">
        <v>3325</v>
      </c>
      <c r="E3130" s="85">
        <v>2792730</v>
      </c>
      <c r="F3130" s="85">
        <v>2080400</v>
      </c>
      <c r="G3130" s="85">
        <v>0</v>
      </c>
      <c r="H3130" s="85">
        <v>0</v>
      </c>
      <c r="I3130" s="85">
        <v>0</v>
      </c>
      <c r="J3130" s="85">
        <v>430280</v>
      </c>
      <c r="K3130" s="85">
        <v>1131513</v>
      </c>
      <c r="L3130" s="85">
        <v>0</v>
      </c>
      <c r="M3130" s="85">
        <v>0</v>
      </c>
      <c r="N3130" s="85">
        <v>0</v>
      </c>
      <c r="O3130" s="153">
        <v>27546</v>
      </c>
      <c r="P3130" s="153">
        <v>491061</v>
      </c>
      <c r="Q3130" s="153">
        <v>0</v>
      </c>
      <c r="R3130" s="153">
        <v>0</v>
      </c>
      <c r="S3130" s="153">
        <v>0</v>
      </c>
      <c r="T3130" s="154" t="s">
        <v>4364</v>
      </c>
      <c r="U3130" s="154" t="s">
        <v>4364</v>
      </c>
      <c r="V3130" s="86" t="s">
        <v>4364</v>
      </c>
      <c r="W3130" s="86">
        <v>1.1975615786450001E-2</v>
      </c>
      <c r="X3130" s="86">
        <v>0</v>
      </c>
      <c r="Y3130" s="86">
        <v>2.1991008587199999E-3</v>
      </c>
      <c r="Z3130" s="154" t="s">
        <v>4364</v>
      </c>
      <c r="AA3130" s="86">
        <v>0</v>
      </c>
      <c r="AB3130" s="86" t="s">
        <v>4364</v>
      </c>
      <c r="AC3130" s="86" t="s">
        <v>4364</v>
      </c>
      <c r="AD3130" s="154" t="s">
        <v>4364</v>
      </c>
      <c r="AE3130" s="86" t="s">
        <v>4364</v>
      </c>
      <c r="AF3130" s="86">
        <v>0</v>
      </c>
      <c r="AG3130" s="86">
        <v>1.34943142674E-3</v>
      </c>
    </row>
    <row r="3131" spans="1:33" x14ac:dyDescent="0.35">
      <c r="A3131" s="84">
        <v>65205</v>
      </c>
      <c r="B3131" s="126">
        <v>46112</v>
      </c>
      <c r="C3131" s="84">
        <v>19433</v>
      </c>
      <c r="D3131" s="83" t="s">
        <v>3326</v>
      </c>
      <c r="E3131" s="85">
        <v>33060531</v>
      </c>
      <c r="F3131" s="85">
        <v>16752917</v>
      </c>
      <c r="G3131" s="85">
        <v>0</v>
      </c>
      <c r="H3131" s="85">
        <v>0</v>
      </c>
      <c r="I3131" s="85">
        <v>0</v>
      </c>
      <c r="J3131" s="85">
        <v>2698861</v>
      </c>
      <c r="K3131" s="85">
        <v>4735900</v>
      </c>
      <c r="L3131" s="85">
        <v>0</v>
      </c>
      <c r="M3131" s="85">
        <v>0</v>
      </c>
      <c r="N3131" s="85">
        <v>0</v>
      </c>
      <c r="O3131" s="153">
        <v>719879</v>
      </c>
      <c r="P3131" s="153">
        <v>786654</v>
      </c>
      <c r="Q3131" s="153">
        <v>147338</v>
      </c>
      <c r="R3131" s="153">
        <v>7664285</v>
      </c>
      <c r="S3131" s="153">
        <v>0</v>
      </c>
      <c r="T3131" s="154" t="s">
        <v>4364</v>
      </c>
      <c r="U3131" s="154" t="s">
        <v>4364</v>
      </c>
      <c r="V3131" s="154" t="s">
        <v>4364</v>
      </c>
      <c r="W3131" s="86">
        <v>1.2982549951180001E-2</v>
      </c>
      <c r="X3131" s="86">
        <v>0</v>
      </c>
      <c r="Y3131" s="86">
        <v>4.08377808978E-3</v>
      </c>
      <c r="Z3131" s="154" t="s">
        <v>4364</v>
      </c>
      <c r="AA3131" s="86">
        <v>1.73939020471E-3</v>
      </c>
      <c r="AB3131" s="154">
        <v>0</v>
      </c>
      <c r="AC3131" s="154">
        <v>0</v>
      </c>
      <c r="AD3131" s="154" t="s">
        <v>4364</v>
      </c>
      <c r="AE3131" s="154" t="s">
        <v>4364</v>
      </c>
      <c r="AF3131" s="154" t="s">
        <v>4364</v>
      </c>
      <c r="AG3131" s="86">
        <v>1.91506272785E-3</v>
      </c>
    </row>
    <row r="3132" spans="1:33" x14ac:dyDescent="0.35">
      <c r="A3132" s="84">
        <v>65208</v>
      </c>
      <c r="B3132" s="126">
        <v>46112</v>
      </c>
      <c r="C3132" s="84">
        <v>19436</v>
      </c>
      <c r="D3132" s="83" t="s">
        <v>3327</v>
      </c>
      <c r="E3132" s="85">
        <v>152110834</v>
      </c>
      <c r="F3132" s="85">
        <v>115490587</v>
      </c>
      <c r="G3132" s="85">
        <v>6083421</v>
      </c>
      <c r="H3132" s="85">
        <v>0</v>
      </c>
      <c r="I3132" s="85">
        <v>0</v>
      </c>
      <c r="J3132" s="85">
        <v>7605909</v>
      </c>
      <c r="K3132" s="85">
        <v>55141989</v>
      </c>
      <c r="L3132" s="85">
        <v>0</v>
      </c>
      <c r="M3132" s="85">
        <v>0</v>
      </c>
      <c r="N3132" s="85">
        <v>181166</v>
      </c>
      <c r="O3132" s="153">
        <v>16008126</v>
      </c>
      <c r="P3132" s="153">
        <v>9555858</v>
      </c>
      <c r="Q3132" s="153">
        <v>8578704</v>
      </c>
      <c r="R3132" s="153">
        <v>12335413</v>
      </c>
      <c r="S3132" s="153">
        <v>0</v>
      </c>
      <c r="T3132" s="86">
        <v>3.3791463682479997E-2</v>
      </c>
      <c r="U3132" s="154" t="s">
        <v>4364</v>
      </c>
      <c r="V3132" s="154" t="s">
        <v>4364</v>
      </c>
      <c r="W3132" s="86">
        <v>4.2578511605920001E-2</v>
      </c>
      <c r="X3132" s="86">
        <v>2.98184929303E-3</v>
      </c>
      <c r="Y3132" s="86">
        <v>1.1618392697609999E-2</v>
      </c>
      <c r="Z3132" s="154" t="s">
        <v>4364</v>
      </c>
      <c r="AA3132" s="86">
        <v>8.2819368482100007E-3</v>
      </c>
      <c r="AB3132" s="86">
        <v>0</v>
      </c>
      <c r="AC3132" s="86">
        <v>3.6233177228200001E-3</v>
      </c>
      <c r="AD3132" s="86" t="s">
        <v>4364</v>
      </c>
      <c r="AE3132" s="154" t="s">
        <v>4364</v>
      </c>
      <c r="AF3132" s="154">
        <v>0</v>
      </c>
      <c r="AG3132" s="86">
        <v>1.464618670598E-2</v>
      </c>
    </row>
    <row r="3133" spans="1:33" x14ac:dyDescent="0.35">
      <c r="A3133" s="84">
        <v>65211</v>
      </c>
      <c r="B3133" s="126">
        <v>46112</v>
      </c>
      <c r="C3133" s="84">
        <v>19439</v>
      </c>
      <c r="D3133" s="83" t="s">
        <v>3328</v>
      </c>
      <c r="E3133" s="85">
        <v>14319704</v>
      </c>
      <c r="F3133" s="85">
        <v>6175424</v>
      </c>
      <c r="G3133" s="85">
        <v>0</v>
      </c>
      <c r="H3133" s="85">
        <v>0</v>
      </c>
      <c r="I3133" s="85">
        <v>0</v>
      </c>
      <c r="J3133" s="85">
        <v>1518800</v>
      </c>
      <c r="K3133" s="85">
        <v>1223239</v>
      </c>
      <c r="L3133" s="85">
        <v>0</v>
      </c>
      <c r="M3133" s="85">
        <v>0</v>
      </c>
      <c r="N3133" s="85">
        <v>0</v>
      </c>
      <c r="O3133" s="153">
        <v>330182</v>
      </c>
      <c r="P3133" s="153">
        <v>90823</v>
      </c>
      <c r="Q3133" s="153">
        <v>1649199</v>
      </c>
      <c r="R3133" s="153">
        <v>1363181</v>
      </c>
      <c r="S3133" s="153">
        <v>0</v>
      </c>
      <c r="T3133" s="86" t="s">
        <v>4364</v>
      </c>
      <c r="U3133" s="154" t="s">
        <v>4364</v>
      </c>
      <c r="V3133" s="154" t="s">
        <v>4364</v>
      </c>
      <c r="W3133" s="86">
        <v>0</v>
      </c>
      <c r="X3133" s="86">
        <v>0</v>
      </c>
      <c r="Y3133" s="86">
        <v>0</v>
      </c>
      <c r="Z3133" s="154" t="s">
        <v>4364</v>
      </c>
      <c r="AA3133" s="86">
        <v>0</v>
      </c>
      <c r="AB3133" s="86">
        <v>0</v>
      </c>
      <c r="AC3133" s="154">
        <v>0</v>
      </c>
      <c r="AD3133" s="86" t="s">
        <v>4364</v>
      </c>
      <c r="AE3133" s="86" t="s">
        <v>4364</v>
      </c>
      <c r="AF3133" s="86" t="s">
        <v>4364</v>
      </c>
      <c r="AG3133" s="86">
        <v>0</v>
      </c>
    </row>
    <row r="3134" spans="1:33" x14ac:dyDescent="0.35">
      <c r="A3134" s="84">
        <v>65231</v>
      </c>
      <c r="B3134" s="126">
        <v>46112</v>
      </c>
      <c r="C3134" s="84">
        <v>19459</v>
      </c>
      <c r="D3134" s="83" t="s">
        <v>3329</v>
      </c>
      <c r="E3134" s="85">
        <v>249674</v>
      </c>
      <c r="F3134" s="85">
        <v>4997</v>
      </c>
      <c r="G3134" s="85">
        <v>0</v>
      </c>
      <c r="H3134" s="85">
        <v>0</v>
      </c>
      <c r="I3134" s="85">
        <v>0</v>
      </c>
      <c r="J3134" s="85">
        <v>0</v>
      </c>
      <c r="K3134" s="85">
        <v>0</v>
      </c>
      <c r="L3134" s="85">
        <v>0</v>
      </c>
      <c r="M3134" s="85">
        <v>0</v>
      </c>
      <c r="N3134" s="85">
        <v>0</v>
      </c>
      <c r="O3134" s="153">
        <v>4997</v>
      </c>
      <c r="P3134" s="153">
        <v>0</v>
      </c>
      <c r="Q3134" s="153">
        <v>0</v>
      </c>
      <c r="R3134" s="153">
        <v>0</v>
      </c>
      <c r="S3134" s="153">
        <v>0</v>
      </c>
      <c r="T3134" s="86" t="s">
        <v>4364</v>
      </c>
      <c r="U3134" s="154" t="s">
        <v>4364</v>
      </c>
      <c r="V3134" s="154" t="s">
        <v>4364</v>
      </c>
      <c r="W3134" s="86">
        <v>0.24242424242423999</v>
      </c>
      <c r="X3134" s="86" t="s">
        <v>4364</v>
      </c>
      <c r="Y3134" s="86">
        <v>0</v>
      </c>
      <c r="Z3134" s="154" t="s">
        <v>4364</v>
      </c>
      <c r="AA3134" s="86">
        <v>0</v>
      </c>
      <c r="AB3134" s="86" t="s">
        <v>4364</v>
      </c>
      <c r="AC3134" s="154" t="s">
        <v>4364</v>
      </c>
      <c r="AD3134" s="154" t="s">
        <v>4364</v>
      </c>
      <c r="AE3134" s="86" t="s">
        <v>4364</v>
      </c>
      <c r="AF3134" s="86" t="s">
        <v>4364</v>
      </c>
      <c r="AG3134" s="86">
        <v>8.2350651877799996E-2</v>
      </c>
    </row>
    <row r="3135" spans="1:33" x14ac:dyDescent="0.35">
      <c r="A3135" s="84">
        <v>65238</v>
      </c>
      <c r="B3135" s="126">
        <v>46112</v>
      </c>
      <c r="C3135" s="84">
        <v>19466</v>
      </c>
      <c r="D3135" s="83" t="s">
        <v>3330</v>
      </c>
      <c r="E3135" s="85">
        <v>161952009</v>
      </c>
      <c r="F3135" s="85">
        <v>126910761</v>
      </c>
      <c r="G3135" s="85">
        <v>1594</v>
      </c>
      <c r="H3135" s="85">
        <v>0</v>
      </c>
      <c r="I3135" s="85">
        <v>52942</v>
      </c>
      <c r="J3135" s="85">
        <v>10872709</v>
      </c>
      <c r="K3135" s="85">
        <v>25407598</v>
      </c>
      <c r="L3135" s="85">
        <v>0</v>
      </c>
      <c r="M3135" s="85">
        <v>0</v>
      </c>
      <c r="N3135" s="85">
        <v>0</v>
      </c>
      <c r="O3135" s="153">
        <v>464135</v>
      </c>
      <c r="P3135" s="153">
        <v>5954929</v>
      </c>
      <c r="Q3135" s="153">
        <v>61970847</v>
      </c>
      <c r="R3135" s="153">
        <v>22186007</v>
      </c>
      <c r="S3135" s="153">
        <v>0</v>
      </c>
      <c r="T3135" s="154">
        <v>0</v>
      </c>
      <c r="U3135" s="154" t="s">
        <v>4364</v>
      </c>
      <c r="V3135" s="154">
        <v>0</v>
      </c>
      <c r="W3135" s="86">
        <v>1.408843254717E-2</v>
      </c>
      <c r="X3135" s="86">
        <v>1.0101020906700001E-3</v>
      </c>
      <c r="Y3135" s="86">
        <v>3.01783215333E-3</v>
      </c>
      <c r="Z3135" s="154" t="s">
        <v>4364</v>
      </c>
      <c r="AA3135" s="86">
        <v>5.6494564374799999E-3</v>
      </c>
      <c r="AB3135" s="154">
        <v>-3.3299057949999998E-4</v>
      </c>
      <c r="AC3135" s="154">
        <v>1.6342722169999999E-5</v>
      </c>
      <c r="AD3135" s="154" t="s">
        <v>4364</v>
      </c>
      <c r="AE3135" s="154">
        <v>0</v>
      </c>
      <c r="AF3135" s="154">
        <v>0</v>
      </c>
      <c r="AG3135" s="86">
        <v>1.0122500517099999E-3</v>
      </c>
    </row>
    <row r="3136" spans="1:33" x14ac:dyDescent="0.35">
      <c r="A3136" s="84">
        <v>65239</v>
      </c>
      <c r="B3136" s="126">
        <v>46112</v>
      </c>
      <c r="C3136" s="84">
        <v>19467</v>
      </c>
      <c r="D3136" s="83" t="s">
        <v>1839</v>
      </c>
      <c r="E3136" s="85">
        <v>4604340</v>
      </c>
      <c r="F3136" s="85">
        <v>3665616</v>
      </c>
      <c r="G3136" s="85">
        <v>0</v>
      </c>
      <c r="H3136" s="85">
        <v>0</v>
      </c>
      <c r="I3136" s="85">
        <v>0</v>
      </c>
      <c r="J3136" s="85">
        <v>1239614</v>
      </c>
      <c r="K3136" s="85">
        <v>2139214</v>
      </c>
      <c r="L3136" s="85">
        <v>0</v>
      </c>
      <c r="M3136" s="85">
        <v>0</v>
      </c>
      <c r="N3136" s="85">
        <v>0</v>
      </c>
      <c r="O3136" s="153">
        <v>190859</v>
      </c>
      <c r="P3136" s="153">
        <v>95930</v>
      </c>
      <c r="Q3136" s="153">
        <v>0</v>
      </c>
      <c r="R3136" s="153">
        <v>0</v>
      </c>
      <c r="S3136" s="153">
        <v>0</v>
      </c>
      <c r="T3136" s="86" t="s">
        <v>4364</v>
      </c>
      <c r="U3136" s="154" t="s">
        <v>4364</v>
      </c>
      <c r="V3136" s="154" t="s">
        <v>4364</v>
      </c>
      <c r="W3136" s="86">
        <v>6.2999287534000002E-3</v>
      </c>
      <c r="X3136" s="86">
        <v>-3.9038409280000002E-4</v>
      </c>
      <c r="Y3136" s="86">
        <v>1.3049147061E-3</v>
      </c>
      <c r="Z3136" s="154" t="s">
        <v>4364</v>
      </c>
      <c r="AA3136" s="86">
        <v>0</v>
      </c>
      <c r="AB3136" s="86" t="s">
        <v>4364</v>
      </c>
      <c r="AC3136" s="86" t="s">
        <v>4364</v>
      </c>
      <c r="AD3136" s="86" t="s">
        <v>4364</v>
      </c>
      <c r="AE3136" s="86" t="s">
        <v>4364</v>
      </c>
      <c r="AF3136" s="86" t="s">
        <v>4364</v>
      </c>
      <c r="AG3136" s="86">
        <v>9.9049683115999998E-4</v>
      </c>
    </row>
    <row r="3137" spans="1:33" x14ac:dyDescent="0.35">
      <c r="A3137" s="84">
        <v>65242</v>
      </c>
      <c r="B3137" s="126">
        <v>46112</v>
      </c>
      <c r="C3137" s="84">
        <v>19470</v>
      </c>
      <c r="D3137" s="83" t="s">
        <v>3331</v>
      </c>
      <c r="E3137" s="85">
        <v>8849154</v>
      </c>
      <c r="F3137" s="85">
        <v>4955851</v>
      </c>
      <c r="G3137" s="85">
        <v>227064</v>
      </c>
      <c r="H3137" s="85">
        <v>0</v>
      </c>
      <c r="I3137" s="85">
        <v>0</v>
      </c>
      <c r="J3137" s="85">
        <v>2110517</v>
      </c>
      <c r="K3137" s="85">
        <v>1307956</v>
      </c>
      <c r="L3137" s="85">
        <v>0</v>
      </c>
      <c r="M3137" s="85">
        <v>414152</v>
      </c>
      <c r="N3137" s="85">
        <v>0</v>
      </c>
      <c r="O3137" s="153">
        <v>192794</v>
      </c>
      <c r="P3137" s="153">
        <v>686006</v>
      </c>
      <c r="Q3137" s="153">
        <v>17362</v>
      </c>
      <c r="R3137" s="153">
        <v>0</v>
      </c>
      <c r="S3137" s="153">
        <v>0</v>
      </c>
      <c r="T3137" s="86">
        <v>-6.1032305820000001E-4</v>
      </c>
      <c r="U3137" s="154" t="s">
        <v>4364</v>
      </c>
      <c r="V3137" s="154" t="s">
        <v>4364</v>
      </c>
      <c r="W3137" s="86">
        <v>8.1933097057999994E-3</v>
      </c>
      <c r="X3137" s="86">
        <v>0</v>
      </c>
      <c r="Y3137" s="86">
        <v>1.473606928696E-2</v>
      </c>
      <c r="Z3137" s="154" t="s">
        <v>4364</v>
      </c>
      <c r="AA3137" s="86">
        <v>2.0094255009490001E-2</v>
      </c>
      <c r="AB3137" s="154">
        <v>0</v>
      </c>
      <c r="AC3137" s="154" t="s">
        <v>4364</v>
      </c>
      <c r="AD3137" s="154">
        <v>0</v>
      </c>
      <c r="AE3137" s="154">
        <v>0</v>
      </c>
      <c r="AF3137" s="154" t="s">
        <v>4364</v>
      </c>
      <c r="AG3137" s="86">
        <v>6.8114963111900002E-3</v>
      </c>
    </row>
    <row r="3138" spans="1:33" x14ac:dyDescent="0.35">
      <c r="A3138" s="84">
        <v>65243</v>
      </c>
      <c r="B3138" s="126">
        <v>46112</v>
      </c>
      <c r="C3138" s="84">
        <v>19471</v>
      </c>
      <c r="D3138" s="83" t="s">
        <v>3332</v>
      </c>
      <c r="E3138" s="85">
        <v>32762411</v>
      </c>
      <c r="F3138" s="85">
        <v>1044079</v>
      </c>
      <c r="G3138" s="85">
        <v>0</v>
      </c>
      <c r="H3138" s="85">
        <v>0</v>
      </c>
      <c r="I3138" s="85">
        <v>0</v>
      </c>
      <c r="J3138" s="85">
        <v>370650</v>
      </c>
      <c r="K3138" s="85">
        <v>369831</v>
      </c>
      <c r="L3138" s="85">
        <v>0</v>
      </c>
      <c r="M3138" s="85">
        <v>0</v>
      </c>
      <c r="N3138" s="85">
        <v>0</v>
      </c>
      <c r="O3138" s="153">
        <v>12483</v>
      </c>
      <c r="P3138" s="153">
        <v>291115</v>
      </c>
      <c r="Q3138" s="153">
        <v>0</v>
      </c>
      <c r="R3138" s="153">
        <v>0</v>
      </c>
      <c r="S3138" s="153">
        <v>0</v>
      </c>
      <c r="T3138" s="154" t="s">
        <v>4364</v>
      </c>
      <c r="U3138" s="154" t="s">
        <v>4364</v>
      </c>
      <c r="V3138" s="154" t="s">
        <v>4364</v>
      </c>
      <c r="W3138" s="86">
        <v>6.7734828628700006E-2</v>
      </c>
      <c r="X3138" s="86">
        <v>0</v>
      </c>
      <c r="Y3138" s="86">
        <v>9.3097958664799998E-3</v>
      </c>
      <c r="Z3138" s="154" t="s">
        <v>4364</v>
      </c>
      <c r="AA3138" s="86">
        <v>0</v>
      </c>
      <c r="AB3138" s="86" t="s">
        <v>4364</v>
      </c>
      <c r="AC3138" s="86" t="s">
        <v>4364</v>
      </c>
      <c r="AD3138" s="154" t="s">
        <v>4364</v>
      </c>
      <c r="AE3138" s="154" t="s">
        <v>4364</v>
      </c>
      <c r="AF3138" s="154" t="s">
        <v>4364</v>
      </c>
      <c r="AG3138" s="86">
        <v>3.4369914032000002E-3</v>
      </c>
    </row>
    <row r="3139" spans="1:33" x14ac:dyDescent="0.35">
      <c r="A3139" s="84">
        <v>65256</v>
      </c>
      <c r="B3139" s="126">
        <v>46112</v>
      </c>
      <c r="C3139" s="84">
        <v>19484</v>
      </c>
      <c r="D3139" s="83" t="s">
        <v>3333</v>
      </c>
      <c r="E3139" s="85">
        <v>3339289</v>
      </c>
      <c r="F3139" s="85">
        <v>762961</v>
      </c>
      <c r="G3139" s="85">
        <v>0</v>
      </c>
      <c r="H3139" s="85">
        <v>0</v>
      </c>
      <c r="I3139" s="85">
        <v>0</v>
      </c>
      <c r="J3139" s="85">
        <v>0</v>
      </c>
      <c r="K3139" s="85">
        <v>0</v>
      </c>
      <c r="L3139" s="85">
        <v>0</v>
      </c>
      <c r="M3139" s="85">
        <v>0</v>
      </c>
      <c r="N3139" s="85">
        <v>0</v>
      </c>
      <c r="O3139" s="153">
        <v>762961</v>
      </c>
      <c r="P3139" s="153">
        <v>0</v>
      </c>
      <c r="Q3139" s="153">
        <v>0</v>
      </c>
      <c r="R3139" s="153">
        <v>0</v>
      </c>
      <c r="S3139" s="153">
        <v>0</v>
      </c>
      <c r="T3139" s="86" t="s">
        <v>4364</v>
      </c>
      <c r="U3139" s="154" t="s">
        <v>4364</v>
      </c>
      <c r="V3139" s="154" t="s">
        <v>4364</v>
      </c>
      <c r="W3139" s="86">
        <v>0</v>
      </c>
      <c r="X3139" s="86" t="s">
        <v>4364</v>
      </c>
      <c r="Y3139" s="86" t="s">
        <v>4364</v>
      </c>
      <c r="Z3139" s="154" t="s">
        <v>4364</v>
      </c>
      <c r="AA3139" s="86" t="s">
        <v>4364</v>
      </c>
      <c r="AB3139" s="86" t="s">
        <v>4364</v>
      </c>
      <c r="AC3139" s="86" t="s">
        <v>4364</v>
      </c>
      <c r="AD3139" s="154" t="s">
        <v>4364</v>
      </c>
      <c r="AE3139" s="154" t="s">
        <v>4364</v>
      </c>
      <c r="AF3139" s="86" t="s">
        <v>4364</v>
      </c>
      <c r="AG3139" s="86">
        <v>0</v>
      </c>
    </row>
    <row r="3140" spans="1:33" x14ac:dyDescent="0.35">
      <c r="A3140" s="84">
        <v>65259</v>
      </c>
      <c r="B3140" s="126">
        <v>46112</v>
      </c>
      <c r="C3140" s="84">
        <v>19487</v>
      </c>
      <c r="D3140" s="83" t="s">
        <v>3334</v>
      </c>
      <c r="E3140" s="85">
        <v>6342949</v>
      </c>
      <c r="F3140" s="85">
        <v>3962029</v>
      </c>
      <c r="G3140" s="85">
        <v>0</v>
      </c>
      <c r="H3140" s="85">
        <v>0</v>
      </c>
      <c r="I3140" s="85">
        <v>0</v>
      </c>
      <c r="J3140" s="85">
        <v>1027095</v>
      </c>
      <c r="K3140" s="85">
        <v>1697544</v>
      </c>
      <c r="L3140" s="85">
        <v>0</v>
      </c>
      <c r="M3140" s="85">
        <v>0</v>
      </c>
      <c r="N3140" s="85">
        <v>0</v>
      </c>
      <c r="O3140" s="153">
        <v>1060202</v>
      </c>
      <c r="P3140" s="153">
        <v>177188</v>
      </c>
      <c r="Q3140" s="153">
        <v>0</v>
      </c>
      <c r="R3140" s="153">
        <v>0</v>
      </c>
      <c r="S3140" s="153">
        <v>0</v>
      </c>
      <c r="T3140" s="86" t="s">
        <v>4364</v>
      </c>
      <c r="U3140" s="154" t="s">
        <v>4364</v>
      </c>
      <c r="V3140" s="154" t="s">
        <v>4364</v>
      </c>
      <c r="W3140" s="86">
        <v>2.9120484673219999E-2</v>
      </c>
      <c r="X3140" s="86">
        <v>1.2448833808600001E-2</v>
      </c>
      <c r="Y3140" s="86">
        <v>2.5239923855389999E-2</v>
      </c>
      <c r="Z3140" s="154" t="s">
        <v>4364</v>
      </c>
      <c r="AA3140" s="86">
        <v>0</v>
      </c>
      <c r="AB3140" s="86" t="s">
        <v>4364</v>
      </c>
      <c r="AC3140" s="86" t="s">
        <v>4364</v>
      </c>
      <c r="AD3140" s="154" t="s">
        <v>4364</v>
      </c>
      <c r="AE3140" s="154" t="s">
        <v>4364</v>
      </c>
      <c r="AF3140" s="154" t="s">
        <v>4364</v>
      </c>
      <c r="AG3140" s="86">
        <v>2.260709653259E-2</v>
      </c>
    </row>
    <row r="3141" spans="1:33" x14ac:dyDescent="0.35">
      <c r="A3141" s="84">
        <v>65291</v>
      </c>
      <c r="B3141" s="126">
        <v>46112</v>
      </c>
      <c r="C3141" s="84">
        <v>19519</v>
      </c>
      <c r="D3141" s="83" t="s">
        <v>3336</v>
      </c>
      <c r="E3141" s="85">
        <v>710055014</v>
      </c>
      <c r="F3141" s="85">
        <v>468598487</v>
      </c>
      <c r="G3141" s="85">
        <v>6876579</v>
      </c>
      <c r="H3141" s="85">
        <v>0</v>
      </c>
      <c r="I3141" s="85">
        <v>13644037</v>
      </c>
      <c r="J3141" s="85">
        <v>41045764</v>
      </c>
      <c r="K3141" s="85">
        <v>112797361</v>
      </c>
      <c r="L3141" s="85">
        <v>0</v>
      </c>
      <c r="M3141" s="85">
        <v>33044564</v>
      </c>
      <c r="N3141" s="85">
        <v>12802596</v>
      </c>
      <c r="O3141" s="153">
        <v>7855028</v>
      </c>
      <c r="P3141" s="153">
        <v>8577705</v>
      </c>
      <c r="Q3141" s="153">
        <v>165089676</v>
      </c>
      <c r="R3141" s="153">
        <v>63931962</v>
      </c>
      <c r="S3141" s="153">
        <v>2933215</v>
      </c>
      <c r="T3141" s="154">
        <v>1.4291902676099999E-2</v>
      </c>
      <c r="U3141" s="154" t="s">
        <v>4364</v>
      </c>
      <c r="V3141" s="154">
        <v>2.86745836017E-3</v>
      </c>
      <c r="W3141" s="86">
        <v>1.4423594548200001E-2</v>
      </c>
      <c r="X3141" s="86">
        <v>3.8289689533E-4</v>
      </c>
      <c r="Y3141" s="86">
        <v>9.9638896930000003E-4</v>
      </c>
      <c r="Z3141" s="154" t="s">
        <v>4364</v>
      </c>
      <c r="AA3141" s="86">
        <v>9.8708924957999992E-4</v>
      </c>
      <c r="AB3141" s="154">
        <v>1.0466438443E-4</v>
      </c>
      <c r="AC3141" s="154">
        <v>1.1750376551E-4</v>
      </c>
      <c r="AD3141" s="154">
        <v>3.3743803989499999E-3</v>
      </c>
      <c r="AE3141" s="154">
        <v>3.3521760626000001E-4</v>
      </c>
      <c r="AF3141" s="154">
        <v>3.4846284157400002E-3</v>
      </c>
      <c r="AG3141" s="86">
        <v>9.6556859981999997E-4</v>
      </c>
    </row>
    <row r="3142" spans="1:33" x14ac:dyDescent="0.35">
      <c r="A3142" s="84">
        <v>65305</v>
      </c>
      <c r="B3142" s="126">
        <v>46112</v>
      </c>
      <c r="C3142" s="84">
        <v>19533</v>
      </c>
      <c r="D3142" s="83" t="s">
        <v>3337</v>
      </c>
      <c r="E3142" s="85">
        <v>120324357</v>
      </c>
      <c r="F3142" s="85">
        <v>96209402</v>
      </c>
      <c r="G3142" s="85">
        <v>2635800</v>
      </c>
      <c r="H3142" s="85">
        <v>0</v>
      </c>
      <c r="I3142" s="85">
        <v>0</v>
      </c>
      <c r="J3142" s="85">
        <v>28829997</v>
      </c>
      <c r="K3142" s="85">
        <v>41186733</v>
      </c>
      <c r="L3142" s="85">
        <v>0</v>
      </c>
      <c r="M3142" s="85">
        <v>0</v>
      </c>
      <c r="N3142" s="85">
        <v>0</v>
      </c>
      <c r="O3142" s="153">
        <v>3692461</v>
      </c>
      <c r="P3142" s="153">
        <v>5220825</v>
      </c>
      <c r="Q3142" s="153">
        <v>11451796</v>
      </c>
      <c r="R3142" s="153">
        <v>3191790</v>
      </c>
      <c r="S3142" s="153">
        <v>0</v>
      </c>
      <c r="T3142" s="86">
        <v>2.3019536813479999E-2</v>
      </c>
      <c r="U3142" s="154" t="s">
        <v>4364</v>
      </c>
      <c r="V3142" s="154" t="s">
        <v>4364</v>
      </c>
      <c r="W3142" s="86">
        <v>2.184445523988E-2</v>
      </c>
      <c r="X3142" s="86">
        <v>2.0460777322700002E-3</v>
      </c>
      <c r="Y3142" s="86">
        <v>6.4406230026500004E-3</v>
      </c>
      <c r="Z3142" s="154" t="s">
        <v>4364</v>
      </c>
      <c r="AA3142" s="86">
        <v>3.7774388943000002E-4</v>
      </c>
      <c r="AB3142" s="86">
        <v>0</v>
      </c>
      <c r="AC3142" s="86">
        <v>0</v>
      </c>
      <c r="AD3142" s="154" t="s">
        <v>4364</v>
      </c>
      <c r="AE3142" s="86">
        <v>0</v>
      </c>
      <c r="AF3142" s="86" t="s">
        <v>4364</v>
      </c>
      <c r="AG3142" s="86">
        <v>5.33592999893E-3</v>
      </c>
    </row>
    <row r="3143" spans="1:33" x14ac:dyDescent="0.35">
      <c r="A3143" s="84">
        <v>65323</v>
      </c>
      <c r="B3143" s="126">
        <v>46112</v>
      </c>
      <c r="C3143" s="84">
        <v>19551</v>
      </c>
      <c r="D3143" s="83" t="s">
        <v>3338</v>
      </c>
      <c r="E3143" s="85">
        <v>93655599</v>
      </c>
      <c r="F3143" s="85">
        <v>50453272</v>
      </c>
      <c r="G3143" s="85">
        <v>1767201</v>
      </c>
      <c r="H3143" s="85">
        <v>0</v>
      </c>
      <c r="I3143" s="85">
        <v>5829</v>
      </c>
      <c r="J3143" s="85">
        <v>3000657</v>
      </c>
      <c r="K3143" s="85">
        <v>6699583</v>
      </c>
      <c r="L3143" s="85">
        <v>0</v>
      </c>
      <c r="M3143" s="85">
        <v>4660158</v>
      </c>
      <c r="N3143" s="85">
        <v>0</v>
      </c>
      <c r="O3143" s="153">
        <v>1680340</v>
      </c>
      <c r="P3143" s="153">
        <v>373299</v>
      </c>
      <c r="Q3143" s="153">
        <v>11883178</v>
      </c>
      <c r="R3143" s="153">
        <v>20383027</v>
      </c>
      <c r="S3143" s="153">
        <v>0</v>
      </c>
      <c r="T3143" s="86">
        <v>1.4525411662340001E-2</v>
      </c>
      <c r="U3143" s="154" t="s">
        <v>4364</v>
      </c>
      <c r="V3143" s="154">
        <v>-0.2670698685249</v>
      </c>
      <c r="W3143" s="86">
        <v>4.3275819704610002E-2</v>
      </c>
      <c r="X3143" s="86">
        <v>0</v>
      </c>
      <c r="Y3143" s="86">
        <v>5.1743726260199997E-3</v>
      </c>
      <c r="Z3143" s="154" t="s">
        <v>4364</v>
      </c>
      <c r="AA3143" s="86">
        <v>0</v>
      </c>
      <c r="AB3143" s="86">
        <v>0</v>
      </c>
      <c r="AC3143" s="86">
        <v>0</v>
      </c>
      <c r="AD3143" s="86" t="s">
        <v>4364</v>
      </c>
      <c r="AE3143" s="154">
        <v>0</v>
      </c>
      <c r="AF3143" s="154" t="s">
        <v>4364</v>
      </c>
      <c r="AG3143" s="86">
        <v>3.3187575539E-3</v>
      </c>
    </row>
    <row r="3144" spans="1:33" x14ac:dyDescent="0.35">
      <c r="A3144" s="84">
        <v>65346</v>
      </c>
      <c r="B3144" s="126">
        <v>46112</v>
      </c>
      <c r="C3144" s="84">
        <v>19574</v>
      </c>
      <c r="D3144" s="83" t="s">
        <v>3339</v>
      </c>
      <c r="E3144" s="85">
        <v>2173279</v>
      </c>
      <c r="F3144" s="85">
        <v>1685136</v>
      </c>
      <c r="G3144" s="85">
        <v>0</v>
      </c>
      <c r="H3144" s="85">
        <v>0</v>
      </c>
      <c r="I3144" s="85">
        <v>0</v>
      </c>
      <c r="J3144" s="85">
        <v>281999</v>
      </c>
      <c r="K3144" s="85">
        <v>1106588</v>
      </c>
      <c r="L3144" s="85">
        <v>0</v>
      </c>
      <c r="M3144" s="85">
        <v>0</v>
      </c>
      <c r="N3144" s="85">
        <v>0</v>
      </c>
      <c r="O3144" s="153">
        <v>233651</v>
      </c>
      <c r="P3144" s="153">
        <v>62898</v>
      </c>
      <c r="Q3144" s="153">
        <v>0</v>
      </c>
      <c r="R3144" s="153">
        <v>0</v>
      </c>
      <c r="S3144" s="153">
        <v>0</v>
      </c>
      <c r="T3144" s="86" t="s">
        <v>4364</v>
      </c>
      <c r="U3144" s="154" t="s">
        <v>4364</v>
      </c>
      <c r="V3144" s="86" t="s">
        <v>4364</v>
      </c>
      <c r="W3144" s="86">
        <v>1.177948099667E-2</v>
      </c>
      <c r="X3144" s="86">
        <v>0</v>
      </c>
      <c r="Y3144" s="86">
        <v>0</v>
      </c>
      <c r="Z3144" s="154" t="s">
        <v>4364</v>
      </c>
      <c r="AA3144" s="86">
        <v>0</v>
      </c>
      <c r="AB3144" s="86" t="s">
        <v>4364</v>
      </c>
      <c r="AC3144" s="86" t="s">
        <v>4364</v>
      </c>
      <c r="AD3144" s="154" t="s">
        <v>4364</v>
      </c>
      <c r="AE3144" s="154" t="s">
        <v>4364</v>
      </c>
      <c r="AF3144" s="154" t="s">
        <v>4364</v>
      </c>
      <c r="AG3144" s="86">
        <v>1.6350768308800001E-3</v>
      </c>
    </row>
    <row r="3145" spans="1:33" x14ac:dyDescent="0.35">
      <c r="A3145" s="84">
        <v>65356</v>
      </c>
      <c r="B3145" s="126">
        <v>46112</v>
      </c>
      <c r="C3145" s="84">
        <v>19584</v>
      </c>
      <c r="D3145" s="83" t="s">
        <v>4397</v>
      </c>
      <c r="E3145" s="85">
        <v>38492193</v>
      </c>
      <c r="F3145" s="85">
        <v>25908001</v>
      </c>
      <c r="G3145" s="85">
        <v>1231436</v>
      </c>
      <c r="H3145" s="85">
        <v>0</v>
      </c>
      <c r="I3145" s="85">
        <v>231253</v>
      </c>
      <c r="J3145" s="85">
        <v>3523863</v>
      </c>
      <c r="K3145" s="85">
        <v>10094110</v>
      </c>
      <c r="L3145" s="85">
        <v>0</v>
      </c>
      <c r="M3145" s="85">
        <v>0</v>
      </c>
      <c r="N3145" s="85">
        <v>0</v>
      </c>
      <c r="O3145" s="153">
        <v>3929959</v>
      </c>
      <c r="P3145" s="153">
        <v>749027</v>
      </c>
      <c r="Q3145" s="153">
        <v>4911688</v>
      </c>
      <c r="R3145" s="153">
        <v>1236664</v>
      </c>
      <c r="S3145" s="153">
        <v>0</v>
      </c>
      <c r="T3145" s="86">
        <v>1.92932640913E-2</v>
      </c>
      <c r="U3145" s="154" t="s">
        <v>4364</v>
      </c>
      <c r="V3145" s="154">
        <v>0</v>
      </c>
      <c r="W3145" s="86">
        <v>2.0087975670460001E-2</v>
      </c>
      <c r="X3145" s="86">
        <v>0</v>
      </c>
      <c r="Y3145" s="86">
        <v>3.4758763167000001E-3</v>
      </c>
      <c r="Z3145" s="154" t="s">
        <v>4364</v>
      </c>
      <c r="AA3145" s="86">
        <v>2.1473722739000001E-4</v>
      </c>
      <c r="AB3145" s="86">
        <v>2.2775888847299999E-3</v>
      </c>
      <c r="AC3145" s="86">
        <v>0</v>
      </c>
      <c r="AD3145" s="154" t="s">
        <v>4364</v>
      </c>
      <c r="AE3145" s="86" t="s">
        <v>4364</v>
      </c>
      <c r="AF3145" s="86" t="s">
        <v>4364</v>
      </c>
      <c r="AG3145" s="86">
        <v>6.2423109936699996E-3</v>
      </c>
    </row>
    <row r="3146" spans="1:33" x14ac:dyDescent="0.35">
      <c r="A3146" s="84">
        <v>65371</v>
      </c>
      <c r="B3146" s="126">
        <v>46112</v>
      </c>
      <c r="C3146" s="84">
        <v>19599</v>
      </c>
      <c r="D3146" s="83" t="s">
        <v>3340</v>
      </c>
      <c r="E3146" s="85">
        <v>44637765</v>
      </c>
      <c r="F3146" s="85">
        <v>38268445</v>
      </c>
      <c r="G3146" s="85">
        <v>427727</v>
      </c>
      <c r="H3146" s="85">
        <v>0</v>
      </c>
      <c r="I3146" s="85">
        <v>0</v>
      </c>
      <c r="J3146" s="85">
        <v>2491401</v>
      </c>
      <c r="K3146" s="85">
        <v>9364328</v>
      </c>
      <c r="L3146" s="85">
        <v>0</v>
      </c>
      <c r="M3146" s="85">
        <v>0</v>
      </c>
      <c r="N3146" s="85">
        <v>0</v>
      </c>
      <c r="O3146" s="153">
        <v>1881926</v>
      </c>
      <c r="P3146" s="153">
        <v>2473910</v>
      </c>
      <c r="Q3146" s="153">
        <v>13444618</v>
      </c>
      <c r="R3146" s="153">
        <v>8184535</v>
      </c>
      <c r="S3146" s="153">
        <v>0</v>
      </c>
      <c r="T3146" s="86">
        <v>7.37386591796E-3</v>
      </c>
      <c r="U3146" s="154" t="s">
        <v>4364</v>
      </c>
      <c r="V3146" s="154" t="s">
        <v>4364</v>
      </c>
      <c r="W3146" s="86">
        <v>4.8253129621100002E-3</v>
      </c>
      <c r="X3146" s="86">
        <v>0</v>
      </c>
      <c r="Y3146" s="86">
        <v>1.11634465472E-3</v>
      </c>
      <c r="Z3146" s="154" t="s">
        <v>4364</v>
      </c>
      <c r="AA3146" s="86">
        <v>2.5142841023499999E-3</v>
      </c>
      <c r="AB3146" s="86">
        <v>0</v>
      </c>
      <c r="AC3146" s="86">
        <v>0</v>
      </c>
      <c r="AD3146" s="154" t="s">
        <v>4364</v>
      </c>
      <c r="AE3146" s="154" t="s">
        <v>4364</v>
      </c>
      <c r="AF3146" s="154" t="s">
        <v>4364</v>
      </c>
      <c r="AG3146" s="86">
        <v>7.8994591411999998E-4</v>
      </c>
    </row>
    <row r="3147" spans="1:33" x14ac:dyDescent="0.35">
      <c r="A3147" s="84">
        <v>65378</v>
      </c>
      <c r="B3147" s="126">
        <v>46112</v>
      </c>
      <c r="C3147" s="84">
        <v>19606</v>
      </c>
      <c r="D3147" s="83" t="s">
        <v>3341</v>
      </c>
      <c r="E3147" s="85">
        <v>511207505</v>
      </c>
      <c r="F3147" s="85">
        <v>464948637</v>
      </c>
      <c r="G3147" s="85">
        <v>4965060</v>
      </c>
      <c r="H3147" s="85">
        <v>0</v>
      </c>
      <c r="I3147" s="85">
        <v>0</v>
      </c>
      <c r="J3147" s="85">
        <v>90937082</v>
      </c>
      <c r="K3147" s="85">
        <v>244349582</v>
      </c>
      <c r="L3147" s="85">
        <v>0</v>
      </c>
      <c r="M3147" s="85">
        <v>10597439</v>
      </c>
      <c r="N3147" s="85">
        <v>1906696</v>
      </c>
      <c r="O3147" s="153">
        <v>6036032</v>
      </c>
      <c r="P3147" s="153">
        <v>36096742</v>
      </c>
      <c r="Q3147" s="153">
        <v>54960506</v>
      </c>
      <c r="R3147" s="153">
        <v>13681389</v>
      </c>
      <c r="S3147" s="153">
        <v>1418109</v>
      </c>
      <c r="T3147" s="86">
        <v>2.3372064816119999E-2</v>
      </c>
      <c r="U3147" s="154" t="s">
        <v>4364</v>
      </c>
      <c r="V3147" s="86" t="s">
        <v>4364</v>
      </c>
      <c r="W3147" s="86">
        <v>6.8248949811160003E-2</v>
      </c>
      <c r="X3147" s="86">
        <v>6.9743509804100004E-3</v>
      </c>
      <c r="Y3147" s="86">
        <v>3.72800159552E-3</v>
      </c>
      <c r="Z3147" s="154" t="s">
        <v>4364</v>
      </c>
      <c r="AA3147" s="86">
        <v>5.8630797087700004E-3</v>
      </c>
      <c r="AB3147" s="86">
        <v>-5.0946752997999997E-6</v>
      </c>
      <c r="AC3147" s="86">
        <v>3.857672061E-5</v>
      </c>
      <c r="AD3147" s="154">
        <v>0</v>
      </c>
      <c r="AE3147" s="86">
        <v>0</v>
      </c>
      <c r="AF3147" s="154">
        <v>0</v>
      </c>
      <c r="AG3147" s="86">
        <v>4.9001729608999997E-3</v>
      </c>
    </row>
    <row r="3148" spans="1:33" x14ac:dyDescent="0.35">
      <c r="A3148" s="84">
        <v>65384</v>
      </c>
      <c r="B3148" s="126">
        <v>46112</v>
      </c>
      <c r="C3148" s="84">
        <v>19612</v>
      </c>
      <c r="D3148" s="83" t="s">
        <v>3342</v>
      </c>
      <c r="E3148" s="85">
        <v>15459887</v>
      </c>
      <c r="F3148" s="85">
        <v>9999492</v>
      </c>
      <c r="G3148" s="85">
        <v>169911</v>
      </c>
      <c r="H3148" s="85">
        <v>0</v>
      </c>
      <c r="I3148" s="85">
        <v>0</v>
      </c>
      <c r="J3148" s="85">
        <v>491344</v>
      </c>
      <c r="K3148" s="85">
        <v>6372008</v>
      </c>
      <c r="L3148" s="85">
        <v>0</v>
      </c>
      <c r="M3148" s="85">
        <v>0</v>
      </c>
      <c r="N3148" s="85">
        <v>0</v>
      </c>
      <c r="O3148" s="153">
        <v>2347859</v>
      </c>
      <c r="P3148" s="153">
        <v>249894</v>
      </c>
      <c r="Q3148" s="153">
        <v>368476</v>
      </c>
      <c r="R3148" s="153">
        <v>0</v>
      </c>
      <c r="S3148" s="153">
        <v>0</v>
      </c>
      <c r="T3148" s="86">
        <v>3.79774152839E-3</v>
      </c>
      <c r="U3148" s="154" t="s">
        <v>4364</v>
      </c>
      <c r="V3148" s="154" t="s">
        <v>4364</v>
      </c>
      <c r="W3148" s="86">
        <v>2.0629180726179999E-2</v>
      </c>
      <c r="X3148" s="86">
        <v>0</v>
      </c>
      <c r="Y3148" s="86">
        <v>9.6085099178000004E-3</v>
      </c>
      <c r="Z3148" s="154" t="s">
        <v>4364</v>
      </c>
      <c r="AA3148" s="86">
        <v>0</v>
      </c>
      <c r="AB3148" s="86">
        <v>0</v>
      </c>
      <c r="AC3148" s="86" t="s">
        <v>4364</v>
      </c>
      <c r="AD3148" s="154" t="s">
        <v>4364</v>
      </c>
      <c r="AE3148" s="154" t="s">
        <v>4364</v>
      </c>
      <c r="AF3148" s="154" t="s">
        <v>4364</v>
      </c>
      <c r="AG3148" s="86">
        <v>1.0855669249860001E-2</v>
      </c>
    </row>
    <row r="3149" spans="1:33" x14ac:dyDescent="0.35">
      <c r="A3149" s="84">
        <v>65398</v>
      </c>
      <c r="B3149" s="126">
        <v>46112</v>
      </c>
      <c r="C3149" s="84">
        <v>19626</v>
      </c>
      <c r="D3149" s="83" t="s">
        <v>3343</v>
      </c>
      <c r="E3149" s="85">
        <v>181833459</v>
      </c>
      <c r="F3149" s="85">
        <v>121898087</v>
      </c>
      <c r="G3149" s="85">
        <v>1788017</v>
      </c>
      <c r="H3149" s="85">
        <v>0</v>
      </c>
      <c r="I3149" s="85">
        <v>0</v>
      </c>
      <c r="J3149" s="85">
        <v>7770623</v>
      </c>
      <c r="K3149" s="85">
        <v>55284253</v>
      </c>
      <c r="L3149" s="85">
        <v>0</v>
      </c>
      <c r="M3149" s="85">
        <v>1167240</v>
      </c>
      <c r="N3149" s="85">
        <v>0</v>
      </c>
      <c r="O3149" s="153">
        <v>2394112</v>
      </c>
      <c r="P3149" s="153">
        <v>1273136</v>
      </c>
      <c r="Q3149" s="153">
        <v>34027234</v>
      </c>
      <c r="R3149" s="153">
        <v>18193472</v>
      </c>
      <c r="S3149" s="153">
        <v>0</v>
      </c>
      <c r="T3149" s="86">
        <v>9.6739331223900001E-3</v>
      </c>
      <c r="U3149" s="154" t="s">
        <v>4364</v>
      </c>
      <c r="V3149" s="154" t="s">
        <v>4364</v>
      </c>
      <c r="W3149" s="86">
        <v>4.1230520698500002E-3</v>
      </c>
      <c r="X3149" s="86">
        <v>2.1965075837000001E-3</v>
      </c>
      <c r="Y3149" s="86">
        <v>5.1731408217699998E-3</v>
      </c>
      <c r="Z3149" s="154" t="s">
        <v>4364</v>
      </c>
      <c r="AA3149" s="86">
        <v>4.1800247139099998E-3</v>
      </c>
      <c r="AB3149" s="86">
        <v>0</v>
      </c>
      <c r="AC3149" s="86">
        <v>0</v>
      </c>
      <c r="AD3149" s="154" t="s">
        <v>4364</v>
      </c>
      <c r="AE3149" s="86">
        <v>0</v>
      </c>
      <c r="AF3149" s="86">
        <v>0</v>
      </c>
      <c r="AG3149" s="86">
        <v>2.8035053742800002E-3</v>
      </c>
    </row>
    <row r="3150" spans="1:33" x14ac:dyDescent="0.35">
      <c r="A3150" s="84">
        <v>65411</v>
      </c>
      <c r="B3150" s="126">
        <v>46112</v>
      </c>
      <c r="C3150" s="84">
        <v>19639</v>
      </c>
      <c r="D3150" s="83" t="s">
        <v>3344</v>
      </c>
      <c r="E3150" s="85">
        <v>38182278</v>
      </c>
      <c r="F3150" s="85">
        <v>2058620</v>
      </c>
      <c r="G3150" s="85">
        <v>0</v>
      </c>
      <c r="H3150" s="85">
        <v>0</v>
      </c>
      <c r="I3150" s="85">
        <v>0</v>
      </c>
      <c r="J3150" s="85">
        <v>0</v>
      </c>
      <c r="K3150" s="85">
        <v>0</v>
      </c>
      <c r="L3150" s="85">
        <v>0</v>
      </c>
      <c r="M3150" s="85">
        <v>0</v>
      </c>
      <c r="N3150" s="85">
        <v>0</v>
      </c>
      <c r="O3150" s="153">
        <v>2058620</v>
      </c>
      <c r="P3150" s="153">
        <v>0</v>
      </c>
      <c r="Q3150" s="153">
        <v>0</v>
      </c>
      <c r="R3150" s="153">
        <v>0</v>
      </c>
      <c r="S3150" s="153">
        <v>0</v>
      </c>
      <c r="T3150" s="86" t="s">
        <v>4364</v>
      </c>
      <c r="U3150" s="154" t="s">
        <v>4364</v>
      </c>
      <c r="V3150" s="86" t="s">
        <v>4364</v>
      </c>
      <c r="W3150" s="86">
        <v>3.2139893311899999E-3</v>
      </c>
      <c r="X3150" s="86" t="s">
        <v>4364</v>
      </c>
      <c r="Y3150" s="86" t="s">
        <v>4364</v>
      </c>
      <c r="Z3150" s="154" t="s">
        <v>4364</v>
      </c>
      <c r="AA3150" s="86" t="s">
        <v>4364</v>
      </c>
      <c r="AB3150" s="86" t="s">
        <v>4364</v>
      </c>
      <c r="AC3150" s="86" t="s">
        <v>4364</v>
      </c>
      <c r="AD3150" s="86" t="s">
        <v>4364</v>
      </c>
      <c r="AE3150" s="86" t="s">
        <v>4364</v>
      </c>
      <c r="AF3150" s="86" t="s">
        <v>4364</v>
      </c>
      <c r="AG3150" s="86">
        <v>3.2139893311899999E-3</v>
      </c>
    </row>
    <row r="3151" spans="1:33" x14ac:dyDescent="0.35">
      <c r="A3151" s="84">
        <v>65412</v>
      </c>
      <c r="B3151" s="126">
        <v>46112</v>
      </c>
      <c r="C3151" s="84">
        <v>19640</v>
      </c>
      <c r="D3151" s="83" t="s">
        <v>3345</v>
      </c>
      <c r="E3151" s="85">
        <v>138843170</v>
      </c>
      <c r="F3151" s="85">
        <v>43583752</v>
      </c>
      <c r="G3151" s="85">
        <v>2886923</v>
      </c>
      <c r="H3151" s="85">
        <v>0</v>
      </c>
      <c r="I3151" s="85">
        <v>1330762</v>
      </c>
      <c r="J3151" s="85">
        <v>1541321</v>
      </c>
      <c r="K3151" s="85">
        <v>7621741</v>
      </c>
      <c r="L3151" s="85">
        <v>0</v>
      </c>
      <c r="M3151" s="85">
        <v>0</v>
      </c>
      <c r="N3151" s="85">
        <v>0</v>
      </c>
      <c r="O3151" s="153">
        <v>640335</v>
      </c>
      <c r="P3151" s="153">
        <v>277312</v>
      </c>
      <c r="Q3151" s="153">
        <v>18478058</v>
      </c>
      <c r="R3151" s="153">
        <v>10807300</v>
      </c>
      <c r="S3151" s="153">
        <v>0</v>
      </c>
      <c r="T3151" s="86">
        <v>7.2731564714199996E-3</v>
      </c>
      <c r="U3151" s="154" t="s">
        <v>4364</v>
      </c>
      <c r="V3151" s="154">
        <v>0</v>
      </c>
      <c r="W3151" s="86">
        <v>-1.529096692E-3</v>
      </c>
      <c r="X3151" s="86">
        <v>0</v>
      </c>
      <c r="Y3151" s="86">
        <v>1.6805331956E-4</v>
      </c>
      <c r="Z3151" s="154" t="s">
        <v>4364</v>
      </c>
      <c r="AA3151" s="86">
        <v>0</v>
      </c>
      <c r="AB3151" s="86">
        <v>0</v>
      </c>
      <c r="AC3151" s="86">
        <v>-2.7164959539E-3</v>
      </c>
      <c r="AD3151" s="86" t="s">
        <v>4364</v>
      </c>
      <c r="AE3151" s="86">
        <v>0</v>
      </c>
      <c r="AF3151" s="86" t="s">
        <v>4364</v>
      </c>
      <c r="AG3151" s="86">
        <v>-1.0586104690000001E-4</v>
      </c>
    </row>
    <row r="3152" spans="1:33" x14ac:dyDescent="0.35">
      <c r="A3152" s="84">
        <v>65421</v>
      </c>
      <c r="B3152" s="126">
        <v>46112</v>
      </c>
      <c r="C3152" s="84">
        <v>19649</v>
      </c>
      <c r="D3152" s="83" t="s">
        <v>3346</v>
      </c>
      <c r="E3152" s="85">
        <v>479437833</v>
      </c>
      <c r="F3152" s="85">
        <v>336558359</v>
      </c>
      <c r="G3152" s="85">
        <v>14029367</v>
      </c>
      <c r="H3152" s="85">
        <v>0</v>
      </c>
      <c r="I3152" s="85">
        <v>595279</v>
      </c>
      <c r="J3152" s="85">
        <v>41478826</v>
      </c>
      <c r="K3152" s="85">
        <v>87421910</v>
      </c>
      <c r="L3152" s="85">
        <v>0</v>
      </c>
      <c r="M3152" s="85">
        <v>24697641</v>
      </c>
      <c r="N3152" s="85">
        <v>0</v>
      </c>
      <c r="O3152" s="153">
        <v>11420748</v>
      </c>
      <c r="P3152" s="153">
        <v>7771839</v>
      </c>
      <c r="Q3152" s="153">
        <v>93834154</v>
      </c>
      <c r="R3152" s="153">
        <v>55129718</v>
      </c>
      <c r="S3152" s="153">
        <v>178877</v>
      </c>
      <c r="T3152" s="154">
        <v>2.0295806149069999E-2</v>
      </c>
      <c r="U3152" s="154" t="s">
        <v>4364</v>
      </c>
      <c r="V3152" s="154">
        <v>2.26777455606E-2</v>
      </c>
      <c r="W3152" s="86">
        <v>2.4713253493239998E-2</v>
      </c>
      <c r="X3152" s="86">
        <v>2.0499670553200001E-3</v>
      </c>
      <c r="Y3152" s="86">
        <v>4.3418150349199998E-3</v>
      </c>
      <c r="Z3152" s="154" t="s">
        <v>4364</v>
      </c>
      <c r="AA3152" s="86">
        <v>7.7341551602100002E-3</v>
      </c>
      <c r="AB3152" s="86">
        <v>0</v>
      </c>
      <c r="AC3152" s="154">
        <v>1.2722433752999999E-4</v>
      </c>
      <c r="AD3152" s="154">
        <v>0</v>
      </c>
      <c r="AE3152" s="154">
        <v>1.3468947580599999E-3</v>
      </c>
      <c r="AF3152" s="154">
        <v>0</v>
      </c>
      <c r="AG3152" s="86">
        <v>3.89552302198E-3</v>
      </c>
    </row>
    <row r="3153" spans="1:33" x14ac:dyDescent="0.35">
      <c r="A3153" s="84">
        <v>65424</v>
      </c>
      <c r="B3153" s="126">
        <v>46112</v>
      </c>
      <c r="C3153" s="84">
        <v>19652</v>
      </c>
      <c r="D3153" s="83" t="s">
        <v>3347</v>
      </c>
      <c r="E3153" s="85">
        <v>12655914</v>
      </c>
      <c r="F3153" s="85">
        <v>7691674</v>
      </c>
      <c r="G3153" s="85">
        <v>355224</v>
      </c>
      <c r="H3153" s="85">
        <v>0</v>
      </c>
      <c r="I3153" s="85">
        <v>0</v>
      </c>
      <c r="J3153" s="85">
        <v>3708532</v>
      </c>
      <c r="K3153" s="85">
        <v>2299043</v>
      </c>
      <c r="L3153" s="85">
        <v>0</v>
      </c>
      <c r="M3153" s="85">
        <v>0</v>
      </c>
      <c r="N3153" s="85">
        <v>0</v>
      </c>
      <c r="O3153" s="153">
        <v>430824</v>
      </c>
      <c r="P3153" s="153">
        <v>898051</v>
      </c>
      <c r="Q3153" s="153">
        <v>0</v>
      </c>
      <c r="R3153" s="153">
        <v>0</v>
      </c>
      <c r="S3153" s="153">
        <v>0</v>
      </c>
      <c r="T3153" s="86">
        <v>2.6309206715199999E-3</v>
      </c>
      <c r="U3153" s="154" t="s">
        <v>4364</v>
      </c>
      <c r="V3153" s="154" t="s">
        <v>4364</v>
      </c>
      <c r="W3153" s="86">
        <v>1.836862910802E-2</v>
      </c>
      <c r="X3153" s="86">
        <v>0</v>
      </c>
      <c r="Y3153" s="86">
        <v>4.5949946512000001E-4</v>
      </c>
      <c r="Z3153" s="154" t="s">
        <v>4364</v>
      </c>
      <c r="AA3153" s="86">
        <v>0</v>
      </c>
      <c r="AB3153" s="86" t="s">
        <v>4364</v>
      </c>
      <c r="AC3153" s="86" t="s">
        <v>4364</v>
      </c>
      <c r="AD3153" s="154" t="s">
        <v>4364</v>
      </c>
      <c r="AE3153" s="86" t="s">
        <v>4364</v>
      </c>
      <c r="AF3153" s="154" t="s">
        <v>4364</v>
      </c>
      <c r="AG3153" s="86">
        <v>1.3752594582999999E-3</v>
      </c>
    </row>
    <row r="3154" spans="1:33" x14ac:dyDescent="0.35">
      <c r="A3154" s="84">
        <v>65426</v>
      </c>
      <c r="B3154" s="126">
        <v>46112</v>
      </c>
      <c r="C3154" s="84">
        <v>19654</v>
      </c>
      <c r="D3154" s="83" t="s">
        <v>3348</v>
      </c>
      <c r="E3154" s="85">
        <v>23030045</v>
      </c>
      <c r="F3154" s="85">
        <v>16452488</v>
      </c>
      <c r="G3154" s="85">
        <v>0</v>
      </c>
      <c r="H3154" s="85">
        <v>0</v>
      </c>
      <c r="I3154" s="85">
        <v>766311</v>
      </c>
      <c r="J3154" s="85">
        <v>4455282</v>
      </c>
      <c r="K3154" s="85">
        <v>9702156</v>
      </c>
      <c r="L3154" s="85">
        <v>0</v>
      </c>
      <c r="M3154" s="85">
        <v>0</v>
      </c>
      <c r="N3154" s="85">
        <v>0</v>
      </c>
      <c r="O3154" s="153">
        <v>1521270</v>
      </c>
      <c r="P3154" s="153">
        <v>7469</v>
      </c>
      <c r="Q3154" s="153">
        <v>0</v>
      </c>
      <c r="R3154" s="153">
        <v>0</v>
      </c>
      <c r="S3154" s="153">
        <v>0</v>
      </c>
      <c r="T3154" s="86" t="s">
        <v>4364</v>
      </c>
      <c r="U3154" s="154" t="s">
        <v>4364</v>
      </c>
      <c r="V3154" s="154">
        <v>0</v>
      </c>
      <c r="W3154" s="86">
        <v>5.19691255903E-3</v>
      </c>
      <c r="X3154" s="86">
        <v>5.9035405281000005E-4</v>
      </c>
      <c r="Y3154" s="86">
        <v>1.0059136296699999E-3</v>
      </c>
      <c r="Z3154" s="154" t="s">
        <v>4364</v>
      </c>
      <c r="AA3154" s="86">
        <v>0</v>
      </c>
      <c r="AB3154" s="86" t="s">
        <v>4364</v>
      </c>
      <c r="AC3154" s="86" t="s">
        <v>4364</v>
      </c>
      <c r="AD3154" s="154" t="s">
        <v>4364</v>
      </c>
      <c r="AE3154" s="86" t="s">
        <v>4364</v>
      </c>
      <c r="AF3154" s="154" t="s">
        <v>4364</v>
      </c>
      <c r="AG3154" s="86">
        <v>1.3465357110800001E-3</v>
      </c>
    </row>
    <row r="3155" spans="1:33" x14ac:dyDescent="0.35">
      <c r="A3155" s="84">
        <v>65427</v>
      </c>
      <c r="B3155" s="126">
        <v>46112</v>
      </c>
      <c r="C3155" s="84">
        <v>19655</v>
      </c>
      <c r="D3155" s="83" t="s">
        <v>3349</v>
      </c>
      <c r="E3155" s="85">
        <v>5598786</v>
      </c>
      <c r="F3155" s="85">
        <v>2560844</v>
      </c>
      <c r="G3155" s="85">
        <v>104079</v>
      </c>
      <c r="H3155" s="85">
        <v>0</v>
      </c>
      <c r="I3155" s="85">
        <v>0</v>
      </c>
      <c r="J3155" s="85">
        <v>411922</v>
      </c>
      <c r="K3155" s="85">
        <v>1490399</v>
      </c>
      <c r="L3155" s="85">
        <v>0</v>
      </c>
      <c r="M3155" s="85">
        <v>0</v>
      </c>
      <c r="N3155" s="85">
        <v>0</v>
      </c>
      <c r="O3155" s="153">
        <v>192237</v>
      </c>
      <c r="P3155" s="153">
        <v>362207</v>
      </c>
      <c r="Q3155" s="153">
        <v>0</v>
      </c>
      <c r="R3155" s="153">
        <v>0</v>
      </c>
      <c r="S3155" s="153">
        <v>0</v>
      </c>
      <c r="T3155" s="86">
        <v>0</v>
      </c>
      <c r="U3155" s="154" t="s">
        <v>4364</v>
      </c>
      <c r="V3155" s="154" t="s">
        <v>4364</v>
      </c>
      <c r="W3155" s="86">
        <v>6.30949890005E-3</v>
      </c>
      <c r="X3155" s="86">
        <v>0</v>
      </c>
      <c r="Y3155" s="86">
        <v>0</v>
      </c>
      <c r="Z3155" s="154" t="s">
        <v>4364</v>
      </c>
      <c r="AA3155" s="86">
        <v>0</v>
      </c>
      <c r="AB3155" s="154" t="s">
        <v>4364</v>
      </c>
      <c r="AC3155" s="154" t="s">
        <v>4364</v>
      </c>
      <c r="AD3155" s="154" t="s">
        <v>4364</v>
      </c>
      <c r="AE3155" s="154" t="s">
        <v>4364</v>
      </c>
      <c r="AF3155" s="154" t="s">
        <v>4364</v>
      </c>
      <c r="AG3155" s="86">
        <v>3.6521445385999997E-4</v>
      </c>
    </row>
    <row r="3156" spans="1:33" x14ac:dyDescent="0.35">
      <c r="A3156" s="84">
        <v>65448</v>
      </c>
      <c r="B3156" s="126">
        <v>46112</v>
      </c>
      <c r="C3156" s="84">
        <v>19676</v>
      </c>
      <c r="D3156" s="83" t="s">
        <v>2721</v>
      </c>
      <c r="E3156" s="85">
        <v>7768145</v>
      </c>
      <c r="F3156" s="85">
        <v>6576822</v>
      </c>
      <c r="G3156" s="85">
        <v>0</v>
      </c>
      <c r="H3156" s="85">
        <v>0</v>
      </c>
      <c r="I3156" s="85">
        <v>0</v>
      </c>
      <c r="J3156" s="85">
        <v>462896</v>
      </c>
      <c r="K3156" s="85">
        <v>1212948</v>
      </c>
      <c r="L3156" s="85">
        <v>0</v>
      </c>
      <c r="M3156" s="85">
        <v>0</v>
      </c>
      <c r="N3156" s="85">
        <v>0</v>
      </c>
      <c r="O3156" s="153">
        <v>63902</v>
      </c>
      <c r="P3156" s="153">
        <v>883157</v>
      </c>
      <c r="Q3156" s="153">
        <v>2756166</v>
      </c>
      <c r="R3156" s="153">
        <v>1197753</v>
      </c>
      <c r="S3156" s="153">
        <v>0</v>
      </c>
      <c r="T3156" s="86" t="s">
        <v>4364</v>
      </c>
      <c r="U3156" s="154" t="s">
        <v>4364</v>
      </c>
      <c r="V3156" s="154" t="s">
        <v>4364</v>
      </c>
      <c r="W3156" s="86">
        <v>3.13077135451E-3</v>
      </c>
      <c r="X3156" s="86">
        <v>0</v>
      </c>
      <c r="Y3156" s="86">
        <v>0</v>
      </c>
      <c r="Z3156" s="154" t="s">
        <v>4364</v>
      </c>
      <c r="AA3156" s="86">
        <v>2.7450103600000001E-5</v>
      </c>
      <c r="AB3156" s="86">
        <v>0</v>
      </c>
      <c r="AC3156" s="86">
        <v>-9.6797755995999997E-3</v>
      </c>
      <c r="AD3156" s="86" t="s">
        <v>4364</v>
      </c>
      <c r="AE3156" s="154" t="s">
        <v>4364</v>
      </c>
      <c r="AF3156" s="154">
        <v>0</v>
      </c>
      <c r="AG3156" s="86">
        <v>-1.2286807208E-3</v>
      </c>
    </row>
    <row r="3157" spans="1:33" x14ac:dyDescent="0.35">
      <c r="A3157" s="84">
        <v>65458</v>
      </c>
      <c r="B3157" s="126">
        <v>46112</v>
      </c>
      <c r="C3157" s="84">
        <v>19686</v>
      </c>
      <c r="D3157" s="83" t="s">
        <v>3350</v>
      </c>
      <c r="E3157" s="85">
        <v>43979473</v>
      </c>
      <c r="F3157" s="85">
        <v>31963848</v>
      </c>
      <c r="G3157" s="85">
        <v>1803094</v>
      </c>
      <c r="H3157" s="85">
        <v>0</v>
      </c>
      <c r="I3157" s="85">
        <v>0</v>
      </c>
      <c r="J3157" s="85">
        <v>6313691</v>
      </c>
      <c r="K3157" s="85">
        <v>9327652</v>
      </c>
      <c r="L3157" s="85">
        <v>0</v>
      </c>
      <c r="M3157" s="85">
        <v>0</v>
      </c>
      <c r="N3157" s="85">
        <v>0</v>
      </c>
      <c r="O3157" s="153">
        <v>1223538</v>
      </c>
      <c r="P3157" s="153">
        <v>1070167</v>
      </c>
      <c r="Q3157" s="153">
        <v>4055751</v>
      </c>
      <c r="R3157" s="153">
        <v>8169955</v>
      </c>
      <c r="S3157" s="153">
        <v>0</v>
      </c>
      <c r="T3157" s="86">
        <v>8.3784896703200003E-3</v>
      </c>
      <c r="U3157" s="154" t="s">
        <v>4364</v>
      </c>
      <c r="V3157" s="86" t="s">
        <v>4364</v>
      </c>
      <c r="W3157" s="86">
        <v>9.2899737311999998E-3</v>
      </c>
      <c r="X3157" s="86">
        <v>-4.7171924599999999E-4</v>
      </c>
      <c r="Y3157" s="86">
        <v>2.2991056044500001E-3</v>
      </c>
      <c r="Z3157" s="154" t="s">
        <v>4364</v>
      </c>
      <c r="AA3157" s="86">
        <v>4.5926336538800001E-3</v>
      </c>
      <c r="AB3157" s="86">
        <v>0</v>
      </c>
      <c r="AC3157" s="86">
        <v>-9.3208276699999996E-5</v>
      </c>
      <c r="AD3157" s="154" t="s">
        <v>4364</v>
      </c>
      <c r="AE3157" s="154" t="s">
        <v>4364</v>
      </c>
      <c r="AF3157" s="154" t="s">
        <v>4364</v>
      </c>
      <c r="AG3157" s="86">
        <v>1.7736089063400001E-3</v>
      </c>
    </row>
    <row r="3158" spans="1:33" x14ac:dyDescent="0.35">
      <c r="A3158" s="84">
        <v>65464</v>
      </c>
      <c r="B3158" s="126">
        <v>46112</v>
      </c>
      <c r="C3158" s="84">
        <v>19692</v>
      </c>
      <c r="D3158" s="83" t="s">
        <v>3351</v>
      </c>
      <c r="E3158" s="85">
        <v>187890989</v>
      </c>
      <c r="F3158" s="85">
        <v>99275396</v>
      </c>
      <c r="G3158" s="85">
        <v>6780945</v>
      </c>
      <c r="H3158" s="85">
        <v>0</v>
      </c>
      <c r="I3158" s="85">
        <v>0</v>
      </c>
      <c r="J3158" s="85">
        <v>10174585</v>
      </c>
      <c r="K3158" s="85">
        <v>12673976</v>
      </c>
      <c r="L3158" s="85">
        <v>0</v>
      </c>
      <c r="M3158" s="85">
        <v>0</v>
      </c>
      <c r="N3158" s="85">
        <v>0</v>
      </c>
      <c r="O3158" s="153">
        <v>7575166</v>
      </c>
      <c r="P3158" s="153">
        <v>2847606</v>
      </c>
      <c r="Q3158" s="153">
        <v>52899838</v>
      </c>
      <c r="R3158" s="153">
        <v>6323280</v>
      </c>
      <c r="S3158" s="153">
        <v>0</v>
      </c>
      <c r="T3158" s="154">
        <v>1.731617522412E-2</v>
      </c>
      <c r="U3158" s="154" t="s">
        <v>4364</v>
      </c>
      <c r="V3158" s="154" t="s">
        <v>4364</v>
      </c>
      <c r="W3158" s="86">
        <v>2.0589766119E-2</v>
      </c>
      <c r="X3158" s="86">
        <v>1.87942256446E-3</v>
      </c>
      <c r="Y3158" s="86">
        <v>2.1475561331100001E-3</v>
      </c>
      <c r="Z3158" s="154" t="s">
        <v>4364</v>
      </c>
      <c r="AA3158" s="86">
        <v>4.3412082140999999E-4</v>
      </c>
      <c r="AB3158" s="86">
        <v>0</v>
      </c>
      <c r="AC3158" s="86">
        <v>0</v>
      </c>
      <c r="AD3158" s="86" t="s">
        <v>4364</v>
      </c>
      <c r="AE3158" s="154">
        <v>0</v>
      </c>
      <c r="AF3158" s="154" t="s">
        <v>4364</v>
      </c>
      <c r="AG3158" s="86">
        <v>2.9391867166500001E-3</v>
      </c>
    </row>
    <row r="3159" spans="1:33" x14ac:dyDescent="0.35">
      <c r="A3159" s="84">
        <v>65466</v>
      </c>
      <c r="B3159" s="126">
        <v>46112</v>
      </c>
      <c r="C3159" s="84">
        <v>19694</v>
      </c>
      <c r="D3159" s="83" t="s">
        <v>2587</v>
      </c>
      <c r="E3159" s="85">
        <v>5265414</v>
      </c>
      <c r="F3159" s="85">
        <v>3671488</v>
      </c>
      <c r="G3159" s="85">
        <v>0</v>
      </c>
      <c r="H3159" s="85">
        <v>0</v>
      </c>
      <c r="I3159" s="85">
        <v>0</v>
      </c>
      <c r="J3159" s="85">
        <v>591085</v>
      </c>
      <c r="K3159" s="85">
        <v>2069218</v>
      </c>
      <c r="L3159" s="85">
        <v>0</v>
      </c>
      <c r="M3159" s="85">
        <v>0</v>
      </c>
      <c r="N3159" s="85">
        <v>0</v>
      </c>
      <c r="O3159" s="153">
        <v>626958</v>
      </c>
      <c r="P3159" s="153">
        <v>384226</v>
      </c>
      <c r="Q3159" s="153">
        <v>0</v>
      </c>
      <c r="R3159" s="153">
        <v>0</v>
      </c>
      <c r="S3159" s="153">
        <v>0</v>
      </c>
      <c r="T3159" s="154" t="s">
        <v>4364</v>
      </c>
      <c r="U3159" s="154" t="s">
        <v>4364</v>
      </c>
      <c r="V3159" s="154" t="s">
        <v>4364</v>
      </c>
      <c r="W3159" s="86">
        <v>2.1685097202079999E-2</v>
      </c>
      <c r="X3159" s="86">
        <v>-2.1658226281999998E-3</v>
      </c>
      <c r="Y3159" s="86">
        <v>1.034021236515E-2</v>
      </c>
      <c r="Z3159" s="154" t="s">
        <v>4364</v>
      </c>
      <c r="AA3159" s="86">
        <v>-5.4947634903999999E-3</v>
      </c>
      <c r="AB3159" s="86" t="s">
        <v>4364</v>
      </c>
      <c r="AC3159" s="86" t="s">
        <v>4364</v>
      </c>
      <c r="AD3159" s="154" t="s">
        <v>4364</v>
      </c>
      <c r="AE3159" s="154" t="s">
        <v>4364</v>
      </c>
      <c r="AF3159" s="154" t="s">
        <v>4364</v>
      </c>
      <c r="AG3159" s="86">
        <v>7.4769288448099996E-3</v>
      </c>
    </row>
    <row r="3160" spans="1:33" x14ac:dyDescent="0.35">
      <c r="A3160" s="84">
        <v>65471</v>
      </c>
      <c r="B3160" s="126">
        <v>46112</v>
      </c>
      <c r="C3160" s="84">
        <v>19699</v>
      </c>
      <c r="D3160" s="83" t="s">
        <v>3352</v>
      </c>
      <c r="E3160" s="85">
        <v>41544622</v>
      </c>
      <c r="F3160" s="85">
        <v>26214454</v>
      </c>
      <c r="G3160" s="85">
        <v>0</v>
      </c>
      <c r="H3160" s="85">
        <v>0</v>
      </c>
      <c r="I3160" s="85">
        <v>0</v>
      </c>
      <c r="J3160" s="85">
        <v>1343700</v>
      </c>
      <c r="K3160" s="85">
        <v>1668546</v>
      </c>
      <c r="L3160" s="85">
        <v>0</v>
      </c>
      <c r="M3160" s="85">
        <v>2884086</v>
      </c>
      <c r="N3160" s="85">
        <v>160920</v>
      </c>
      <c r="O3160" s="153">
        <v>370088</v>
      </c>
      <c r="P3160" s="153">
        <v>1992500</v>
      </c>
      <c r="Q3160" s="153">
        <v>17794614</v>
      </c>
      <c r="R3160" s="153">
        <v>0</v>
      </c>
      <c r="S3160" s="153">
        <v>0</v>
      </c>
      <c r="T3160" s="86" t="s">
        <v>4364</v>
      </c>
      <c r="U3160" s="154" t="s">
        <v>4364</v>
      </c>
      <c r="V3160" s="154" t="s">
        <v>4364</v>
      </c>
      <c r="W3160" s="86">
        <v>1.4756507211900001E-3</v>
      </c>
      <c r="X3160" s="86">
        <v>8.0300615945999999E-4</v>
      </c>
      <c r="Y3160" s="86">
        <v>-7.9658306359999995E-4</v>
      </c>
      <c r="Z3160" s="154" t="s">
        <v>4364</v>
      </c>
      <c r="AA3160" s="86">
        <v>0</v>
      </c>
      <c r="AB3160" s="86">
        <v>0</v>
      </c>
      <c r="AC3160" s="86" t="s">
        <v>4364</v>
      </c>
      <c r="AD3160" s="154" t="s">
        <v>4364</v>
      </c>
      <c r="AE3160" s="86">
        <v>0</v>
      </c>
      <c r="AF3160" s="86">
        <v>0</v>
      </c>
      <c r="AG3160" s="86">
        <v>-5.0792739674000002E-6</v>
      </c>
    </row>
    <row r="3161" spans="1:33" x14ac:dyDescent="0.35">
      <c r="A3161" s="84">
        <v>65484</v>
      </c>
      <c r="B3161" s="126">
        <v>46112</v>
      </c>
      <c r="C3161" s="84">
        <v>19712</v>
      </c>
      <c r="D3161" s="83" t="s">
        <v>3353</v>
      </c>
      <c r="E3161" s="85">
        <v>297112</v>
      </c>
      <c r="F3161" s="85">
        <v>6242</v>
      </c>
      <c r="G3161" s="85">
        <v>0</v>
      </c>
      <c r="H3161" s="85">
        <v>0</v>
      </c>
      <c r="I3161" s="85">
        <v>0</v>
      </c>
      <c r="J3161" s="85">
        <v>0</v>
      </c>
      <c r="K3161" s="85">
        <v>0</v>
      </c>
      <c r="L3161" s="85">
        <v>0</v>
      </c>
      <c r="M3161" s="85">
        <v>0</v>
      </c>
      <c r="N3161" s="85">
        <v>0</v>
      </c>
      <c r="O3161" s="153">
        <v>6242</v>
      </c>
      <c r="P3161" s="153">
        <v>0</v>
      </c>
      <c r="Q3161" s="153">
        <v>0</v>
      </c>
      <c r="R3161" s="153">
        <v>0</v>
      </c>
      <c r="S3161" s="153">
        <v>0</v>
      </c>
      <c r="T3161" s="154" t="s">
        <v>4364</v>
      </c>
      <c r="U3161" s="154" t="s">
        <v>4364</v>
      </c>
      <c r="V3161" s="154" t="s">
        <v>4364</v>
      </c>
      <c r="W3161" s="86">
        <v>0</v>
      </c>
      <c r="X3161" s="86">
        <v>5.8922374429223803</v>
      </c>
      <c r="Y3161" s="86">
        <v>0</v>
      </c>
      <c r="Z3161" s="154" t="s">
        <v>4364</v>
      </c>
      <c r="AA3161" s="86" t="s">
        <v>4364</v>
      </c>
      <c r="AB3161" s="154" t="s">
        <v>4364</v>
      </c>
      <c r="AC3161" s="86" t="s">
        <v>4364</v>
      </c>
      <c r="AD3161" s="154" t="s">
        <v>4364</v>
      </c>
      <c r="AE3161" s="154" t="s">
        <v>4364</v>
      </c>
      <c r="AF3161" s="154" t="s">
        <v>4364</v>
      </c>
      <c r="AG3161" s="86">
        <v>9.7817167709949998E-2</v>
      </c>
    </row>
    <row r="3162" spans="1:33" x14ac:dyDescent="0.35">
      <c r="A3162" s="84">
        <v>65491</v>
      </c>
      <c r="B3162" s="126">
        <v>46112</v>
      </c>
      <c r="C3162" s="84">
        <v>19719</v>
      </c>
      <c r="D3162" s="83" t="s">
        <v>3354</v>
      </c>
      <c r="E3162" s="85">
        <v>277526522</v>
      </c>
      <c r="F3162" s="85">
        <v>145273021</v>
      </c>
      <c r="G3162" s="85">
        <v>0</v>
      </c>
      <c r="H3162" s="85">
        <v>0</v>
      </c>
      <c r="I3162" s="85">
        <v>1236805</v>
      </c>
      <c r="J3162" s="85">
        <v>4935599</v>
      </c>
      <c r="K3162" s="85">
        <v>31936540</v>
      </c>
      <c r="L3162" s="85">
        <v>0</v>
      </c>
      <c r="M3162" s="85">
        <v>7711023</v>
      </c>
      <c r="N3162" s="85">
        <v>1018544</v>
      </c>
      <c r="O3162" s="153">
        <v>1821715</v>
      </c>
      <c r="P3162" s="153">
        <v>4661951</v>
      </c>
      <c r="Q3162" s="153">
        <v>69897567</v>
      </c>
      <c r="R3162" s="153">
        <v>22053277</v>
      </c>
      <c r="S3162" s="153">
        <v>0</v>
      </c>
      <c r="T3162" s="86" t="s">
        <v>4364</v>
      </c>
      <c r="U3162" s="154" t="s">
        <v>4364</v>
      </c>
      <c r="V3162" s="154">
        <v>0</v>
      </c>
      <c r="W3162" s="86">
        <v>1.837005566078E-2</v>
      </c>
      <c r="X3162" s="86">
        <v>3.8022737902700002E-3</v>
      </c>
      <c r="Y3162" s="86">
        <v>6.8956221412900002E-3</v>
      </c>
      <c r="Z3162" s="154" t="s">
        <v>4364</v>
      </c>
      <c r="AA3162" s="86">
        <v>5.0700033327100002E-3</v>
      </c>
      <c r="AB3162" s="86">
        <v>-6.7917634500000006E-5</v>
      </c>
      <c r="AC3162" s="86">
        <v>-9.1576910534000001E-8</v>
      </c>
      <c r="AD3162" s="154" t="s">
        <v>4364</v>
      </c>
      <c r="AE3162" s="154">
        <v>0</v>
      </c>
      <c r="AF3162" s="154">
        <v>-1.2085486681999999E-3</v>
      </c>
      <c r="AG3162" s="86">
        <v>2.2397376881999999E-3</v>
      </c>
    </row>
    <row r="3163" spans="1:33" x14ac:dyDescent="0.35">
      <c r="A3163" s="84">
        <v>65493</v>
      </c>
      <c r="B3163" s="126">
        <v>46112</v>
      </c>
      <c r="C3163" s="84">
        <v>19721</v>
      </c>
      <c r="D3163" s="83" t="s">
        <v>3355</v>
      </c>
      <c r="E3163" s="85">
        <v>22322367</v>
      </c>
      <c r="F3163" s="85">
        <v>10715471</v>
      </c>
      <c r="G3163" s="85">
        <v>199014</v>
      </c>
      <c r="H3163" s="85">
        <v>0</v>
      </c>
      <c r="I3163" s="85">
        <v>0</v>
      </c>
      <c r="J3163" s="85">
        <v>2344877</v>
      </c>
      <c r="K3163" s="85">
        <v>5318212</v>
      </c>
      <c r="L3163" s="85">
        <v>0</v>
      </c>
      <c r="M3163" s="85">
        <v>0</v>
      </c>
      <c r="N3163" s="85">
        <v>0</v>
      </c>
      <c r="O3163" s="153">
        <v>447453</v>
      </c>
      <c r="P3163" s="153">
        <v>1468703</v>
      </c>
      <c r="Q3163" s="153">
        <v>508442</v>
      </c>
      <c r="R3163" s="153">
        <v>428770</v>
      </c>
      <c r="S3163" s="153">
        <v>0</v>
      </c>
      <c r="T3163" s="154">
        <v>2.0318944406109998E-2</v>
      </c>
      <c r="U3163" s="154" t="s">
        <v>4364</v>
      </c>
      <c r="V3163" s="154" t="s">
        <v>4364</v>
      </c>
      <c r="W3163" s="86">
        <v>3.5658785524920002E-2</v>
      </c>
      <c r="X3163" s="86">
        <v>0</v>
      </c>
      <c r="Y3163" s="86">
        <v>5.1927193350500001E-3</v>
      </c>
      <c r="Z3163" s="154" t="s">
        <v>4364</v>
      </c>
      <c r="AA3163" s="86">
        <v>1.72616587888E-3</v>
      </c>
      <c r="AB3163" s="154">
        <v>0</v>
      </c>
      <c r="AC3163" s="154">
        <v>0</v>
      </c>
      <c r="AD3163" s="154" t="s">
        <v>4364</v>
      </c>
      <c r="AE3163" s="154" t="s">
        <v>4364</v>
      </c>
      <c r="AF3163" s="154" t="s">
        <v>4364</v>
      </c>
      <c r="AG3163" s="86">
        <v>4.6794508853700003E-3</v>
      </c>
    </row>
    <row r="3164" spans="1:33" x14ac:dyDescent="0.35">
      <c r="A3164" s="84">
        <v>65503</v>
      </c>
      <c r="B3164" s="126">
        <v>46112</v>
      </c>
      <c r="C3164" s="84">
        <v>19731</v>
      </c>
      <c r="D3164" s="83" t="s">
        <v>3356</v>
      </c>
      <c r="E3164" s="85">
        <v>188782246</v>
      </c>
      <c r="F3164" s="85">
        <v>134481758</v>
      </c>
      <c r="G3164" s="85">
        <v>5685383</v>
      </c>
      <c r="H3164" s="85">
        <v>0</v>
      </c>
      <c r="I3164" s="85">
        <v>0</v>
      </c>
      <c r="J3164" s="85">
        <v>26379864</v>
      </c>
      <c r="K3164" s="85">
        <v>36183826</v>
      </c>
      <c r="L3164" s="85">
        <v>0</v>
      </c>
      <c r="M3164" s="85">
        <v>0</v>
      </c>
      <c r="N3164" s="85">
        <v>0</v>
      </c>
      <c r="O3164" s="153">
        <v>2043697</v>
      </c>
      <c r="P3164" s="153">
        <v>3527788</v>
      </c>
      <c r="Q3164" s="153">
        <v>45139434</v>
      </c>
      <c r="R3164" s="153">
        <v>15521766</v>
      </c>
      <c r="S3164" s="153">
        <v>0</v>
      </c>
      <c r="T3164" s="86">
        <v>2.632731332942E-2</v>
      </c>
      <c r="U3164" s="154" t="s">
        <v>4364</v>
      </c>
      <c r="V3164" s="154" t="s">
        <v>4364</v>
      </c>
      <c r="W3164" s="86">
        <v>3.91923199102E-3</v>
      </c>
      <c r="X3164" s="86">
        <v>-1.4294053777000001E-3</v>
      </c>
      <c r="Y3164" s="86">
        <v>-2.1299766247999999E-3</v>
      </c>
      <c r="Z3164" s="154" t="s">
        <v>4364</v>
      </c>
      <c r="AA3164" s="86">
        <v>1.0188614009639999E-2</v>
      </c>
      <c r="AB3164" s="86">
        <v>1.0428680151E-4</v>
      </c>
      <c r="AC3164" s="86">
        <v>-5.2707742560000005E-4</v>
      </c>
      <c r="AD3164" s="154" t="s">
        <v>4364</v>
      </c>
      <c r="AE3164" s="86">
        <v>0</v>
      </c>
      <c r="AF3164" s="154">
        <v>0</v>
      </c>
      <c r="AG3164" s="86">
        <v>7.1833333122000003E-4</v>
      </c>
    </row>
    <row r="3165" spans="1:33" x14ac:dyDescent="0.35">
      <c r="A3165" s="84">
        <v>65521</v>
      </c>
      <c r="B3165" s="126">
        <v>46112</v>
      </c>
      <c r="C3165" s="84">
        <v>19749</v>
      </c>
      <c r="D3165" s="83" t="s">
        <v>3357</v>
      </c>
      <c r="E3165" s="85">
        <v>26234021</v>
      </c>
      <c r="F3165" s="85">
        <v>17547137</v>
      </c>
      <c r="G3165" s="85">
        <v>308627</v>
      </c>
      <c r="H3165" s="85">
        <v>0</v>
      </c>
      <c r="I3165" s="85">
        <v>0</v>
      </c>
      <c r="J3165" s="85">
        <v>2873813</v>
      </c>
      <c r="K3165" s="85">
        <v>11290736</v>
      </c>
      <c r="L3165" s="85">
        <v>0</v>
      </c>
      <c r="M3165" s="85">
        <v>0</v>
      </c>
      <c r="N3165" s="85">
        <v>0</v>
      </c>
      <c r="O3165" s="153">
        <v>755036</v>
      </c>
      <c r="P3165" s="153">
        <v>2318925</v>
      </c>
      <c r="Q3165" s="153">
        <v>0</v>
      </c>
      <c r="R3165" s="153">
        <v>0</v>
      </c>
      <c r="S3165" s="153">
        <v>0</v>
      </c>
      <c r="T3165" s="86">
        <v>5.5395441585700004E-3</v>
      </c>
      <c r="U3165" s="154" t="s">
        <v>4364</v>
      </c>
      <c r="V3165" s="154" t="s">
        <v>4364</v>
      </c>
      <c r="W3165" s="86">
        <v>8.2097133549599993E-3</v>
      </c>
      <c r="X3165" s="86">
        <v>0</v>
      </c>
      <c r="Y3165" s="86">
        <v>5.2166365354799999E-3</v>
      </c>
      <c r="Z3165" s="154" t="s">
        <v>4364</v>
      </c>
      <c r="AA3165" s="86">
        <v>9.4822778586999999E-4</v>
      </c>
      <c r="AB3165" s="86" t="s">
        <v>4364</v>
      </c>
      <c r="AC3165" s="86" t="s">
        <v>4364</v>
      </c>
      <c r="AD3165" s="154" t="s">
        <v>4364</v>
      </c>
      <c r="AE3165" s="154" t="s">
        <v>4364</v>
      </c>
      <c r="AF3165" s="154" t="s">
        <v>4364</v>
      </c>
      <c r="AG3165" s="86">
        <v>3.9762088608199997E-3</v>
      </c>
    </row>
    <row r="3166" spans="1:33" x14ac:dyDescent="0.35">
      <c r="A3166" s="84">
        <v>65528</v>
      </c>
      <c r="B3166" s="126">
        <v>46112</v>
      </c>
      <c r="C3166" s="84">
        <v>19756</v>
      </c>
      <c r="D3166" s="83" t="s">
        <v>3358</v>
      </c>
      <c r="E3166" s="85">
        <v>42275439</v>
      </c>
      <c r="F3166" s="85">
        <v>16235791</v>
      </c>
      <c r="G3166" s="85">
        <v>0</v>
      </c>
      <c r="H3166" s="85">
        <v>0</v>
      </c>
      <c r="I3166" s="85">
        <v>0</v>
      </c>
      <c r="J3166" s="85">
        <v>1842293</v>
      </c>
      <c r="K3166" s="85">
        <v>12128032</v>
      </c>
      <c r="L3166" s="85">
        <v>0</v>
      </c>
      <c r="M3166" s="85">
        <v>0</v>
      </c>
      <c r="N3166" s="85">
        <v>0</v>
      </c>
      <c r="O3166" s="153">
        <v>0</v>
      </c>
      <c r="P3166" s="153">
        <v>2265466</v>
      </c>
      <c r="Q3166" s="153">
        <v>0</v>
      </c>
      <c r="R3166" s="153">
        <v>0</v>
      </c>
      <c r="S3166" s="153">
        <v>0</v>
      </c>
      <c r="T3166" s="86" t="s">
        <v>4364</v>
      </c>
      <c r="U3166" s="154" t="s">
        <v>4364</v>
      </c>
      <c r="V3166" s="154" t="s">
        <v>4364</v>
      </c>
      <c r="W3166" s="86">
        <v>0</v>
      </c>
      <c r="X3166" s="86">
        <v>0</v>
      </c>
      <c r="Y3166" s="86">
        <v>2.48235164162E-3</v>
      </c>
      <c r="Z3166" s="154" t="s">
        <v>4364</v>
      </c>
      <c r="AA3166" s="86">
        <v>0</v>
      </c>
      <c r="AB3166" s="86" t="s">
        <v>4364</v>
      </c>
      <c r="AC3166" s="86" t="s">
        <v>4364</v>
      </c>
      <c r="AD3166" s="154" t="s">
        <v>4364</v>
      </c>
      <c r="AE3166" s="86" t="s">
        <v>4364</v>
      </c>
      <c r="AF3166" s="86" t="s">
        <v>4364</v>
      </c>
      <c r="AG3166" s="86">
        <v>1.84327208461E-3</v>
      </c>
    </row>
    <row r="3167" spans="1:33" x14ac:dyDescent="0.35">
      <c r="A3167" s="84">
        <v>65555</v>
      </c>
      <c r="B3167" s="126">
        <v>46112</v>
      </c>
      <c r="C3167" s="84">
        <v>19783</v>
      </c>
      <c r="D3167" s="83" t="s">
        <v>3359</v>
      </c>
      <c r="E3167" s="85">
        <v>7932124</v>
      </c>
      <c r="F3167" s="85">
        <v>5588113</v>
      </c>
      <c r="G3167" s="85">
        <v>0</v>
      </c>
      <c r="H3167" s="85">
        <v>0</v>
      </c>
      <c r="I3167" s="85">
        <v>0</v>
      </c>
      <c r="J3167" s="85">
        <v>1669022</v>
      </c>
      <c r="K3167" s="85">
        <v>2728839</v>
      </c>
      <c r="L3167" s="85">
        <v>0</v>
      </c>
      <c r="M3167" s="85">
        <v>0</v>
      </c>
      <c r="N3167" s="85">
        <v>0</v>
      </c>
      <c r="O3167" s="153">
        <v>530527</v>
      </c>
      <c r="P3167" s="153">
        <v>659725</v>
      </c>
      <c r="Q3167" s="153">
        <v>0</v>
      </c>
      <c r="R3167" s="153">
        <v>0</v>
      </c>
      <c r="S3167" s="153">
        <v>0</v>
      </c>
      <c r="T3167" s="86" t="s">
        <v>4364</v>
      </c>
      <c r="U3167" s="154" t="s">
        <v>4364</v>
      </c>
      <c r="V3167" s="86" t="s">
        <v>4364</v>
      </c>
      <c r="W3167" s="86">
        <v>1.2868809563689999E-2</v>
      </c>
      <c r="X3167" s="86">
        <v>0</v>
      </c>
      <c r="Y3167" s="86">
        <v>1.1338019559900001E-3</v>
      </c>
      <c r="Z3167" s="154" t="s">
        <v>4364</v>
      </c>
      <c r="AA3167" s="86">
        <v>2.328585711394E-2</v>
      </c>
      <c r="AB3167" s="86" t="s">
        <v>4364</v>
      </c>
      <c r="AC3167" s="86" t="s">
        <v>4364</v>
      </c>
      <c r="AD3167" s="154" t="s">
        <v>4364</v>
      </c>
      <c r="AE3167" s="154" t="s">
        <v>4364</v>
      </c>
      <c r="AF3167" s="154" t="s">
        <v>4364</v>
      </c>
      <c r="AG3167" s="86">
        <v>4.5589605323800002E-3</v>
      </c>
    </row>
    <row r="3168" spans="1:33" x14ac:dyDescent="0.35">
      <c r="A3168" s="84">
        <v>65561</v>
      </c>
      <c r="B3168" s="126">
        <v>46112</v>
      </c>
      <c r="C3168" s="84">
        <v>19789</v>
      </c>
      <c r="D3168" s="83" t="s">
        <v>3360</v>
      </c>
      <c r="E3168" s="85">
        <v>10096495</v>
      </c>
      <c r="F3168" s="85">
        <v>4895838</v>
      </c>
      <c r="G3168" s="85">
        <v>548160</v>
      </c>
      <c r="H3168" s="85">
        <v>0</v>
      </c>
      <c r="I3168" s="85">
        <v>763662</v>
      </c>
      <c r="J3168" s="85">
        <v>452715</v>
      </c>
      <c r="K3168" s="85">
        <v>1053142</v>
      </c>
      <c r="L3168" s="85">
        <v>0</v>
      </c>
      <c r="M3168" s="85">
        <v>0</v>
      </c>
      <c r="N3168" s="85">
        <v>0</v>
      </c>
      <c r="O3168" s="153">
        <v>337517</v>
      </c>
      <c r="P3168" s="153">
        <v>21502</v>
      </c>
      <c r="Q3168" s="153">
        <v>1530553</v>
      </c>
      <c r="R3168" s="153">
        <v>188587</v>
      </c>
      <c r="S3168" s="153">
        <v>0</v>
      </c>
      <c r="T3168" s="86">
        <v>2.691527234788E-2</v>
      </c>
      <c r="U3168" s="154" t="s">
        <v>4364</v>
      </c>
      <c r="V3168" s="154">
        <v>0</v>
      </c>
      <c r="W3168" s="86">
        <v>4.835080413679E-2</v>
      </c>
      <c r="X3168" s="86">
        <v>0</v>
      </c>
      <c r="Y3168" s="86">
        <v>1.664488124049E-2</v>
      </c>
      <c r="Z3168" s="154" t="s">
        <v>4364</v>
      </c>
      <c r="AA3168" s="86">
        <v>0</v>
      </c>
      <c r="AB3168" s="86">
        <v>0</v>
      </c>
      <c r="AC3168" s="86">
        <v>0</v>
      </c>
      <c r="AD3168" s="154" t="s">
        <v>4364</v>
      </c>
      <c r="AE3168" s="154" t="s">
        <v>4364</v>
      </c>
      <c r="AF3168" s="154" t="s">
        <v>4364</v>
      </c>
      <c r="AG3168" s="86">
        <v>8.1954408522199994E-3</v>
      </c>
    </row>
    <row r="3169" spans="1:33" x14ac:dyDescent="0.35">
      <c r="A3169" s="84">
        <v>65565</v>
      </c>
      <c r="B3169" s="126">
        <v>46112</v>
      </c>
      <c r="C3169" s="84">
        <v>19793</v>
      </c>
      <c r="D3169" s="83" t="s">
        <v>3361</v>
      </c>
      <c r="E3169" s="85">
        <v>233916231</v>
      </c>
      <c r="F3169" s="85">
        <v>188109311</v>
      </c>
      <c r="G3169" s="85">
        <v>3596194</v>
      </c>
      <c r="H3169" s="85">
        <v>0</v>
      </c>
      <c r="I3169" s="85">
        <v>0</v>
      </c>
      <c r="J3169" s="85">
        <v>7808504</v>
      </c>
      <c r="K3169" s="85">
        <v>23319235</v>
      </c>
      <c r="L3169" s="85">
        <v>0</v>
      </c>
      <c r="M3169" s="85">
        <v>23360159</v>
      </c>
      <c r="N3169" s="85">
        <v>12834402</v>
      </c>
      <c r="O3169" s="153">
        <v>1478874</v>
      </c>
      <c r="P3169" s="153">
        <v>7137909</v>
      </c>
      <c r="Q3169" s="153">
        <v>80343933</v>
      </c>
      <c r="R3169" s="153">
        <v>28230101</v>
      </c>
      <c r="S3169" s="153">
        <v>0</v>
      </c>
      <c r="T3169" s="86">
        <v>1.052482484705E-2</v>
      </c>
      <c r="U3169" s="154" t="s">
        <v>4364</v>
      </c>
      <c r="V3169" s="154" t="s">
        <v>4364</v>
      </c>
      <c r="W3169" s="86">
        <v>1.8280327473199999E-2</v>
      </c>
      <c r="X3169" s="86">
        <v>4.8252762157000002E-4</v>
      </c>
      <c r="Y3169" s="86">
        <v>6.4848066102099998E-3</v>
      </c>
      <c r="Z3169" s="154" t="s">
        <v>4364</v>
      </c>
      <c r="AA3169" s="86">
        <v>1.9609572711199999E-3</v>
      </c>
      <c r="AB3169" s="86">
        <v>7.7515620391000004E-4</v>
      </c>
      <c r="AC3169" s="86">
        <v>-9.6195676813000002E-7</v>
      </c>
      <c r="AD3169" s="86" t="s">
        <v>4364</v>
      </c>
      <c r="AE3169" s="154">
        <v>4.4159577612E-4</v>
      </c>
      <c r="AF3169" s="154">
        <v>2.39658829144E-3</v>
      </c>
      <c r="AG3169" s="86">
        <v>1.9815735583100002E-3</v>
      </c>
    </row>
    <row r="3170" spans="1:33" x14ac:dyDescent="0.35">
      <c r="A3170" s="84">
        <v>65578</v>
      </c>
      <c r="B3170" s="126">
        <v>46112</v>
      </c>
      <c r="C3170" s="84">
        <v>19803</v>
      </c>
      <c r="D3170" s="83" t="s">
        <v>3362</v>
      </c>
      <c r="E3170" s="85">
        <v>122444159</v>
      </c>
      <c r="F3170" s="85">
        <v>89560123</v>
      </c>
      <c r="G3170" s="85">
        <v>1734059</v>
      </c>
      <c r="H3170" s="85">
        <v>0</v>
      </c>
      <c r="I3170" s="85">
        <v>0</v>
      </c>
      <c r="J3170" s="85">
        <v>2624892</v>
      </c>
      <c r="K3170" s="85">
        <v>20470136</v>
      </c>
      <c r="L3170" s="85">
        <v>0</v>
      </c>
      <c r="M3170" s="85">
        <v>6674413</v>
      </c>
      <c r="N3170" s="85">
        <v>1948898</v>
      </c>
      <c r="O3170" s="153">
        <v>1056194</v>
      </c>
      <c r="P3170" s="153">
        <v>6079900</v>
      </c>
      <c r="Q3170" s="153">
        <v>34018067</v>
      </c>
      <c r="R3170" s="153">
        <v>11878003</v>
      </c>
      <c r="S3170" s="153">
        <v>3075560</v>
      </c>
      <c r="T3170" s="86">
        <v>1.222166117573E-2</v>
      </c>
      <c r="U3170" s="154" t="s">
        <v>4364</v>
      </c>
      <c r="V3170" s="154" t="s">
        <v>4364</v>
      </c>
      <c r="W3170" s="86">
        <v>3.3549090936270003E-2</v>
      </c>
      <c r="X3170" s="86">
        <v>-1.2782167276E-3</v>
      </c>
      <c r="Y3170" s="86">
        <v>5.0241766626300003E-3</v>
      </c>
      <c r="Z3170" s="154" t="s">
        <v>4364</v>
      </c>
      <c r="AA3170" s="86">
        <v>2.1666211309700001E-3</v>
      </c>
      <c r="AB3170" s="86">
        <v>7.9776757542999999E-4</v>
      </c>
      <c r="AC3170" s="86">
        <v>0</v>
      </c>
      <c r="AD3170" s="86">
        <v>0</v>
      </c>
      <c r="AE3170" s="86">
        <v>0</v>
      </c>
      <c r="AF3170" s="86">
        <v>1.8570810150159999E-2</v>
      </c>
      <c r="AG3170" s="86">
        <v>2.77700862657E-3</v>
      </c>
    </row>
    <row r="3171" spans="1:33" x14ac:dyDescent="0.35">
      <c r="A3171" s="84">
        <v>65595</v>
      </c>
      <c r="B3171" s="126">
        <v>46112</v>
      </c>
      <c r="C3171" s="84">
        <v>19819</v>
      </c>
      <c r="D3171" s="83" t="s">
        <v>3363</v>
      </c>
      <c r="E3171" s="85">
        <v>657636242</v>
      </c>
      <c r="F3171" s="85">
        <v>467878588</v>
      </c>
      <c r="G3171" s="85">
        <v>108419674</v>
      </c>
      <c r="H3171" s="85">
        <v>0</v>
      </c>
      <c r="I3171" s="85">
        <v>0</v>
      </c>
      <c r="J3171" s="85">
        <v>16111202</v>
      </c>
      <c r="K3171" s="85">
        <v>271221577</v>
      </c>
      <c r="L3171" s="85">
        <v>0</v>
      </c>
      <c r="M3171" s="85">
        <v>0</v>
      </c>
      <c r="N3171" s="85">
        <v>289086</v>
      </c>
      <c r="O3171" s="153">
        <v>25899910</v>
      </c>
      <c r="P3171" s="153">
        <v>28691971</v>
      </c>
      <c r="Q3171" s="153">
        <v>5624375</v>
      </c>
      <c r="R3171" s="153">
        <v>11620793</v>
      </c>
      <c r="S3171" s="153">
        <v>0</v>
      </c>
      <c r="T3171" s="86">
        <v>4.0901708544700002E-2</v>
      </c>
      <c r="U3171" s="154" t="s">
        <v>4364</v>
      </c>
      <c r="V3171" s="154" t="s">
        <v>4364</v>
      </c>
      <c r="W3171" s="86">
        <v>3.646763148828E-2</v>
      </c>
      <c r="X3171" s="86">
        <v>9.8962880995000007E-4</v>
      </c>
      <c r="Y3171" s="86">
        <v>1.499033944813E-2</v>
      </c>
      <c r="Z3171" s="154" t="s">
        <v>4364</v>
      </c>
      <c r="AA3171" s="86">
        <v>1.270089328395E-2</v>
      </c>
      <c r="AB3171" s="86">
        <v>4.5550501739999999E-3</v>
      </c>
      <c r="AC3171" s="86">
        <v>3.2186338896899999E-3</v>
      </c>
      <c r="AD3171" s="154" t="s">
        <v>4364</v>
      </c>
      <c r="AE3171" s="154" t="s">
        <v>4364</v>
      </c>
      <c r="AF3171" s="154">
        <v>8.7143410629820006E-2</v>
      </c>
      <c r="AG3171" s="86">
        <v>2.0763938675789999E-2</v>
      </c>
    </row>
    <row r="3172" spans="1:33" x14ac:dyDescent="0.35">
      <c r="A3172" s="84">
        <v>65606</v>
      </c>
      <c r="B3172" s="126">
        <v>46112</v>
      </c>
      <c r="C3172" s="84">
        <v>19830</v>
      </c>
      <c r="D3172" s="83" t="s">
        <v>3364</v>
      </c>
      <c r="E3172" s="85">
        <v>7650716</v>
      </c>
      <c r="F3172" s="85">
        <v>3197253</v>
      </c>
      <c r="G3172" s="85">
        <v>0</v>
      </c>
      <c r="H3172" s="85">
        <v>0</v>
      </c>
      <c r="I3172" s="85">
        <v>0</v>
      </c>
      <c r="J3172" s="85">
        <v>206999</v>
      </c>
      <c r="K3172" s="85">
        <v>2280904</v>
      </c>
      <c r="L3172" s="85">
        <v>0</v>
      </c>
      <c r="M3172" s="85">
        <v>0</v>
      </c>
      <c r="N3172" s="85">
        <v>0</v>
      </c>
      <c r="O3172" s="153">
        <v>108099</v>
      </c>
      <c r="P3172" s="153">
        <v>601251</v>
      </c>
      <c r="Q3172" s="153">
        <v>0</v>
      </c>
      <c r="R3172" s="153">
        <v>0</v>
      </c>
      <c r="S3172" s="153">
        <v>0</v>
      </c>
      <c r="T3172" s="86" t="s">
        <v>4364</v>
      </c>
      <c r="U3172" s="154" t="s">
        <v>4364</v>
      </c>
      <c r="V3172" s="154" t="s">
        <v>4364</v>
      </c>
      <c r="W3172" s="86">
        <v>9.1495404788299994E-3</v>
      </c>
      <c r="X3172" s="86">
        <v>0</v>
      </c>
      <c r="Y3172" s="86">
        <v>2.7526871436799999E-3</v>
      </c>
      <c r="Z3172" s="154" t="s">
        <v>4364</v>
      </c>
      <c r="AA3172" s="86">
        <v>1.1728419224509999E-2</v>
      </c>
      <c r="AB3172" s="86" t="s">
        <v>4364</v>
      </c>
      <c r="AC3172" s="86" t="s">
        <v>4364</v>
      </c>
      <c r="AD3172" s="86" t="s">
        <v>4364</v>
      </c>
      <c r="AE3172" s="86" t="s">
        <v>4364</v>
      </c>
      <c r="AF3172" s="86" t="s">
        <v>4364</v>
      </c>
      <c r="AG3172" s="86">
        <v>4.6432691996999998E-3</v>
      </c>
    </row>
    <row r="3173" spans="1:33" x14ac:dyDescent="0.35">
      <c r="A3173" s="84">
        <v>65636</v>
      </c>
      <c r="B3173" s="126">
        <v>46112</v>
      </c>
      <c r="C3173" s="84">
        <v>19860</v>
      </c>
      <c r="D3173" s="83" t="s">
        <v>3365</v>
      </c>
      <c r="E3173" s="85">
        <v>7901967</v>
      </c>
      <c r="F3173" s="85">
        <v>3684151</v>
      </c>
      <c r="G3173" s="85">
        <v>0</v>
      </c>
      <c r="H3173" s="85">
        <v>0</v>
      </c>
      <c r="I3173" s="85">
        <v>0</v>
      </c>
      <c r="J3173" s="85">
        <v>488738</v>
      </c>
      <c r="K3173" s="85">
        <v>2136381</v>
      </c>
      <c r="L3173" s="85">
        <v>0</v>
      </c>
      <c r="M3173" s="85">
        <v>0</v>
      </c>
      <c r="N3173" s="85">
        <v>0</v>
      </c>
      <c r="O3173" s="153">
        <v>96880</v>
      </c>
      <c r="P3173" s="153">
        <v>234801</v>
      </c>
      <c r="Q3173" s="153">
        <v>727351</v>
      </c>
      <c r="R3173" s="153">
        <v>0</v>
      </c>
      <c r="S3173" s="153">
        <v>0</v>
      </c>
      <c r="T3173" s="86" t="s">
        <v>4364</v>
      </c>
      <c r="U3173" s="154" t="s">
        <v>4364</v>
      </c>
      <c r="V3173" s="154" t="s">
        <v>4364</v>
      </c>
      <c r="W3173" s="86">
        <v>2.3197211685999999E-2</v>
      </c>
      <c r="X3173" s="86">
        <v>0</v>
      </c>
      <c r="Y3173" s="86">
        <v>1.7672572244999999E-3</v>
      </c>
      <c r="Z3173" s="154" t="s">
        <v>4364</v>
      </c>
      <c r="AA3173" s="86">
        <v>2.0090379054809999E-2</v>
      </c>
      <c r="AB3173" s="86">
        <v>2.576932085319E-2</v>
      </c>
      <c r="AC3173" s="86" t="s">
        <v>4364</v>
      </c>
      <c r="AD3173" s="154" t="s">
        <v>4364</v>
      </c>
      <c r="AE3173" s="86" t="s">
        <v>4364</v>
      </c>
      <c r="AF3173" s="154" t="s">
        <v>4364</v>
      </c>
      <c r="AG3173" s="86">
        <v>8.6945932426900005E-3</v>
      </c>
    </row>
    <row r="3174" spans="1:33" x14ac:dyDescent="0.35">
      <c r="A3174" s="84">
        <v>65639</v>
      </c>
      <c r="B3174" s="126">
        <v>46112</v>
      </c>
      <c r="C3174" s="84">
        <v>19863</v>
      </c>
      <c r="D3174" s="83" t="s">
        <v>3366</v>
      </c>
      <c r="E3174" s="85">
        <v>83592618</v>
      </c>
      <c r="F3174" s="85">
        <v>41548676</v>
      </c>
      <c r="G3174" s="85">
        <v>3001705</v>
      </c>
      <c r="H3174" s="85">
        <v>0</v>
      </c>
      <c r="I3174" s="85">
        <v>0</v>
      </c>
      <c r="J3174" s="85">
        <v>2901561</v>
      </c>
      <c r="K3174" s="85">
        <v>8374931</v>
      </c>
      <c r="L3174" s="85">
        <v>0</v>
      </c>
      <c r="M3174" s="85">
        <v>8929342</v>
      </c>
      <c r="N3174" s="85">
        <v>47122</v>
      </c>
      <c r="O3174" s="153">
        <v>4805792</v>
      </c>
      <c r="P3174" s="153">
        <v>2797468</v>
      </c>
      <c r="Q3174" s="153">
        <v>8565365</v>
      </c>
      <c r="R3174" s="153">
        <v>1972181</v>
      </c>
      <c r="S3174" s="153">
        <v>153209</v>
      </c>
      <c r="T3174" s="86">
        <v>1.135478361988E-2</v>
      </c>
      <c r="U3174" s="154" t="s">
        <v>4364</v>
      </c>
      <c r="V3174" s="86" t="s">
        <v>4364</v>
      </c>
      <c r="W3174" s="86">
        <v>2.967679116313E-2</v>
      </c>
      <c r="X3174" s="86">
        <v>1.08487198205E-3</v>
      </c>
      <c r="Y3174" s="86">
        <v>2.1581702798400002E-3</v>
      </c>
      <c r="Z3174" s="154" t="s">
        <v>4364</v>
      </c>
      <c r="AA3174" s="86">
        <v>3.60350444002E-3</v>
      </c>
      <c r="AB3174" s="86">
        <v>0</v>
      </c>
      <c r="AC3174" s="154">
        <v>0</v>
      </c>
      <c r="AD3174" s="86">
        <v>0</v>
      </c>
      <c r="AE3174" s="86">
        <v>2.0710603803699998E-3</v>
      </c>
      <c r="AF3174" s="86">
        <v>0</v>
      </c>
      <c r="AG3174" s="86">
        <v>5.4261784873800003E-3</v>
      </c>
    </row>
    <row r="3175" spans="1:33" x14ac:dyDescent="0.35">
      <c r="A3175" s="84">
        <v>65680</v>
      </c>
      <c r="B3175" s="126">
        <v>46112</v>
      </c>
      <c r="C3175" s="84">
        <v>19904</v>
      </c>
      <c r="D3175" s="83" t="s">
        <v>3367</v>
      </c>
      <c r="E3175" s="85">
        <v>52937</v>
      </c>
      <c r="F3175" s="85">
        <v>0</v>
      </c>
      <c r="G3175" s="85">
        <v>0</v>
      </c>
      <c r="H3175" s="85">
        <v>0</v>
      </c>
      <c r="I3175" s="85">
        <v>0</v>
      </c>
      <c r="J3175" s="85">
        <v>0</v>
      </c>
      <c r="K3175" s="85">
        <v>0</v>
      </c>
      <c r="L3175" s="85">
        <v>0</v>
      </c>
      <c r="M3175" s="85">
        <v>0</v>
      </c>
      <c r="N3175" s="85">
        <v>0</v>
      </c>
      <c r="O3175" s="153">
        <v>0</v>
      </c>
      <c r="P3175" s="153">
        <v>0</v>
      </c>
      <c r="Q3175" s="153">
        <v>0</v>
      </c>
      <c r="R3175" s="153">
        <v>0</v>
      </c>
      <c r="S3175" s="153">
        <v>0</v>
      </c>
      <c r="T3175" s="86" t="s">
        <v>4364</v>
      </c>
      <c r="U3175" s="154" t="s">
        <v>4364</v>
      </c>
      <c r="V3175" s="154" t="s">
        <v>4364</v>
      </c>
      <c r="W3175" s="86" t="s">
        <v>4364</v>
      </c>
      <c r="X3175" s="86" t="s">
        <v>4364</v>
      </c>
      <c r="Y3175" s="86" t="s">
        <v>4364</v>
      </c>
      <c r="Z3175" s="154" t="s">
        <v>4364</v>
      </c>
      <c r="AA3175" s="86">
        <v>0</v>
      </c>
      <c r="AB3175" s="86" t="s">
        <v>4364</v>
      </c>
      <c r="AC3175" s="86" t="s">
        <v>4364</v>
      </c>
      <c r="AD3175" s="86" t="s">
        <v>4364</v>
      </c>
      <c r="AE3175" s="86" t="s">
        <v>4364</v>
      </c>
      <c r="AF3175" s="86" t="s">
        <v>4364</v>
      </c>
      <c r="AG3175" s="86">
        <v>0</v>
      </c>
    </row>
    <row r="3176" spans="1:33" x14ac:dyDescent="0.35">
      <c r="A3176" s="84">
        <v>65712</v>
      </c>
      <c r="B3176" s="126">
        <v>46112</v>
      </c>
      <c r="C3176" s="84">
        <v>19936</v>
      </c>
      <c r="D3176" s="83" t="s">
        <v>3368</v>
      </c>
      <c r="E3176" s="85">
        <v>54124876</v>
      </c>
      <c r="F3176" s="85">
        <v>25588551</v>
      </c>
      <c r="G3176" s="85">
        <v>424512</v>
      </c>
      <c r="H3176" s="85">
        <v>0</v>
      </c>
      <c r="I3176" s="85">
        <v>0</v>
      </c>
      <c r="J3176" s="85">
        <v>7989402</v>
      </c>
      <c r="K3176" s="85">
        <v>12350363</v>
      </c>
      <c r="L3176" s="85">
        <v>0</v>
      </c>
      <c r="M3176" s="85">
        <v>0</v>
      </c>
      <c r="N3176" s="85">
        <v>0</v>
      </c>
      <c r="O3176" s="153">
        <v>3961940</v>
      </c>
      <c r="P3176" s="153">
        <v>207185</v>
      </c>
      <c r="Q3176" s="153">
        <v>655149</v>
      </c>
      <c r="R3176" s="153">
        <v>0</v>
      </c>
      <c r="S3176" s="153">
        <v>0</v>
      </c>
      <c r="T3176" s="154">
        <v>7.2163716247099999E-3</v>
      </c>
      <c r="U3176" s="154" t="s">
        <v>4364</v>
      </c>
      <c r="V3176" s="154" t="s">
        <v>4364</v>
      </c>
      <c r="W3176" s="86">
        <v>5.6986697959799998E-3</v>
      </c>
      <c r="X3176" s="86">
        <v>1.1858070692499999E-3</v>
      </c>
      <c r="Y3176" s="86">
        <v>5.1280501885300001E-3</v>
      </c>
      <c r="Z3176" s="154" t="s">
        <v>4364</v>
      </c>
      <c r="AA3176" s="86">
        <v>0</v>
      </c>
      <c r="AB3176" s="154">
        <v>0</v>
      </c>
      <c r="AC3176" s="154" t="s">
        <v>4364</v>
      </c>
      <c r="AD3176" s="154" t="s">
        <v>4364</v>
      </c>
      <c r="AE3176" s="154" t="s">
        <v>4364</v>
      </c>
      <c r="AF3176" s="86" t="s">
        <v>4364</v>
      </c>
      <c r="AG3176" s="86">
        <v>3.8802114620900001E-3</v>
      </c>
    </row>
    <row r="3177" spans="1:33" x14ac:dyDescent="0.35">
      <c r="A3177" s="84">
        <v>65722</v>
      </c>
      <c r="B3177" s="126">
        <v>46112</v>
      </c>
      <c r="C3177" s="84">
        <v>19946</v>
      </c>
      <c r="D3177" s="83" t="s">
        <v>3369</v>
      </c>
      <c r="E3177" s="85">
        <v>645167013</v>
      </c>
      <c r="F3177" s="85">
        <v>555536442</v>
      </c>
      <c r="G3177" s="85">
        <v>845867</v>
      </c>
      <c r="H3177" s="85">
        <v>0</v>
      </c>
      <c r="I3177" s="85">
        <v>0</v>
      </c>
      <c r="J3177" s="85">
        <v>2028392</v>
      </c>
      <c r="K3177" s="85">
        <v>13999126</v>
      </c>
      <c r="L3177" s="85">
        <v>0</v>
      </c>
      <c r="M3177" s="85">
        <v>50312485</v>
      </c>
      <c r="N3177" s="85">
        <v>14268196</v>
      </c>
      <c r="O3177" s="153">
        <v>1343319</v>
      </c>
      <c r="P3177" s="153">
        <v>40357378</v>
      </c>
      <c r="Q3177" s="153">
        <v>417795029</v>
      </c>
      <c r="R3177" s="153">
        <v>14586650</v>
      </c>
      <c r="S3177" s="153">
        <v>0</v>
      </c>
      <c r="T3177" s="86">
        <v>1.2536393599820001E-2</v>
      </c>
      <c r="U3177" s="154" t="s">
        <v>4364</v>
      </c>
      <c r="V3177" s="154" t="s">
        <v>4364</v>
      </c>
      <c r="W3177" s="86">
        <v>2.9415608213930002E-2</v>
      </c>
      <c r="X3177" s="86">
        <v>1.2574039507799999E-3</v>
      </c>
      <c r="Y3177" s="86">
        <v>4.2426003062299997E-3</v>
      </c>
      <c r="Z3177" s="154" t="s">
        <v>4364</v>
      </c>
      <c r="AA3177" s="86">
        <v>1.8825764362600001E-3</v>
      </c>
      <c r="AB3177" s="86">
        <v>9.4829887653500003E-6</v>
      </c>
      <c r="AC3177" s="154">
        <v>7.6611192832999999E-4</v>
      </c>
      <c r="AD3177" s="86" t="s">
        <v>4364</v>
      </c>
      <c r="AE3177" s="86">
        <v>0</v>
      </c>
      <c r="AF3177" s="154">
        <v>0</v>
      </c>
      <c r="AG3177" s="86">
        <v>4.4698032902000003E-4</v>
      </c>
    </row>
    <row r="3178" spans="1:33" x14ac:dyDescent="0.35">
      <c r="A3178" s="84">
        <v>65735</v>
      </c>
      <c r="B3178" s="126">
        <v>46112</v>
      </c>
      <c r="C3178" s="84">
        <v>19958</v>
      </c>
      <c r="D3178" s="83" t="s">
        <v>3370</v>
      </c>
      <c r="E3178" s="85">
        <v>218207372</v>
      </c>
      <c r="F3178" s="85">
        <v>106259868</v>
      </c>
      <c r="G3178" s="85">
        <v>2413868</v>
      </c>
      <c r="H3178" s="85">
        <v>0</v>
      </c>
      <c r="I3178" s="85">
        <v>0</v>
      </c>
      <c r="J3178" s="85">
        <v>29168579</v>
      </c>
      <c r="K3178" s="85">
        <v>64267418</v>
      </c>
      <c r="L3178" s="85">
        <v>0</v>
      </c>
      <c r="M3178" s="85">
        <v>445233</v>
      </c>
      <c r="N3178" s="85">
        <v>42730</v>
      </c>
      <c r="O3178" s="153">
        <v>510111</v>
      </c>
      <c r="P3178" s="153">
        <v>1659517</v>
      </c>
      <c r="Q3178" s="153">
        <v>4076309</v>
      </c>
      <c r="R3178" s="153">
        <v>3676103</v>
      </c>
      <c r="S3178" s="153">
        <v>0</v>
      </c>
      <c r="T3178" s="154">
        <v>1.8998833710870001E-2</v>
      </c>
      <c r="U3178" s="154" t="s">
        <v>4364</v>
      </c>
      <c r="V3178" s="154" t="s">
        <v>4364</v>
      </c>
      <c r="W3178" s="86">
        <v>6.2359468843399997E-2</v>
      </c>
      <c r="X3178" s="86">
        <v>7.0745944460999998E-4</v>
      </c>
      <c r="Y3178" s="86">
        <v>1.64073352207E-3</v>
      </c>
      <c r="Z3178" s="154" t="s">
        <v>4364</v>
      </c>
      <c r="AA3178" s="86">
        <v>-6.5858041932000001E-3</v>
      </c>
      <c r="AB3178" s="154">
        <v>0</v>
      </c>
      <c r="AC3178" s="154">
        <v>6.4905779779000005E-4</v>
      </c>
      <c r="AD3178" s="154" t="s">
        <v>4364</v>
      </c>
      <c r="AE3178" s="154">
        <v>0</v>
      </c>
      <c r="AF3178" s="154">
        <v>0</v>
      </c>
      <c r="AG3178" s="86">
        <v>1.8355610624E-3</v>
      </c>
    </row>
    <row r="3179" spans="1:33" x14ac:dyDescent="0.35">
      <c r="A3179" s="84">
        <v>65759</v>
      </c>
      <c r="B3179" s="126">
        <v>46112</v>
      </c>
      <c r="C3179" s="84">
        <v>19982</v>
      </c>
      <c r="D3179" s="83" t="s">
        <v>3371</v>
      </c>
      <c r="E3179" s="85">
        <v>2318479</v>
      </c>
      <c r="F3179" s="85">
        <v>1793319</v>
      </c>
      <c r="G3179" s="85">
        <v>0</v>
      </c>
      <c r="H3179" s="85">
        <v>0</v>
      </c>
      <c r="I3179" s="85">
        <v>0</v>
      </c>
      <c r="J3179" s="85">
        <v>334230</v>
      </c>
      <c r="K3179" s="85">
        <v>1121528</v>
      </c>
      <c r="L3179" s="85">
        <v>0</v>
      </c>
      <c r="M3179" s="85">
        <v>0</v>
      </c>
      <c r="N3179" s="85">
        <v>0</v>
      </c>
      <c r="O3179" s="153">
        <v>337561</v>
      </c>
      <c r="P3179" s="153">
        <v>0</v>
      </c>
      <c r="Q3179" s="153">
        <v>0</v>
      </c>
      <c r="R3179" s="153">
        <v>0</v>
      </c>
      <c r="S3179" s="153">
        <v>0</v>
      </c>
      <c r="T3179" s="154" t="s">
        <v>4364</v>
      </c>
      <c r="U3179" s="154" t="s">
        <v>4364</v>
      </c>
      <c r="V3179" s="154" t="s">
        <v>4364</v>
      </c>
      <c r="W3179" s="86">
        <v>2.5797305751059998E-2</v>
      </c>
      <c r="X3179" s="86">
        <v>0</v>
      </c>
      <c r="Y3179" s="86">
        <v>0</v>
      </c>
      <c r="Z3179" s="154" t="s">
        <v>4364</v>
      </c>
      <c r="AA3179" s="86">
        <v>0</v>
      </c>
      <c r="AB3179" s="86" t="s">
        <v>4364</v>
      </c>
      <c r="AC3179" s="86" t="s">
        <v>4364</v>
      </c>
      <c r="AD3179" s="86" t="s">
        <v>4364</v>
      </c>
      <c r="AE3179" s="86" t="s">
        <v>4364</v>
      </c>
      <c r="AF3179" s="154" t="s">
        <v>4364</v>
      </c>
      <c r="AG3179" s="86">
        <v>5.2542152222400003E-3</v>
      </c>
    </row>
    <row r="3180" spans="1:33" x14ac:dyDescent="0.35">
      <c r="A3180" s="84">
        <v>65770</v>
      </c>
      <c r="B3180" s="126">
        <v>46112</v>
      </c>
      <c r="C3180" s="84">
        <v>19993</v>
      </c>
      <c r="D3180" s="83" t="s">
        <v>3372</v>
      </c>
      <c r="E3180" s="85">
        <v>34972289</v>
      </c>
      <c r="F3180" s="85">
        <v>18454362</v>
      </c>
      <c r="G3180" s="85">
        <v>753393</v>
      </c>
      <c r="H3180" s="85">
        <v>0</v>
      </c>
      <c r="I3180" s="85">
        <v>0</v>
      </c>
      <c r="J3180" s="85">
        <v>1619373</v>
      </c>
      <c r="K3180" s="85">
        <v>2643141</v>
      </c>
      <c r="L3180" s="85">
        <v>0</v>
      </c>
      <c r="M3180" s="85">
        <v>0</v>
      </c>
      <c r="N3180" s="85">
        <v>0</v>
      </c>
      <c r="O3180" s="153">
        <v>246826</v>
      </c>
      <c r="P3180" s="153">
        <v>53271</v>
      </c>
      <c r="Q3180" s="153">
        <v>11435095</v>
      </c>
      <c r="R3180" s="153">
        <v>1703263</v>
      </c>
      <c r="S3180" s="153">
        <v>0</v>
      </c>
      <c r="T3180" s="86">
        <v>8.2913939300899991E-3</v>
      </c>
      <c r="U3180" s="154" t="s">
        <v>4364</v>
      </c>
      <c r="V3180" s="154" t="s">
        <v>4364</v>
      </c>
      <c r="W3180" s="86">
        <v>5.4184510315800002E-3</v>
      </c>
      <c r="X3180" s="86">
        <v>5.6870595833200003E-3</v>
      </c>
      <c r="Y3180" s="86">
        <v>6.8781007578700001E-3</v>
      </c>
      <c r="Z3180" s="154" t="s">
        <v>4364</v>
      </c>
      <c r="AA3180" s="86">
        <v>0</v>
      </c>
      <c r="AB3180" s="86">
        <v>4.6573908420999998E-4</v>
      </c>
      <c r="AC3180" s="86">
        <v>0</v>
      </c>
      <c r="AD3180" s="154" t="s">
        <v>4364</v>
      </c>
      <c r="AE3180" s="86" t="s">
        <v>4364</v>
      </c>
      <c r="AF3180" s="86" t="s">
        <v>4364</v>
      </c>
      <c r="AG3180" s="86">
        <v>2.2379070051500001E-3</v>
      </c>
    </row>
    <row r="3181" spans="1:33" x14ac:dyDescent="0.35">
      <c r="A3181" s="84">
        <v>65774</v>
      </c>
      <c r="B3181" s="126">
        <v>46112</v>
      </c>
      <c r="C3181" s="84">
        <v>19997</v>
      </c>
      <c r="D3181" s="83" t="s">
        <v>3373</v>
      </c>
      <c r="E3181" s="85">
        <v>6472324</v>
      </c>
      <c r="F3181" s="85">
        <v>2986628</v>
      </c>
      <c r="G3181" s="85">
        <v>0</v>
      </c>
      <c r="H3181" s="85">
        <v>0</v>
      </c>
      <c r="I3181" s="85">
        <v>0</v>
      </c>
      <c r="J3181" s="85">
        <v>425160</v>
      </c>
      <c r="K3181" s="85">
        <v>1422412</v>
      </c>
      <c r="L3181" s="85">
        <v>0</v>
      </c>
      <c r="M3181" s="85">
        <v>0</v>
      </c>
      <c r="N3181" s="85">
        <v>0</v>
      </c>
      <c r="O3181" s="153">
        <v>1108316</v>
      </c>
      <c r="P3181" s="153">
        <v>30741</v>
      </c>
      <c r="Q3181" s="153">
        <v>0</v>
      </c>
      <c r="R3181" s="153">
        <v>0</v>
      </c>
      <c r="S3181" s="153">
        <v>0</v>
      </c>
      <c r="T3181" s="154" t="s">
        <v>4364</v>
      </c>
      <c r="U3181" s="154" t="s">
        <v>4364</v>
      </c>
      <c r="V3181" s="154" t="s">
        <v>4364</v>
      </c>
      <c r="W3181" s="86">
        <v>5.2103472883800003E-2</v>
      </c>
      <c r="X3181" s="86">
        <v>3.9704307502139997E-2</v>
      </c>
      <c r="Y3181" s="86">
        <v>2.6716072809629999E-2</v>
      </c>
      <c r="Z3181" s="154" t="s">
        <v>4364</v>
      </c>
      <c r="AA3181" s="86">
        <v>0</v>
      </c>
      <c r="AB3181" s="154" t="s">
        <v>4364</v>
      </c>
      <c r="AC3181" s="154" t="s">
        <v>4364</v>
      </c>
      <c r="AD3181" s="154" t="s">
        <v>4364</v>
      </c>
      <c r="AE3181" s="154" t="s">
        <v>4364</v>
      </c>
      <c r="AF3181" s="154" t="s">
        <v>4364</v>
      </c>
      <c r="AG3181" s="86">
        <v>3.7099566021050003E-2</v>
      </c>
    </row>
    <row r="3182" spans="1:33" x14ac:dyDescent="0.35">
      <c r="A3182" s="84">
        <v>65775</v>
      </c>
      <c r="B3182" s="126">
        <v>46112</v>
      </c>
      <c r="C3182" s="84">
        <v>19998</v>
      </c>
      <c r="D3182" s="83" t="s">
        <v>3374</v>
      </c>
      <c r="E3182" s="85">
        <v>73933628</v>
      </c>
      <c r="F3182" s="85">
        <v>42638073</v>
      </c>
      <c r="G3182" s="85">
        <v>726480</v>
      </c>
      <c r="H3182" s="85">
        <v>0</v>
      </c>
      <c r="I3182" s="85">
        <v>0</v>
      </c>
      <c r="J3182" s="85">
        <v>3713176</v>
      </c>
      <c r="K3182" s="85">
        <v>7390159</v>
      </c>
      <c r="L3182" s="85">
        <v>0</v>
      </c>
      <c r="M3182" s="85">
        <v>11006316</v>
      </c>
      <c r="N3182" s="85">
        <v>0</v>
      </c>
      <c r="O3182" s="153">
        <v>317062</v>
      </c>
      <c r="P3182" s="153">
        <v>233174</v>
      </c>
      <c r="Q3182" s="153">
        <v>11246484</v>
      </c>
      <c r="R3182" s="153">
        <v>8005222</v>
      </c>
      <c r="S3182" s="153">
        <v>0</v>
      </c>
      <c r="T3182" s="86">
        <v>3.9247626734359997E-2</v>
      </c>
      <c r="U3182" s="154" t="s">
        <v>4364</v>
      </c>
      <c r="V3182" s="154" t="s">
        <v>4364</v>
      </c>
      <c r="W3182" s="86">
        <v>2.3274493421359999E-2</v>
      </c>
      <c r="X3182" s="154">
        <v>1.9857339311200001E-3</v>
      </c>
      <c r="Y3182" s="86">
        <v>3.4284714007300002E-3</v>
      </c>
      <c r="Z3182" s="154" t="s">
        <v>4364</v>
      </c>
      <c r="AA3182" s="86">
        <v>0</v>
      </c>
      <c r="AB3182" s="154">
        <v>0</v>
      </c>
      <c r="AC3182" s="154">
        <v>0</v>
      </c>
      <c r="AD3182" s="154" t="s">
        <v>4364</v>
      </c>
      <c r="AE3182" s="154">
        <v>0</v>
      </c>
      <c r="AF3182" s="154" t="s">
        <v>4364</v>
      </c>
      <c r="AG3182" s="86">
        <v>1.7053376412500001E-3</v>
      </c>
    </row>
    <row r="3183" spans="1:33" x14ac:dyDescent="0.35">
      <c r="A3183" s="84">
        <v>65780</v>
      </c>
      <c r="B3183" s="126">
        <v>46112</v>
      </c>
      <c r="C3183" s="84">
        <v>20003</v>
      </c>
      <c r="D3183" s="83" t="s">
        <v>3375</v>
      </c>
      <c r="E3183" s="85">
        <v>370085</v>
      </c>
      <c r="F3183" s="85">
        <v>248337</v>
      </c>
      <c r="G3183" s="85">
        <v>0</v>
      </c>
      <c r="H3183" s="85">
        <v>0</v>
      </c>
      <c r="I3183" s="85">
        <v>0</v>
      </c>
      <c r="J3183" s="85">
        <v>104293</v>
      </c>
      <c r="K3183" s="85">
        <v>13437</v>
      </c>
      <c r="L3183" s="85">
        <v>0</v>
      </c>
      <c r="M3183" s="85">
        <v>0</v>
      </c>
      <c r="N3183" s="85">
        <v>0</v>
      </c>
      <c r="O3183" s="153">
        <v>52281</v>
      </c>
      <c r="P3183" s="153">
        <v>20360</v>
      </c>
      <c r="Q3183" s="153">
        <v>0</v>
      </c>
      <c r="R3183" s="153">
        <v>57965</v>
      </c>
      <c r="S3183" s="153">
        <v>0</v>
      </c>
      <c r="T3183" s="86" t="s">
        <v>4364</v>
      </c>
      <c r="U3183" s="154" t="s">
        <v>4364</v>
      </c>
      <c r="V3183" s="154" t="s">
        <v>4364</v>
      </c>
      <c r="W3183" s="86">
        <v>0</v>
      </c>
      <c r="X3183" s="86">
        <v>0</v>
      </c>
      <c r="Y3183" s="86">
        <v>0</v>
      </c>
      <c r="Z3183" s="154" t="s">
        <v>4364</v>
      </c>
      <c r="AA3183" s="86">
        <v>0</v>
      </c>
      <c r="AB3183" s="154" t="s">
        <v>4364</v>
      </c>
      <c r="AC3183" s="154">
        <v>0</v>
      </c>
      <c r="AD3183" s="154">
        <v>0</v>
      </c>
      <c r="AE3183" s="154" t="s">
        <v>4364</v>
      </c>
      <c r="AF3183" s="154" t="s">
        <v>4364</v>
      </c>
      <c r="AG3183" s="86">
        <v>0</v>
      </c>
    </row>
    <row r="3184" spans="1:33" x14ac:dyDescent="0.35">
      <c r="A3184" s="84">
        <v>65803</v>
      </c>
      <c r="B3184" s="126">
        <v>46112</v>
      </c>
      <c r="C3184" s="84">
        <v>20026</v>
      </c>
      <c r="D3184" s="83" t="s">
        <v>3376</v>
      </c>
      <c r="E3184" s="85">
        <v>53341424</v>
      </c>
      <c r="F3184" s="85">
        <v>25279429</v>
      </c>
      <c r="G3184" s="85">
        <v>836498</v>
      </c>
      <c r="H3184" s="85">
        <v>0</v>
      </c>
      <c r="I3184" s="85">
        <v>0</v>
      </c>
      <c r="J3184" s="85">
        <v>2049857</v>
      </c>
      <c r="K3184" s="85">
        <v>10035079</v>
      </c>
      <c r="L3184" s="85">
        <v>0</v>
      </c>
      <c r="M3184" s="85">
        <v>0</v>
      </c>
      <c r="N3184" s="85">
        <v>0</v>
      </c>
      <c r="O3184" s="153">
        <v>1515375</v>
      </c>
      <c r="P3184" s="153">
        <v>609685</v>
      </c>
      <c r="Q3184" s="153">
        <v>4690930</v>
      </c>
      <c r="R3184" s="153">
        <v>5542005</v>
      </c>
      <c r="S3184" s="153">
        <v>0</v>
      </c>
      <c r="T3184" s="154">
        <v>1.1485116957699999E-2</v>
      </c>
      <c r="U3184" s="154" t="s">
        <v>4364</v>
      </c>
      <c r="V3184" s="154" t="s">
        <v>4364</v>
      </c>
      <c r="W3184" s="86">
        <v>2.2719751493200002E-2</v>
      </c>
      <c r="X3184" s="86">
        <v>-3.2859253099999999E-4</v>
      </c>
      <c r="Y3184" s="86">
        <v>3.3855285354600002E-3</v>
      </c>
      <c r="Z3184" s="154" t="s">
        <v>4364</v>
      </c>
      <c r="AA3184" s="86">
        <v>0</v>
      </c>
      <c r="AB3184" s="154">
        <v>0</v>
      </c>
      <c r="AC3184" s="154">
        <v>0</v>
      </c>
      <c r="AD3184" s="154" t="s">
        <v>4364</v>
      </c>
      <c r="AE3184" s="154" t="s">
        <v>4364</v>
      </c>
      <c r="AF3184" s="154" t="s">
        <v>4364</v>
      </c>
      <c r="AG3184" s="86">
        <v>4.4969029028699998E-3</v>
      </c>
    </row>
    <row r="3185" spans="1:33" x14ac:dyDescent="0.35">
      <c r="A3185" s="84">
        <v>65809</v>
      </c>
      <c r="B3185" s="126">
        <v>46112</v>
      </c>
      <c r="C3185" s="84">
        <v>20032</v>
      </c>
      <c r="D3185" s="83" t="s">
        <v>3377</v>
      </c>
      <c r="E3185" s="85">
        <v>33392424</v>
      </c>
      <c r="F3185" s="85">
        <v>15958671</v>
      </c>
      <c r="G3185" s="85">
        <v>0</v>
      </c>
      <c r="H3185" s="85">
        <v>0</v>
      </c>
      <c r="I3185" s="85">
        <v>257676</v>
      </c>
      <c r="J3185" s="85">
        <v>1938014</v>
      </c>
      <c r="K3185" s="85">
        <v>2924020</v>
      </c>
      <c r="L3185" s="85">
        <v>0</v>
      </c>
      <c r="M3185" s="85">
        <v>0</v>
      </c>
      <c r="N3185" s="85">
        <v>0</v>
      </c>
      <c r="O3185" s="153">
        <v>1287660</v>
      </c>
      <c r="P3185" s="153">
        <v>209198</v>
      </c>
      <c r="Q3185" s="153">
        <v>1305905</v>
      </c>
      <c r="R3185" s="153">
        <v>7937161</v>
      </c>
      <c r="S3185" s="153">
        <v>99037</v>
      </c>
      <c r="T3185" s="86" t="s">
        <v>4364</v>
      </c>
      <c r="U3185" s="154" t="s">
        <v>4364</v>
      </c>
      <c r="V3185" s="86">
        <v>0</v>
      </c>
      <c r="W3185" s="86">
        <v>9.0535054264599991E-3</v>
      </c>
      <c r="X3185" s="86">
        <v>9.3862161856E-3</v>
      </c>
      <c r="Y3185" s="86">
        <v>-9.5875546100000005E-5</v>
      </c>
      <c r="Z3185" s="154" t="s">
        <v>4364</v>
      </c>
      <c r="AA3185" s="86">
        <v>1.6141814389989599</v>
      </c>
      <c r="AB3185" s="86">
        <v>0</v>
      </c>
      <c r="AC3185" s="86">
        <v>0</v>
      </c>
      <c r="AD3185" s="86">
        <v>0</v>
      </c>
      <c r="AE3185" s="86" t="s">
        <v>4364</v>
      </c>
      <c r="AF3185" s="154" t="s">
        <v>4364</v>
      </c>
      <c r="AG3185" s="86">
        <v>1.8037143224399999E-3</v>
      </c>
    </row>
    <row r="3186" spans="1:33" x14ac:dyDescent="0.35">
      <c r="A3186" s="84">
        <v>65816</v>
      </c>
      <c r="B3186" s="126">
        <v>46112</v>
      </c>
      <c r="C3186" s="84">
        <v>20039</v>
      </c>
      <c r="D3186" s="83" t="s">
        <v>3378</v>
      </c>
      <c r="E3186" s="85">
        <v>35668918</v>
      </c>
      <c r="F3186" s="85">
        <v>12473039</v>
      </c>
      <c r="G3186" s="85">
        <v>128943</v>
      </c>
      <c r="H3186" s="85">
        <v>0</v>
      </c>
      <c r="I3186" s="85">
        <v>0</v>
      </c>
      <c r="J3186" s="85">
        <v>1598286</v>
      </c>
      <c r="K3186" s="85">
        <v>4960070</v>
      </c>
      <c r="L3186" s="85">
        <v>0</v>
      </c>
      <c r="M3186" s="85">
        <v>0</v>
      </c>
      <c r="N3186" s="85">
        <v>0</v>
      </c>
      <c r="O3186" s="153">
        <v>440525</v>
      </c>
      <c r="P3186" s="153">
        <v>386803</v>
      </c>
      <c r="Q3186" s="153">
        <v>1306236</v>
      </c>
      <c r="R3186" s="153">
        <v>3652175</v>
      </c>
      <c r="S3186" s="153">
        <v>0</v>
      </c>
      <c r="T3186" s="86">
        <v>3.3128951798599999E-3</v>
      </c>
      <c r="U3186" s="154" t="s">
        <v>4364</v>
      </c>
      <c r="V3186" s="154" t="s">
        <v>4364</v>
      </c>
      <c r="W3186" s="86">
        <v>1.3026193188630001E-2</v>
      </c>
      <c r="X3186" s="86">
        <v>0</v>
      </c>
      <c r="Y3186" s="86">
        <v>1.6116620700000001E-4</v>
      </c>
      <c r="Z3186" s="154" t="s">
        <v>4364</v>
      </c>
      <c r="AA3186" s="86">
        <v>0</v>
      </c>
      <c r="AB3186" s="86">
        <v>-5.5647734997999999E-6</v>
      </c>
      <c r="AC3186" s="86">
        <v>0</v>
      </c>
      <c r="AD3186" s="154" t="s">
        <v>4364</v>
      </c>
      <c r="AE3186" s="154" t="s">
        <v>4364</v>
      </c>
      <c r="AF3186" s="154" t="s">
        <v>4364</v>
      </c>
      <c r="AG3186" s="86">
        <v>7.3040285120000003E-4</v>
      </c>
    </row>
    <row r="3187" spans="1:33" x14ac:dyDescent="0.35">
      <c r="A3187" s="84">
        <v>65817</v>
      </c>
      <c r="B3187" s="126">
        <v>46112</v>
      </c>
      <c r="C3187" s="84">
        <v>20040</v>
      </c>
      <c r="D3187" s="83" t="s">
        <v>3379</v>
      </c>
      <c r="E3187" s="85">
        <v>33523272</v>
      </c>
      <c r="F3187" s="85">
        <v>17751604</v>
      </c>
      <c r="G3187" s="85">
        <v>737710</v>
      </c>
      <c r="H3187" s="85">
        <v>0</v>
      </c>
      <c r="I3187" s="85">
        <v>0</v>
      </c>
      <c r="J3187" s="85">
        <v>1119283</v>
      </c>
      <c r="K3187" s="85">
        <v>3766495</v>
      </c>
      <c r="L3187" s="85">
        <v>0</v>
      </c>
      <c r="M3187" s="85">
        <v>0</v>
      </c>
      <c r="N3187" s="85">
        <v>0</v>
      </c>
      <c r="O3187" s="153">
        <v>964339</v>
      </c>
      <c r="P3187" s="153">
        <v>170982</v>
      </c>
      <c r="Q3187" s="153">
        <v>7582225</v>
      </c>
      <c r="R3187" s="153">
        <v>3410570</v>
      </c>
      <c r="S3187" s="153">
        <v>0</v>
      </c>
      <c r="T3187" s="86">
        <v>0</v>
      </c>
      <c r="U3187" s="154" t="s">
        <v>4364</v>
      </c>
      <c r="V3187" s="154" t="s">
        <v>4364</v>
      </c>
      <c r="W3187" s="86">
        <v>3.6137333008299998E-3</v>
      </c>
      <c r="X3187" s="86">
        <v>0</v>
      </c>
      <c r="Y3187" s="86">
        <v>3.1848777212499998E-3</v>
      </c>
      <c r="Z3187" s="154" t="s">
        <v>4364</v>
      </c>
      <c r="AA3187" s="86">
        <v>0</v>
      </c>
      <c r="AB3187" s="86">
        <v>0</v>
      </c>
      <c r="AC3187" s="86">
        <v>0</v>
      </c>
      <c r="AD3187" s="86" t="s">
        <v>4364</v>
      </c>
      <c r="AE3187" s="86" t="s">
        <v>4364</v>
      </c>
      <c r="AF3187" s="86" t="s">
        <v>4364</v>
      </c>
      <c r="AG3187" s="86">
        <v>9.1558672432999998E-4</v>
      </c>
    </row>
    <row r="3188" spans="1:33" x14ac:dyDescent="0.35">
      <c r="A3188" s="84">
        <v>65840</v>
      </c>
      <c r="B3188" s="126">
        <v>46112</v>
      </c>
      <c r="C3188" s="84">
        <v>20063</v>
      </c>
      <c r="D3188" s="83" t="s">
        <v>3380</v>
      </c>
      <c r="E3188" s="85">
        <v>5123166</v>
      </c>
      <c r="F3188" s="85">
        <v>1942495</v>
      </c>
      <c r="G3188" s="85">
        <v>0</v>
      </c>
      <c r="H3188" s="85">
        <v>0</v>
      </c>
      <c r="I3188" s="85">
        <v>0</v>
      </c>
      <c r="J3188" s="85">
        <v>258083</v>
      </c>
      <c r="K3188" s="85">
        <v>1118092</v>
      </c>
      <c r="L3188" s="85">
        <v>0</v>
      </c>
      <c r="M3188" s="85">
        <v>0</v>
      </c>
      <c r="N3188" s="85">
        <v>0</v>
      </c>
      <c r="O3188" s="153">
        <v>208554</v>
      </c>
      <c r="P3188" s="153">
        <v>357766</v>
      </c>
      <c r="Q3188" s="153">
        <v>0</v>
      </c>
      <c r="R3188" s="153">
        <v>0</v>
      </c>
      <c r="S3188" s="153">
        <v>0</v>
      </c>
      <c r="T3188" s="154">
        <v>-2.7086723009700001E-2</v>
      </c>
      <c r="U3188" s="154" t="s">
        <v>4364</v>
      </c>
      <c r="V3188" s="154" t="s">
        <v>4364</v>
      </c>
      <c r="W3188" s="86">
        <v>-5.7668903064000002E-3</v>
      </c>
      <c r="X3188" s="86">
        <v>0</v>
      </c>
      <c r="Y3188" s="86">
        <v>0</v>
      </c>
      <c r="Z3188" s="154" t="s">
        <v>4364</v>
      </c>
      <c r="AA3188" s="86">
        <v>0</v>
      </c>
      <c r="AB3188" s="154" t="s">
        <v>4364</v>
      </c>
      <c r="AC3188" s="154" t="s">
        <v>4364</v>
      </c>
      <c r="AD3188" s="154" t="s">
        <v>4364</v>
      </c>
      <c r="AE3188" s="154" t="s">
        <v>4364</v>
      </c>
      <c r="AF3188" s="154" t="s">
        <v>4364</v>
      </c>
      <c r="AG3188" s="86">
        <v>-1.1213047818E-3</v>
      </c>
    </row>
    <row r="3189" spans="1:33" x14ac:dyDescent="0.35">
      <c r="A3189" s="84">
        <v>65841</v>
      </c>
      <c r="B3189" s="126">
        <v>46112</v>
      </c>
      <c r="C3189" s="84">
        <v>20064</v>
      </c>
      <c r="D3189" s="83" t="s">
        <v>3381</v>
      </c>
      <c r="E3189" s="85">
        <v>6460982</v>
      </c>
      <c r="F3189" s="85">
        <v>2551875</v>
      </c>
      <c r="G3189" s="85">
        <v>0</v>
      </c>
      <c r="H3189" s="85">
        <v>0</v>
      </c>
      <c r="I3189" s="85">
        <v>0</v>
      </c>
      <c r="J3189" s="85">
        <v>774593</v>
      </c>
      <c r="K3189" s="85">
        <v>1275364</v>
      </c>
      <c r="L3189" s="85">
        <v>0</v>
      </c>
      <c r="M3189" s="85">
        <v>0</v>
      </c>
      <c r="N3189" s="85">
        <v>0</v>
      </c>
      <c r="O3189" s="153">
        <v>336450</v>
      </c>
      <c r="P3189" s="153">
        <v>165469</v>
      </c>
      <c r="Q3189" s="153">
        <v>0</v>
      </c>
      <c r="R3189" s="153">
        <v>0</v>
      </c>
      <c r="S3189" s="153">
        <v>0</v>
      </c>
      <c r="T3189" s="154" t="s">
        <v>4364</v>
      </c>
      <c r="U3189" s="154" t="s">
        <v>4364</v>
      </c>
      <c r="V3189" s="154" t="s">
        <v>4364</v>
      </c>
      <c r="W3189" s="86">
        <v>9.7954186629299993E-3</v>
      </c>
      <c r="X3189" s="86">
        <v>0</v>
      </c>
      <c r="Y3189" s="86">
        <v>5.2867285833799998E-3</v>
      </c>
      <c r="Z3189" s="154" t="s">
        <v>4364</v>
      </c>
      <c r="AA3189" s="86">
        <v>0</v>
      </c>
      <c r="AB3189" s="86" t="s">
        <v>4364</v>
      </c>
      <c r="AC3189" s="86" t="s">
        <v>4364</v>
      </c>
      <c r="AD3189" s="154" t="s">
        <v>4364</v>
      </c>
      <c r="AE3189" s="154" t="s">
        <v>4364</v>
      </c>
      <c r="AF3189" s="154" t="s">
        <v>4364</v>
      </c>
      <c r="AG3189" s="86">
        <v>3.64308058836E-3</v>
      </c>
    </row>
    <row r="3190" spans="1:33" x14ac:dyDescent="0.35">
      <c r="A3190" s="84">
        <v>65843</v>
      </c>
      <c r="B3190" s="126">
        <v>46112</v>
      </c>
      <c r="C3190" s="84">
        <v>20066</v>
      </c>
      <c r="D3190" s="83" t="s">
        <v>3382</v>
      </c>
      <c r="E3190" s="85">
        <v>38823104</v>
      </c>
      <c r="F3190" s="85">
        <v>19533574</v>
      </c>
      <c r="G3190" s="85">
        <v>764448</v>
      </c>
      <c r="H3190" s="85">
        <v>0</v>
      </c>
      <c r="I3190" s="85">
        <v>0</v>
      </c>
      <c r="J3190" s="85">
        <v>3952312</v>
      </c>
      <c r="K3190" s="85">
        <v>3742689</v>
      </c>
      <c r="L3190" s="85">
        <v>0</v>
      </c>
      <c r="M3190" s="85">
        <v>0</v>
      </c>
      <c r="N3190" s="85">
        <v>0</v>
      </c>
      <c r="O3190" s="153">
        <v>1878827</v>
      </c>
      <c r="P3190" s="153">
        <v>170902</v>
      </c>
      <c r="Q3190" s="153">
        <v>7591635</v>
      </c>
      <c r="R3190" s="153">
        <v>1432761</v>
      </c>
      <c r="S3190" s="153">
        <v>0</v>
      </c>
      <c r="T3190" s="154">
        <v>6.37819841604E-3</v>
      </c>
      <c r="U3190" s="154" t="s">
        <v>4364</v>
      </c>
      <c r="V3190" s="154" t="s">
        <v>4364</v>
      </c>
      <c r="W3190" s="86">
        <v>9.7162793910799995E-3</v>
      </c>
      <c r="X3190" s="86">
        <v>7.8657524583300008E-3</v>
      </c>
      <c r="Y3190" s="86">
        <v>3.0426695924599999E-3</v>
      </c>
      <c r="Z3190" s="154" t="s">
        <v>4364</v>
      </c>
      <c r="AA3190" s="86">
        <v>0</v>
      </c>
      <c r="AB3190" s="86">
        <v>0</v>
      </c>
      <c r="AC3190" s="86">
        <v>2.1280605021360002E-2</v>
      </c>
      <c r="AD3190" s="154" t="s">
        <v>4364</v>
      </c>
      <c r="AE3190" s="154" t="s">
        <v>4364</v>
      </c>
      <c r="AF3190" s="154" t="s">
        <v>4364</v>
      </c>
      <c r="AG3190" s="86">
        <v>5.0280635609900003E-3</v>
      </c>
    </row>
    <row r="3191" spans="1:33" x14ac:dyDescent="0.35">
      <c r="A3191" s="84">
        <v>65861</v>
      </c>
      <c r="B3191" s="126">
        <v>46112</v>
      </c>
      <c r="C3191" s="84">
        <v>20084</v>
      </c>
      <c r="D3191" s="83" t="s">
        <v>3383</v>
      </c>
      <c r="E3191" s="85">
        <v>807946963</v>
      </c>
      <c r="F3191" s="85">
        <v>664952353</v>
      </c>
      <c r="G3191" s="85">
        <v>463610</v>
      </c>
      <c r="H3191" s="85">
        <v>0</v>
      </c>
      <c r="I3191" s="85">
        <v>0</v>
      </c>
      <c r="J3191" s="85">
        <v>36137830</v>
      </c>
      <c r="K3191" s="85">
        <v>93631303</v>
      </c>
      <c r="L3191" s="85">
        <v>0</v>
      </c>
      <c r="M3191" s="85">
        <v>66310641</v>
      </c>
      <c r="N3191" s="85">
        <v>7169500</v>
      </c>
      <c r="O3191" s="153">
        <v>2927500</v>
      </c>
      <c r="P3191" s="153">
        <v>29197943</v>
      </c>
      <c r="Q3191" s="153">
        <v>387252822</v>
      </c>
      <c r="R3191" s="153">
        <v>41861204</v>
      </c>
      <c r="S3191" s="153">
        <v>0</v>
      </c>
      <c r="T3191" s="154">
        <v>2.0275662733799998E-3</v>
      </c>
      <c r="U3191" s="154" t="s">
        <v>4364</v>
      </c>
      <c r="V3191" s="154" t="s">
        <v>4364</v>
      </c>
      <c r="W3191" s="86">
        <v>2.0634539778700001E-2</v>
      </c>
      <c r="X3191" s="86">
        <v>4.5087026259999998E-4</v>
      </c>
      <c r="Y3191" s="86">
        <v>1.44255350829E-3</v>
      </c>
      <c r="Z3191" s="154" t="s">
        <v>4364</v>
      </c>
      <c r="AA3191" s="86">
        <v>2.6316635289999999E-5</v>
      </c>
      <c r="AB3191" s="154">
        <v>0</v>
      </c>
      <c r="AC3191" s="86">
        <v>-7.9119855700000006E-5</v>
      </c>
      <c r="AD3191" s="154" t="s">
        <v>4364</v>
      </c>
      <c r="AE3191" s="154">
        <v>0</v>
      </c>
      <c r="AF3191" s="154">
        <v>-4.4907046650000001E-4</v>
      </c>
      <c r="AG3191" s="86">
        <v>3.3203735308E-4</v>
      </c>
    </row>
    <row r="3192" spans="1:33" x14ac:dyDescent="0.35">
      <c r="A3192" s="84">
        <v>65862</v>
      </c>
      <c r="B3192" s="126">
        <v>46112</v>
      </c>
      <c r="C3192" s="84">
        <v>20085</v>
      </c>
      <c r="D3192" s="83" t="s">
        <v>3384</v>
      </c>
      <c r="E3192" s="85">
        <v>5895503</v>
      </c>
      <c r="F3192" s="85">
        <v>2073873</v>
      </c>
      <c r="G3192" s="85">
        <v>0</v>
      </c>
      <c r="H3192" s="85">
        <v>0</v>
      </c>
      <c r="I3192" s="85">
        <v>0</v>
      </c>
      <c r="J3192" s="85">
        <v>67982</v>
      </c>
      <c r="K3192" s="85">
        <v>365587</v>
      </c>
      <c r="L3192" s="85">
        <v>0</v>
      </c>
      <c r="M3192" s="85">
        <v>0</v>
      </c>
      <c r="N3192" s="85">
        <v>0</v>
      </c>
      <c r="O3192" s="153">
        <v>1640304</v>
      </c>
      <c r="P3192" s="153">
        <v>0</v>
      </c>
      <c r="Q3192" s="153">
        <v>0</v>
      </c>
      <c r="R3192" s="153">
        <v>0</v>
      </c>
      <c r="S3192" s="153">
        <v>0</v>
      </c>
      <c r="T3192" s="86" t="s">
        <v>4364</v>
      </c>
      <c r="U3192" s="154" t="s">
        <v>4364</v>
      </c>
      <c r="V3192" s="154" t="s">
        <v>4364</v>
      </c>
      <c r="W3192" s="86">
        <v>0</v>
      </c>
      <c r="X3192" s="86">
        <v>0</v>
      </c>
      <c r="Y3192" s="86">
        <v>0</v>
      </c>
      <c r="Z3192" s="154" t="s">
        <v>4364</v>
      </c>
      <c r="AA3192" s="86" t="s">
        <v>4364</v>
      </c>
      <c r="AB3192" s="86" t="s">
        <v>4364</v>
      </c>
      <c r="AC3192" s="86" t="s">
        <v>4364</v>
      </c>
      <c r="AD3192" s="154" t="s">
        <v>4364</v>
      </c>
      <c r="AE3192" s="86" t="s">
        <v>4364</v>
      </c>
      <c r="AF3192" s="86" t="s">
        <v>4364</v>
      </c>
      <c r="AG3192" s="86">
        <v>0</v>
      </c>
    </row>
    <row r="3193" spans="1:33" x14ac:dyDescent="0.35">
      <c r="A3193" s="84">
        <v>65874</v>
      </c>
      <c r="B3193" s="126">
        <v>46112</v>
      </c>
      <c r="C3193" s="84">
        <v>20097</v>
      </c>
      <c r="D3193" s="83" t="s">
        <v>3385</v>
      </c>
      <c r="E3193" s="85">
        <v>1883337</v>
      </c>
      <c r="F3193" s="85">
        <v>1201981</v>
      </c>
      <c r="G3193" s="85">
        <v>0</v>
      </c>
      <c r="H3193" s="85">
        <v>0</v>
      </c>
      <c r="I3193" s="85">
        <v>0</v>
      </c>
      <c r="J3193" s="85">
        <v>241802</v>
      </c>
      <c r="K3193" s="85">
        <v>734148</v>
      </c>
      <c r="L3193" s="85">
        <v>0</v>
      </c>
      <c r="M3193" s="85">
        <v>0</v>
      </c>
      <c r="N3193" s="85">
        <v>0</v>
      </c>
      <c r="O3193" s="153">
        <v>147643</v>
      </c>
      <c r="P3193" s="153">
        <v>78388</v>
      </c>
      <c r="Q3193" s="153">
        <v>0</v>
      </c>
      <c r="R3193" s="153">
        <v>0</v>
      </c>
      <c r="S3193" s="153">
        <v>0</v>
      </c>
      <c r="T3193" s="86" t="s">
        <v>4364</v>
      </c>
      <c r="U3193" s="154" t="s">
        <v>4364</v>
      </c>
      <c r="V3193" s="154" t="s">
        <v>4364</v>
      </c>
      <c r="W3193" s="86">
        <v>-2.4452697690899999E-2</v>
      </c>
      <c r="X3193" s="86">
        <v>0</v>
      </c>
      <c r="Y3193" s="86">
        <v>8.7150609651100008E-3</v>
      </c>
      <c r="Z3193" s="154" t="s">
        <v>4364</v>
      </c>
      <c r="AA3193" s="86">
        <v>0</v>
      </c>
      <c r="AB3193" s="154" t="s">
        <v>4364</v>
      </c>
      <c r="AC3193" s="154" t="s">
        <v>4364</v>
      </c>
      <c r="AD3193" s="154" t="s">
        <v>4364</v>
      </c>
      <c r="AE3193" s="154" t="s">
        <v>4364</v>
      </c>
      <c r="AF3193" s="154" t="s">
        <v>4364</v>
      </c>
      <c r="AG3193" s="86">
        <v>4.8215066465000001E-4</v>
      </c>
    </row>
    <row r="3194" spans="1:33" x14ac:dyDescent="0.35">
      <c r="A3194" s="84">
        <v>65896</v>
      </c>
      <c r="B3194" s="126">
        <v>46112</v>
      </c>
      <c r="C3194" s="84">
        <v>20119</v>
      </c>
      <c r="D3194" s="83" t="s">
        <v>3386</v>
      </c>
      <c r="E3194" s="85">
        <v>759556</v>
      </c>
      <c r="F3194" s="85">
        <v>536680</v>
      </c>
      <c r="G3194" s="85">
        <v>0</v>
      </c>
      <c r="H3194" s="85">
        <v>0</v>
      </c>
      <c r="I3194" s="85">
        <v>0</v>
      </c>
      <c r="J3194" s="85">
        <v>169615</v>
      </c>
      <c r="K3194" s="85">
        <v>357617</v>
      </c>
      <c r="L3194" s="85">
        <v>0</v>
      </c>
      <c r="M3194" s="85">
        <v>0</v>
      </c>
      <c r="N3194" s="85">
        <v>0</v>
      </c>
      <c r="O3194" s="153">
        <v>6048</v>
      </c>
      <c r="P3194" s="153">
        <v>3399</v>
      </c>
      <c r="Q3194" s="153">
        <v>0</v>
      </c>
      <c r="R3194" s="153">
        <v>0</v>
      </c>
      <c r="S3194" s="153">
        <v>0</v>
      </c>
      <c r="T3194" s="154" t="s">
        <v>4364</v>
      </c>
      <c r="U3194" s="154" t="s">
        <v>4364</v>
      </c>
      <c r="V3194" s="154" t="s">
        <v>4364</v>
      </c>
      <c r="W3194" s="86">
        <v>0</v>
      </c>
      <c r="X3194" s="86">
        <v>0</v>
      </c>
      <c r="Y3194" s="86">
        <v>0</v>
      </c>
      <c r="Z3194" s="154" t="s">
        <v>4364</v>
      </c>
      <c r="AA3194" s="86">
        <v>0</v>
      </c>
      <c r="AB3194" s="154" t="s">
        <v>4364</v>
      </c>
      <c r="AC3194" s="154" t="s">
        <v>4364</v>
      </c>
      <c r="AD3194" s="154" t="s">
        <v>4364</v>
      </c>
      <c r="AE3194" s="154" t="s">
        <v>4364</v>
      </c>
      <c r="AF3194" s="154" t="s">
        <v>4364</v>
      </c>
      <c r="AG3194" s="86">
        <v>0</v>
      </c>
    </row>
    <row r="3195" spans="1:33" x14ac:dyDescent="0.35">
      <c r="A3195" s="84">
        <v>65905</v>
      </c>
      <c r="B3195" s="126">
        <v>46112</v>
      </c>
      <c r="C3195" s="84">
        <v>20128</v>
      </c>
      <c r="D3195" s="83" t="s">
        <v>3387</v>
      </c>
      <c r="E3195" s="85">
        <v>5945210</v>
      </c>
      <c r="F3195" s="85">
        <v>3315295</v>
      </c>
      <c r="G3195" s="85">
        <v>0</v>
      </c>
      <c r="H3195" s="85">
        <v>0</v>
      </c>
      <c r="I3195" s="85">
        <v>0</v>
      </c>
      <c r="J3195" s="85">
        <v>1635979</v>
      </c>
      <c r="K3195" s="85">
        <v>1127304</v>
      </c>
      <c r="L3195" s="85">
        <v>0</v>
      </c>
      <c r="M3195" s="85">
        <v>0</v>
      </c>
      <c r="N3195" s="85">
        <v>0</v>
      </c>
      <c r="O3195" s="153">
        <v>552013</v>
      </c>
      <c r="P3195" s="153">
        <v>0</v>
      </c>
      <c r="Q3195" s="153">
        <v>0</v>
      </c>
      <c r="R3195" s="153">
        <v>0</v>
      </c>
      <c r="S3195" s="153">
        <v>0</v>
      </c>
      <c r="T3195" s="86" t="s">
        <v>4364</v>
      </c>
      <c r="U3195" s="154" t="s">
        <v>4364</v>
      </c>
      <c r="V3195" s="154" t="s">
        <v>4364</v>
      </c>
      <c r="W3195" s="86">
        <v>4.0226682164100002E-3</v>
      </c>
      <c r="X3195" s="86">
        <v>0</v>
      </c>
      <c r="Y3195" s="86">
        <v>0</v>
      </c>
      <c r="Z3195" s="154" t="s">
        <v>4364</v>
      </c>
      <c r="AA3195" s="86" t="s">
        <v>4364</v>
      </c>
      <c r="AB3195" s="86" t="s">
        <v>4364</v>
      </c>
      <c r="AC3195" s="86" t="s">
        <v>4364</v>
      </c>
      <c r="AD3195" s="86" t="s">
        <v>4364</v>
      </c>
      <c r="AE3195" s="86" t="s">
        <v>4364</v>
      </c>
      <c r="AF3195" s="154" t="s">
        <v>4364</v>
      </c>
      <c r="AG3195" s="86">
        <v>8.0062275842000005E-4</v>
      </c>
    </row>
    <row r="3196" spans="1:33" x14ac:dyDescent="0.35">
      <c r="A3196" s="84">
        <v>65906</v>
      </c>
      <c r="B3196" s="126">
        <v>46112</v>
      </c>
      <c r="C3196" s="84">
        <v>20129</v>
      </c>
      <c r="D3196" s="83" t="s">
        <v>3388</v>
      </c>
      <c r="E3196" s="85">
        <v>1928789</v>
      </c>
      <c r="F3196" s="85">
        <v>1329012</v>
      </c>
      <c r="G3196" s="85">
        <v>0</v>
      </c>
      <c r="H3196" s="85">
        <v>0</v>
      </c>
      <c r="I3196" s="85">
        <v>0</v>
      </c>
      <c r="J3196" s="85">
        <v>173313</v>
      </c>
      <c r="K3196" s="85">
        <v>983874</v>
      </c>
      <c r="L3196" s="85">
        <v>0</v>
      </c>
      <c r="M3196" s="85">
        <v>0</v>
      </c>
      <c r="N3196" s="85">
        <v>0</v>
      </c>
      <c r="O3196" s="153">
        <v>171823</v>
      </c>
      <c r="P3196" s="153">
        <v>0</v>
      </c>
      <c r="Q3196" s="153">
        <v>0</v>
      </c>
      <c r="R3196" s="153">
        <v>0</v>
      </c>
      <c r="S3196" s="153">
        <v>0</v>
      </c>
      <c r="T3196" s="86" t="s">
        <v>4364</v>
      </c>
      <c r="U3196" s="154" t="s">
        <v>4364</v>
      </c>
      <c r="V3196" s="154" t="s">
        <v>4364</v>
      </c>
      <c r="W3196" s="86">
        <v>7.1066895472199996E-3</v>
      </c>
      <c r="X3196" s="86">
        <v>0</v>
      </c>
      <c r="Y3196" s="86">
        <v>1.17688167986E-3</v>
      </c>
      <c r="Z3196" s="154" t="s">
        <v>4364</v>
      </c>
      <c r="AA3196" s="86" t="s">
        <v>4364</v>
      </c>
      <c r="AB3196" s="86" t="s">
        <v>4364</v>
      </c>
      <c r="AC3196" s="86" t="s">
        <v>4364</v>
      </c>
      <c r="AD3196" s="86" t="s">
        <v>4364</v>
      </c>
      <c r="AE3196" s="86" t="s">
        <v>4364</v>
      </c>
      <c r="AF3196" s="154" t="s">
        <v>4364</v>
      </c>
      <c r="AG3196" s="86">
        <v>1.77202420174E-3</v>
      </c>
    </row>
    <row r="3197" spans="1:33" x14ac:dyDescent="0.35">
      <c r="A3197" s="84">
        <v>65954</v>
      </c>
      <c r="B3197" s="126">
        <v>46112</v>
      </c>
      <c r="C3197" s="84">
        <v>20177</v>
      </c>
      <c r="D3197" s="83" t="s">
        <v>3389</v>
      </c>
      <c r="E3197" s="85">
        <v>32342105</v>
      </c>
      <c r="F3197" s="85">
        <v>6187869</v>
      </c>
      <c r="G3197" s="85">
        <v>0</v>
      </c>
      <c r="H3197" s="85">
        <v>0</v>
      </c>
      <c r="I3197" s="85">
        <v>0</v>
      </c>
      <c r="J3197" s="85">
        <v>1228535</v>
      </c>
      <c r="K3197" s="85">
        <v>840296</v>
      </c>
      <c r="L3197" s="85">
        <v>0</v>
      </c>
      <c r="M3197" s="85">
        <v>161852</v>
      </c>
      <c r="N3197" s="85">
        <v>0</v>
      </c>
      <c r="O3197" s="153">
        <v>511857</v>
      </c>
      <c r="P3197" s="153">
        <v>482883</v>
      </c>
      <c r="Q3197" s="153">
        <v>0</v>
      </c>
      <c r="R3197" s="153">
        <v>2962446</v>
      </c>
      <c r="S3197" s="153">
        <v>0</v>
      </c>
      <c r="T3197" s="86" t="s">
        <v>4364</v>
      </c>
      <c r="U3197" s="154" t="s">
        <v>4364</v>
      </c>
      <c r="V3197" s="154" t="s">
        <v>4364</v>
      </c>
      <c r="W3197" s="86">
        <v>4.807213146211E-2</v>
      </c>
      <c r="X3197" s="86">
        <v>1.9216953522E-4</v>
      </c>
      <c r="Y3197" s="86">
        <v>1.1397547579600001E-3</v>
      </c>
      <c r="Z3197" s="154" t="s">
        <v>4364</v>
      </c>
      <c r="AA3197" s="86">
        <v>1.6336801191E-4</v>
      </c>
      <c r="AB3197" s="86" t="s">
        <v>4364</v>
      </c>
      <c r="AC3197" s="86">
        <v>0</v>
      </c>
      <c r="AD3197" s="154" t="s">
        <v>4364</v>
      </c>
      <c r="AE3197" s="154">
        <v>0</v>
      </c>
      <c r="AF3197" s="154" t="s">
        <v>4364</v>
      </c>
      <c r="AG3197" s="86">
        <v>3.50366044995E-3</v>
      </c>
    </row>
    <row r="3198" spans="1:33" x14ac:dyDescent="0.35">
      <c r="A3198" s="84">
        <v>65988</v>
      </c>
      <c r="B3198" s="126">
        <v>46112</v>
      </c>
      <c r="C3198" s="84">
        <v>20211</v>
      </c>
      <c r="D3198" s="83" t="s">
        <v>3390</v>
      </c>
      <c r="E3198" s="85">
        <v>28381090</v>
      </c>
      <c r="F3198" s="85">
        <v>18196424</v>
      </c>
      <c r="G3198" s="85">
        <v>776030</v>
      </c>
      <c r="H3198" s="85">
        <v>0</v>
      </c>
      <c r="I3198" s="85">
        <v>0</v>
      </c>
      <c r="J3198" s="85">
        <v>2972679</v>
      </c>
      <c r="K3198" s="85">
        <v>9601290</v>
      </c>
      <c r="L3198" s="85">
        <v>0</v>
      </c>
      <c r="M3198" s="85">
        <v>0</v>
      </c>
      <c r="N3198" s="85">
        <v>0</v>
      </c>
      <c r="O3198" s="153">
        <v>1757570</v>
      </c>
      <c r="P3198" s="153">
        <v>2352056</v>
      </c>
      <c r="Q3198" s="153">
        <v>0</v>
      </c>
      <c r="R3198" s="153">
        <v>736798</v>
      </c>
      <c r="S3198" s="153">
        <v>0</v>
      </c>
      <c r="T3198" s="86">
        <v>1.014732089446E-2</v>
      </c>
      <c r="U3198" s="154" t="s">
        <v>4364</v>
      </c>
      <c r="V3198" s="154" t="s">
        <v>4364</v>
      </c>
      <c r="W3198" s="86">
        <v>1.3332117373959999E-2</v>
      </c>
      <c r="X3198" s="86">
        <v>-1.3004445313000001E-3</v>
      </c>
      <c r="Y3198" s="86">
        <v>1.14066595493E-3</v>
      </c>
      <c r="Z3198" s="154" t="s">
        <v>4364</v>
      </c>
      <c r="AA3198" s="86">
        <v>6.5112263279000005E-4</v>
      </c>
      <c r="AB3198" s="86" t="s">
        <v>4364</v>
      </c>
      <c r="AC3198" s="154">
        <v>0</v>
      </c>
      <c r="AD3198" s="154" t="s">
        <v>4364</v>
      </c>
      <c r="AE3198" s="154" t="s">
        <v>4364</v>
      </c>
      <c r="AF3198" s="154" t="s">
        <v>4364</v>
      </c>
      <c r="AG3198" s="86">
        <v>1.9018115328000001E-3</v>
      </c>
    </row>
    <row r="3199" spans="1:33" x14ac:dyDescent="0.35">
      <c r="A3199" s="84">
        <v>65995</v>
      </c>
      <c r="B3199" s="126">
        <v>46112</v>
      </c>
      <c r="C3199" s="84">
        <v>20218</v>
      </c>
      <c r="D3199" s="83" t="s">
        <v>3391</v>
      </c>
      <c r="E3199" s="85">
        <v>2528652</v>
      </c>
      <c r="F3199" s="85">
        <v>1745870</v>
      </c>
      <c r="G3199" s="85">
        <v>0</v>
      </c>
      <c r="H3199" s="85">
        <v>0</v>
      </c>
      <c r="I3199" s="85">
        <v>0</v>
      </c>
      <c r="J3199" s="85">
        <v>630416</v>
      </c>
      <c r="K3199" s="85">
        <v>905558</v>
      </c>
      <c r="L3199" s="85">
        <v>0</v>
      </c>
      <c r="M3199" s="85">
        <v>0</v>
      </c>
      <c r="N3199" s="85">
        <v>0</v>
      </c>
      <c r="O3199" s="153">
        <v>150795</v>
      </c>
      <c r="P3199" s="153">
        <v>59100</v>
      </c>
      <c r="Q3199" s="153">
        <v>0</v>
      </c>
      <c r="R3199" s="153">
        <v>0</v>
      </c>
      <c r="S3199" s="153">
        <v>0</v>
      </c>
      <c r="T3199" s="154" t="s">
        <v>4364</v>
      </c>
      <c r="U3199" s="154" t="s">
        <v>4364</v>
      </c>
      <c r="V3199" s="154" t="s">
        <v>4364</v>
      </c>
      <c r="W3199" s="86">
        <v>9.8359043294400008E-3</v>
      </c>
      <c r="X3199" s="86">
        <v>0</v>
      </c>
      <c r="Y3199" s="86">
        <v>-1.183383637E-4</v>
      </c>
      <c r="Z3199" s="154" t="s">
        <v>4364</v>
      </c>
      <c r="AA3199" s="86">
        <v>0</v>
      </c>
      <c r="AB3199" s="154" t="s">
        <v>4364</v>
      </c>
      <c r="AC3199" s="154" t="s">
        <v>4364</v>
      </c>
      <c r="AD3199" s="154" t="s">
        <v>4364</v>
      </c>
      <c r="AE3199" s="154" t="s">
        <v>4364</v>
      </c>
      <c r="AF3199" s="154" t="s">
        <v>4364</v>
      </c>
      <c r="AG3199" s="86">
        <v>3.7021996850999998E-4</v>
      </c>
    </row>
    <row r="3200" spans="1:33" x14ac:dyDescent="0.35">
      <c r="A3200" s="84">
        <v>66002</v>
      </c>
      <c r="B3200" s="126">
        <v>46112</v>
      </c>
      <c r="C3200" s="84">
        <v>20225</v>
      </c>
      <c r="D3200" s="83" t="s">
        <v>3392</v>
      </c>
      <c r="E3200" s="85">
        <v>23368579</v>
      </c>
      <c r="F3200" s="85">
        <v>3980285</v>
      </c>
      <c r="G3200" s="85">
        <v>0</v>
      </c>
      <c r="H3200" s="85">
        <v>0</v>
      </c>
      <c r="I3200" s="85">
        <v>0</v>
      </c>
      <c r="J3200" s="85">
        <v>527499</v>
      </c>
      <c r="K3200" s="85">
        <v>1697976</v>
      </c>
      <c r="L3200" s="85">
        <v>0</v>
      </c>
      <c r="M3200" s="85">
        <v>0</v>
      </c>
      <c r="N3200" s="85">
        <v>0</v>
      </c>
      <c r="O3200" s="153">
        <v>1200051</v>
      </c>
      <c r="P3200" s="153">
        <v>0</v>
      </c>
      <c r="Q3200" s="153">
        <v>0</v>
      </c>
      <c r="R3200" s="153">
        <v>554759</v>
      </c>
      <c r="S3200" s="153">
        <v>0</v>
      </c>
      <c r="T3200" s="86" t="s">
        <v>4364</v>
      </c>
      <c r="U3200" s="154" t="s">
        <v>4364</v>
      </c>
      <c r="V3200" s="154" t="s">
        <v>4364</v>
      </c>
      <c r="W3200" s="86">
        <v>1.9687433346290001E-2</v>
      </c>
      <c r="X3200" s="86">
        <v>0</v>
      </c>
      <c r="Y3200" s="86">
        <v>4.0173860437700002E-3</v>
      </c>
      <c r="Z3200" s="154" t="s">
        <v>4364</v>
      </c>
      <c r="AA3200" s="86" t="s">
        <v>4364</v>
      </c>
      <c r="AB3200" s="86" t="s">
        <v>4364</v>
      </c>
      <c r="AC3200" s="86">
        <v>0</v>
      </c>
      <c r="AD3200" s="86" t="s">
        <v>4364</v>
      </c>
      <c r="AE3200" s="86" t="s">
        <v>4364</v>
      </c>
      <c r="AF3200" s="86" t="s">
        <v>4364</v>
      </c>
      <c r="AG3200" s="86">
        <v>7.1601076058699998E-3</v>
      </c>
    </row>
    <row r="3201" spans="1:33" x14ac:dyDescent="0.35">
      <c r="A3201" s="84">
        <v>66012</v>
      </c>
      <c r="B3201" s="126">
        <v>46112</v>
      </c>
      <c r="C3201" s="84">
        <v>20235</v>
      </c>
      <c r="D3201" s="83" t="s">
        <v>3317</v>
      </c>
      <c r="E3201" s="85">
        <v>96886020</v>
      </c>
      <c r="F3201" s="85">
        <v>42081371</v>
      </c>
      <c r="G3201" s="85">
        <v>726784</v>
      </c>
      <c r="H3201" s="85">
        <v>0</v>
      </c>
      <c r="I3201" s="85">
        <v>0</v>
      </c>
      <c r="J3201" s="85">
        <v>2335404</v>
      </c>
      <c r="K3201" s="85">
        <v>11561570</v>
      </c>
      <c r="L3201" s="85">
        <v>0</v>
      </c>
      <c r="M3201" s="85">
        <v>0</v>
      </c>
      <c r="N3201" s="85">
        <v>0</v>
      </c>
      <c r="O3201" s="153">
        <v>673852</v>
      </c>
      <c r="P3201" s="153">
        <v>548319</v>
      </c>
      <c r="Q3201" s="153">
        <v>12044632</v>
      </c>
      <c r="R3201" s="153">
        <v>14190810</v>
      </c>
      <c r="S3201" s="153">
        <v>0</v>
      </c>
      <c r="T3201" s="86">
        <v>1.9217149318079999E-2</v>
      </c>
      <c r="U3201" s="154" t="s">
        <v>4364</v>
      </c>
      <c r="V3201" s="154" t="s">
        <v>4364</v>
      </c>
      <c r="W3201" s="86">
        <v>3.2788321922209998E-2</v>
      </c>
      <c r="X3201" s="86">
        <v>8.9577742133000002E-4</v>
      </c>
      <c r="Y3201" s="86">
        <v>5.65561316054E-3</v>
      </c>
      <c r="Z3201" s="154" t="s">
        <v>4364</v>
      </c>
      <c r="AA3201" s="86">
        <v>-1.853103752E-4</v>
      </c>
      <c r="AB3201" s="86">
        <v>0</v>
      </c>
      <c r="AC3201" s="86">
        <v>8.3312150295999996E-4</v>
      </c>
      <c r="AD3201" s="154" t="s">
        <v>4364</v>
      </c>
      <c r="AE3201" s="86" t="s">
        <v>4364</v>
      </c>
      <c r="AF3201" s="154" t="s">
        <v>4364</v>
      </c>
      <c r="AG3201" s="86">
        <v>2.9018189681999998E-3</v>
      </c>
    </row>
    <row r="3202" spans="1:33" x14ac:dyDescent="0.35">
      <c r="A3202" s="84">
        <v>66036</v>
      </c>
      <c r="B3202" s="126">
        <v>46112</v>
      </c>
      <c r="C3202" s="84">
        <v>20259</v>
      </c>
      <c r="D3202" s="83" t="s">
        <v>3393</v>
      </c>
      <c r="E3202" s="85">
        <v>1438267</v>
      </c>
      <c r="F3202" s="85">
        <v>600251</v>
      </c>
      <c r="G3202" s="85">
        <v>0</v>
      </c>
      <c r="H3202" s="85">
        <v>0</v>
      </c>
      <c r="I3202" s="85">
        <v>0</v>
      </c>
      <c r="J3202" s="85">
        <v>88092</v>
      </c>
      <c r="K3202" s="85">
        <v>238827</v>
      </c>
      <c r="L3202" s="85">
        <v>0</v>
      </c>
      <c r="M3202" s="85">
        <v>0</v>
      </c>
      <c r="N3202" s="85">
        <v>0</v>
      </c>
      <c r="O3202" s="153">
        <v>85050</v>
      </c>
      <c r="P3202" s="153">
        <v>188282</v>
      </c>
      <c r="Q3202" s="153">
        <v>0</v>
      </c>
      <c r="R3202" s="153">
        <v>0</v>
      </c>
      <c r="S3202" s="153">
        <v>0</v>
      </c>
      <c r="T3202" s="86" t="s">
        <v>4364</v>
      </c>
      <c r="U3202" s="154" t="s">
        <v>4364</v>
      </c>
      <c r="V3202" s="154" t="s">
        <v>4364</v>
      </c>
      <c r="W3202" s="86">
        <v>0</v>
      </c>
      <c r="X3202" s="86">
        <v>0</v>
      </c>
      <c r="Y3202" s="86">
        <v>0</v>
      </c>
      <c r="Z3202" s="154" t="s">
        <v>4364</v>
      </c>
      <c r="AA3202" s="86">
        <v>0</v>
      </c>
      <c r="AB3202" s="86" t="s">
        <v>4364</v>
      </c>
      <c r="AC3202" s="86" t="s">
        <v>4364</v>
      </c>
      <c r="AD3202" s="154" t="s">
        <v>4364</v>
      </c>
      <c r="AE3202" s="154" t="s">
        <v>4364</v>
      </c>
      <c r="AF3202" s="154" t="s">
        <v>4364</v>
      </c>
      <c r="AG3202" s="86">
        <v>0</v>
      </c>
    </row>
    <row r="3203" spans="1:33" x14ac:dyDescent="0.35">
      <c r="A3203" s="84">
        <v>66044</v>
      </c>
      <c r="B3203" s="126">
        <v>46112</v>
      </c>
      <c r="C3203" s="84">
        <v>20267</v>
      </c>
      <c r="D3203" s="83" t="s">
        <v>3394</v>
      </c>
      <c r="E3203" s="85">
        <v>5726731</v>
      </c>
      <c r="F3203" s="85">
        <v>1548467</v>
      </c>
      <c r="G3203" s="85">
        <v>0</v>
      </c>
      <c r="H3203" s="85">
        <v>0</v>
      </c>
      <c r="I3203" s="85">
        <v>0</v>
      </c>
      <c r="J3203" s="85">
        <v>520962</v>
      </c>
      <c r="K3203" s="85">
        <v>594924</v>
      </c>
      <c r="L3203" s="85">
        <v>0</v>
      </c>
      <c r="M3203" s="85">
        <v>0</v>
      </c>
      <c r="N3203" s="85">
        <v>0</v>
      </c>
      <c r="O3203" s="153">
        <v>122641</v>
      </c>
      <c r="P3203" s="153">
        <v>129135</v>
      </c>
      <c r="Q3203" s="153">
        <v>0</v>
      </c>
      <c r="R3203" s="153">
        <v>180805</v>
      </c>
      <c r="S3203" s="153">
        <v>0</v>
      </c>
      <c r="T3203" s="86" t="s">
        <v>4364</v>
      </c>
      <c r="U3203" s="154" t="s">
        <v>4364</v>
      </c>
      <c r="V3203" s="154" t="s">
        <v>4364</v>
      </c>
      <c r="W3203" s="86">
        <v>-1.0486137326000001E-3</v>
      </c>
      <c r="X3203" s="86">
        <v>0</v>
      </c>
      <c r="Y3203" s="86">
        <v>0</v>
      </c>
      <c r="Z3203" s="154" t="s">
        <v>4364</v>
      </c>
      <c r="AA3203" s="86">
        <v>0</v>
      </c>
      <c r="AB3203" s="86" t="s">
        <v>4364</v>
      </c>
      <c r="AC3203" s="86">
        <v>0</v>
      </c>
      <c r="AD3203" s="154" t="s">
        <v>4364</v>
      </c>
      <c r="AE3203" s="154" t="s">
        <v>4364</v>
      </c>
      <c r="AF3203" s="154" t="s">
        <v>4364</v>
      </c>
      <c r="AG3203" s="86">
        <v>-7.0768027700000006E-5</v>
      </c>
    </row>
    <row r="3204" spans="1:33" x14ac:dyDescent="0.35">
      <c r="A3204" s="84">
        <v>66066</v>
      </c>
      <c r="B3204" s="126">
        <v>46112</v>
      </c>
      <c r="C3204" s="84">
        <v>20289</v>
      </c>
      <c r="D3204" s="83" t="s">
        <v>3395</v>
      </c>
      <c r="E3204" s="85">
        <v>15615572</v>
      </c>
      <c r="F3204" s="85">
        <v>0</v>
      </c>
      <c r="G3204" s="85">
        <v>0</v>
      </c>
      <c r="H3204" s="85">
        <v>0</v>
      </c>
      <c r="I3204" s="85">
        <v>0</v>
      </c>
      <c r="J3204" s="85">
        <v>0</v>
      </c>
      <c r="K3204" s="85">
        <v>0</v>
      </c>
      <c r="L3204" s="85">
        <v>0</v>
      </c>
      <c r="M3204" s="85">
        <v>0</v>
      </c>
      <c r="N3204" s="85">
        <v>0</v>
      </c>
      <c r="O3204" s="153">
        <v>0</v>
      </c>
      <c r="P3204" s="153">
        <v>0</v>
      </c>
      <c r="Q3204" s="153">
        <v>0</v>
      </c>
      <c r="R3204" s="153">
        <v>0</v>
      </c>
      <c r="S3204" s="153">
        <v>0</v>
      </c>
      <c r="T3204" s="154" t="s">
        <v>4364</v>
      </c>
      <c r="U3204" s="154" t="s">
        <v>4364</v>
      </c>
      <c r="V3204" s="154" t="s">
        <v>4364</v>
      </c>
      <c r="W3204" s="86" t="s">
        <v>4364</v>
      </c>
      <c r="X3204" s="86" t="s">
        <v>4364</v>
      </c>
      <c r="Y3204" s="86" t="s">
        <v>4364</v>
      </c>
      <c r="Z3204" s="154" t="s">
        <v>4364</v>
      </c>
      <c r="AA3204" s="86" t="s">
        <v>4364</v>
      </c>
      <c r="AB3204" s="154" t="s">
        <v>4364</v>
      </c>
      <c r="AC3204" s="86" t="s">
        <v>4364</v>
      </c>
      <c r="AD3204" s="154" t="s">
        <v>4364</v>
      </c>
      <c r="AE3204" s="154" t="s">
        <v>4364</v>
      </c>
      <c r="AF3204" s="154" t="s">
        <v>4364</v>
      </c>
      <c r="AG3204" s="86" t="s">
        <v>4364</v>
      </c>
    </row>
    <row r="3205" spans="1:33" x14ac:dyDescent="0.35">
      <c r="A3205" s="84">
        <v>66089</v>
      </c>
      <c r="B3205" s="126">
        <v>46112</v>
      </c>
      <c r="C3205" s="84">
        <v>20312</v>
      </c>
      <c r="D3205" s="83" t="s">
        <v>3396</v>
      </c>
      <c r="E3205" s="85">
        <v>191031</v>
      </c>
      <c r="F3205" s="85">
        <v>9329</v>
      </c>
      <c r="G3205" s="85">
        <v>0</v>
      </c>
      <c r="H3205" s="85">
        <v>0</v>
      </c>
      <c r="I3205" s="85">
        <v>0</v>
      </c>
      <c r="J3205" s="85">
        <v>0</v>
      </c>
      <c r="K3205" s="85">
        <v>0</v>
      </c>
      <c r="L3205" s="85">
        <v>0</v>
      </c>
      <c r="M3205" s="85">
        <v>0</v>
      </c>
      <c r="N3205" s="85">
        <v>0</v>
      </c>
      <c r="O3205" s="153">
        <v>9329</v>
      </c>
      <c r="P3205" s="153">
        <v>0</v>
      </c>
      <c r="Q3205" s="153">
        <v>0</v>
      </c>
      <c r="R3205" s="153">
        <v>0</v>
      </c>
      <c r="S3205" s="153">
        <v>0</v>
      </c>
      <c r="T3205" s="154" t="s">
        <v>4364</v>
      </c>
      <c r="U3205" s="154" t="s">
        <v>4364</v>
      </c>
      <c r="V3205" s="86" t="s">
        <v>4364</v>
      </c>
      <c r="W3205" s="86">
        <v>0</v>
      </c>
      <c r="X3205" s="86" t="s">
        <v>4364</v>
      </c>
      <c r="Y3205" s="86" t="s">
        <v>4364</v>
      </c>
      <c r="Z3205" s="154" t="s">
        <v>4364</v>
      </c>
      <c r="AA3205" s="86" t="s">
        <v>4364</v>
      </c>
      <c r="AB3205" s="86" t="s">
        <v>4364</v>
      </c>
      <c r="AC3205" s="86" t="s">
        <v>4364</v>
      </c>
      <c r="AD3205" s="154" t="s">
        <v>4364</v>
      </c>
      <c r="AE3205" s="154" t="s">
        <v>4364</v>
      </c>
      <c r="AF3205" s="154" t="s">
        <v>4364</v>
      </c>
      <c r="AG3205" s="86">
        <v>0</v>
      </c>
    </row>
    <row r="3206" spans="1:33" x14ac:dyDescent="0.35">
      <c r="A3206" s="84">
        <v>66097</v>
      </c>
      <c r="B3206" s="126">
        <v>46112</v>
      </c>
      <c r="C3206" s="84">
        <v>20320</v>
      </c>
      <c r="D3206" s="83" t="s">
        <v>3397</v>
      </c>
      <c r="E3206" s="85">
        <v>23652953</v>
      </c>
      <c r="F3206" s="85">
        <v>6661471</v>
      </c>
      <c r="G3206" s="85">
        <v>0</v>
      </c>
      <c r="H3206" s="85">
        <v>0</v>
      </c>
      <c r="I3206" s="85">
        <v>0</v>
      </c>
      <c r="J3206" s="85">
        <v>744218</v>
      </c>
      <c r="K3206" s="85">
        <v>993173</v>
      </c>
      <c r="L3206" s="85">
        <v>0</v>
      </c>
      <c r="M3206" s="85">
        <v>0</v>
      </c>
      <c r="N3206" s="85">
        <v>0</v>
      </c>
      <c r="O3206" s="153">
        <v>423972</v>
      </c>
      <c r="P3206" s="153">
        <v>1843985</v>
      </c>
      <c r="Q3206" s="153">
        <v>2656123</v>
      </c>
      <c r="R3206" s="153">
        <v>0</v>
      </c>
      <c r="S3206" s="153">
        <v>0</v>
      </c>
      <c r="T3206" s="154" t="s">
        <v>4364</v>
      </c>
      <c r="U3206" s="154" t="s">
        <v>4364</v>
      </c>
      <c r="V3206" s="154" t="s">
        <v>4364</v>
      </c>
      <c r="W3206" s="86">
        <v>2.8299248728999998E-3</v>
      </c>
      <c r="X3206" s="86">
        <v>1.155913995619E-2</v>
      </c>
      <c r="Y3206" s="86">
        <v>5.3921683077299996E-3</v>
      </c>
      <c r="Z3206" s="154" t="s">
        <v>4364</v>
      </c>
      <c r="AA3206" s="154">
        <v>0</v>
      </c>
      <c r="AB3206" s="154">
        <v>9.7886827648000006E-4</v>
      </c>
      <c r="AC3206" s="154" t="s">
        <v>4364</v>
      </c>
      <c r="AD3206" s="154" t="s">
        <v>4364</v>
      </c>
      <c r="AE3206" s="154" t="s">
        <v>4364</v>
      </c>
      <c r="AF3206" s="154" t="s">
        <v>4364</v>
      </c>
      <c r="AG3206" s="86">
        <v>2.5504066240800002E-3</v>
      </c>
    </row>
    <row r="3207" spans="1:33" x14ac:dyDescent="0.35">
      <c r="A3207" s="84">
        <v>66117</v>
      </c>
      <c r="B3207" s="126">
        <v>46112</v>
      </c>
      <c r="C3207" s="84">
        <v>20340</v>
      </c>
      <c r="D3207" s="83" t="s">
        <v>3398</v>
      </c>
      <c r="E3207" s="85">
        <v>64536449</v>
      </c>
      <c r="F3207" s="85">
        <v>26202719</v>
      </c>
      <c r="G3207" s="85">
        <v>607168</v>
      </c>
      <c r="H3207" s="85">
        <v>0</v>
      </c>
      <c r="I3207" s="85">
        <v>0</v>
      </c>
      <c r="J3207" s="85">
        <v>2520613</v>
      </c>
      <c r="K3207" s="85">
        <v>18392793</v>
      </c>
      <c r="L3207" s="85">
        <v>0</v>
      </c>
      <c r="M3207" s="85">
        <v>0</v>
      </c>
      <c r="N3207" s="85">
        <v>0</v>
      </c>
      <c r="O3207" s="153">
        <v>2538850</v>
      </c>
      <c r="P3207" s="153">
        <v>2122503</v>
      </c>
      <c r="Q3207" s="153">
        <v>0</v>
      </c>
      <c r="R3207" s="153">
        <v>20791</v>
      </c>
      <c r="S3207" s="153">
        <v>0</v>
      </c>
      <c r="T3207" s="86">
        <v>5.929764929741E-2</v>
      </c>
      <c r="U3207" s="154" t="s">
        <v>4364</v>
      </c>
      <c r="V3207" s="154" t="s">
        <v>4364</v>
      </c>
      <c r="W3207" s="86">
        <v>3.0139899875309999E-2</v>
      </c>
      <c r="X3207" s="86">
        <v>1.5801175627979999E-2</v>
      </c>
      <c r="Y3207" s="86">
        <v>3.9478334874479999E-2</v>
      </c>
      <c r="Z3207" s="154" t="s">
        <v>4364</v>
      </c>
      <c r="AA3207" s="86">
        <v>1.2377167638500001E-2</v>
      </c>
      <c r="AB3207" s="86">
        <v>4.7419184478969999E-2</v>
      </c>
      <c r="AC3207" s="86">
        <v>0</v>
      </c>
      <c r="AD3207" s="154" t="s">
        <v>4364</v>
      </c>
      <c r="AE3207" s="86" t="s">
        <v>4364</v>
      </c>
      <c r="AF3207" s="86" t="s">
        <v>4364</v>
      </c>
      <c r="AG3207" s="86">
        <v>3.4943686519880002E-2</v>
      </c>
    </row>
    <row r="3208" spans="1:33" x14ac:dyDescent="0.35">
      <c r="A3208" s="84">
        <v>66126</v>
      </c>
      <c r="B3208" s="126">
        <v>46112</v>
      </c>
      <c r="C3208" s="84">
        <v>20349</v>
      </c>
      <c r="D3208" s="83" t="s">
        <v>3399</v>
      </c>
      <c r="E3208" s="85">
        <v>75290844</v>
      </c>
      <c r="F3208" s="85">
        <v>21311496</v>
      </c>
      <c r="G3208" s="85">
        <v>330537</v>
      </c>
      <c r="H3208" s="85">
        <v>0</v>
      </c>
      <c r="I3208" s="85">
        <v>0</v>
      </c>
      <c r="J3208" s="85">
        <v>2876089</v>
      </c>
      <c r="K3208" s="85">
        <v>7568608</v>
      </c>
      <c r="L3208" s="85">
        <v>0</v>
      </c>
      <c r="M3208" s="85">
        <v>0</v>
      </c>
      <c r="N3208" s="85">
        <v>0</v>
      </c>
      <c r="O3208" s="153">
        <v>620939</v>
      </c>
      <c r="P3208" s="153">
        <v>800228</v>
      </c>
      <c r="Q3208" s="153">
        <v>85933</v>
      </c>
      <c r="R3208" s="153">
        <v>9029162</v>
      </c>
      <c r="S3208" s="153">
        <v>0</v>
      </c>
      <c r="T3208" s="86">
        <v>7.0508350914200001E-3</v>
      </c>
      <c r="U3208" s="154" t="s">
        <v>4364</v>
      </c>
      <c r="V3208" s="154" t="s">
        <v>4364</v>
      </c>
      <c r="W3208" s="86">
        <v>5.4617429403399998E-3</v>
      </c>
      <c r="X3208" s="86">
        <v>0</v>
      </c>
      <c r="Y3208" s="86">
        <v>0</v>
      </c>
      <c r="Z3208" s="154" t="s">
        <v>4364</v>
      </c>
      <c r="AA3208" s="86">
        <v>0</v>
      </c>
      <c r="AB3208" s="86">
        <v>0</v>
      </c>
      <c r="AC3208" s="86">
        <v>0</v>
      </c>
      <c r="AD3208" s="154" t="s">
        <v>4364</v>
      </c>
      <c r="AE3208" s="154" t="s">
        <v>4364</v>
      </c>
      <c r="AF3208" s="154" t="s">
        <v>4364</v>
      </c>
      <c r="AG3208" s="86">
        <v>2.8832175467000001E-4</v>
      </c>
    </row>
    <row r="3209" spans="1:33" x14ac:dyDescent="0.35">
      <c r="A3209" s="84">
        <v>66130</v>
      </c>
      <c r="B3209" s="126">
        <v>46112</v>
      </c>
      <c r="C3209" s="84">
        <v>20353</v>
      </c>
      <c r="D3209" s="83" t="s">
        <v>3400</v>
      </c>
      <c r="E3209" s="85">
        <v>64906187</v>
      </c>
      <c r="F3209" s="85">
        <v>39740422</v>
      </c>
      <c r="G3209" s="85">
        <v>4282575</v>
      </c>
      <c r="H3209" s="85">
        <v>0</v>
      </c>
      <c r="I3209" s="85">
        <v>0</v>
      </c>
      <c r="J3209" s="85">
        <v>7279236</v>
      </c>
      <c r="K3209" s="85">
        <v>7187746</v>
      </c>
      <c r="L3209" s="85">
        <v>0</v>
      </c>
      <c r="M3209" s="85">
        <v>0</v>
      </c>
      <c r="N3209" s="85">
        <v>0</v>
      </c>
      <c r="O3209" s="153">
        <v>1934811</v>
      </c>
      <c r="P3209" s="153">
        <v>5738</v>
      </c>
      <c r="Q3209" s="153">
        <v>89422</v>
      </c>
      <c r="R3209" s="153">
        <v>18960894</v>
      </c>
      <c r="S3209" s="153">
        <v>0</v>
      </c>
      <c r="T3209" s="154">
        <v>1.259949127086E-2</v>
      </c>
      <c r="U3209" s="154" t="s">
        <v>4364</v>
      </c>
      <c r="V3209" s="154" t="s">
        <v>4364</v>
      </c>
      <c r="W3209" s="86">
        <v>1.872324598939E-2</v>
      </c>
      <c r="X3209" s="86">
        <v>0</v>
      </c>
      <c r="Y3209" s="86">
        <v>1.9045218584600001E-3</v>
      </c>
      <c r="Z3209" s="154" t="s">
        <v>4364</v>
      </c>
      <c r="AA3209" s="86">
        <v>0</v>
      </c>
      <c r="AB3209" s="86">
        <v>0</v>
      </c>
      <c r="AC3209" s="86">
        <v>0</v>
      </c>
      <c r="AD3209" s="154" t="s">
        <v>4364</v>
      </c>
      <c r="AE3209" s="154" t="s">
        <v>4364</v>
      </c>
      <c r="AF3209" s="154" t="s">
        <v>4364</v>
      </c>
      <c r="AG3209" s="86">
        <v>2.9702022790399998E-3</v>
      </c>
    </row>
    <row r="3210" spans="1:33" x14ac:dyDescent="0.35">
      <c r="A3210" s="84">
        <v>66143</v>
      </c>
      <c r="B3210" s="126">
        <v>46112</v>
      </c>
      <c r="C3210" s="84">
        <v>20366</v>
      </c>
      <c r="D3210" s="83" t="s">
        <v>3401</v>
      </c>
      <c r="E3210" s="85">
        <v>37374831</v>
      </c>
      <c r="F3210" s="85">
        <v>11244448</v>
      </c>
      <c r="G3210" s="85">
        <v>0</v>
      </c>
      <c r="H3210" s="85">
        <v>0</v>
      </c>
      <c r="I3210" s="85">
        <v>0</v>
      </c>
      <c r="J3210" s="85">
        <v>3387294</v>
      </c>
      <c r="K3210" s="85">
        <v>6626224</v>
      </c>
      <c r="L3210" s="85">
        <v>0</v>
      </c>
      <c r="M3210" s="85">
        <v>0</v>
      </c>
      <c r="N3210" s="85">
        <v>0</v>
      </c>
      <c r="O3210" s="153">
        <v>550773</v>
      </c>
      <c r="P3210" s="153">
        <v>680156</v>
      </c>
      <c r="Q3210" s="153">
        <v>0</v>
      </c>
      <c r="R3210" s="153">
        <v>0</v>
      </c>
      <c r="S3210" s="153">
        <v>0</v>
      </c>
      <c r="T3210" s="154" t="s">
        <v>4364</v>
      </c>
      <c r="U3210" s="154" t="s">
        <v>4364</v>
      </c>
      <c r="V3210" s="154" t="s">
        <v>4364</v>
      </c>
      <c r="W3210" s="86">
        <v>4.4099787758200004E-3</v>
      </c>
      <c r="X3210" s="86">
        <v>0</v>
      </c>
      <c r="Y3210" s="86">
        <v>3.6210551299000002E-4</v>
      </c>
      <c r="Z3210" s="154" t="s">
        <v>4364</v>
      </c>
      <c r="AA3210" s="86">
        <v>1.9930200484999999E-3</v>
      </c>
      <c r="AB3210" s="86" t="s">
        <v>4364</v>
      </c>
      <c r="AC3210" s="154" t="s">
        <v>4364</v>
      </c>
      <c r="AD3210" s="154" t="s">
        <v>4364</v>
      </c>
      <c r="AE3210" s="154" t="s">
        <v>4364</v>
      </c>
      <c r="AF3210" s="154" t="s">
        <v>4364</v>
      </c>
      <c r="AG3210" s="86">
        <v>5.3484386294999999E-4</v>
      </c>
    </row>
    <row r="3211" spans="1:33" x14ac:dyDescent="0.35">
      <c r="A3211" s="84">
        <v>66149</v>
      </c>
      <c r="B3211" s="126">
        <v>46112</v>
      </c>
      <c r="C3211" s="84">
        <v>20372</v>
      </c>
      <c r="D3211" s="83" t="s">
        <v>3402</v>
      </c>
      <c r="E3211" s="85">
        <v>336241455</v>
      </c>
      <c r="F3211" s="85">
        <v>207854723</v>
      </c>
      <c r="G3211" s="85">
        <v>3400377</v>
      </c>
      <c r="H3211" s="85">
        <v>0</v>
      </c>
      <c r="I3211" s="85">
        <v>0</v>
      </c>
      <c r="J3211" s="85">
        <v>13046028</v>
      </c>
      <c r="K3211" s="85">
        <v>72756773</v>
      </c>
      <c r="L3211" s="85">
        <v>0</v>
      </c>
      <c r="M3211" s="85">
        <v>0</v>
      </c>
      <c r="N3211" s="85">
        <v>4932</v>
      </c>
      <c r="O3211" s="153">
        <v>13834286</v>
      </c>
      <c r="P3211" s="153">
        <v>26132416</v>
      </c>
      <c r="Q3211" s="153">
        <v>71785696</v>
      </c>
      <c r="R3211" s="153">
        <v>3555613</v>
      </c>
      <c r="S3211" s="153">
        <v>3338602</v>
      </c>
      <c r="T3211" s="86">
        <v>2.3126729613039999E-2</v>
      </c>
      <c r="U3211" s="154" t="s">
        <v>4364</v>
      </c>
      <c r="V3211" s="154" t="s">
        <v>4364</v>
      </c>
      <c r="W3211" s="86">
        <v>3.1718751937509997E-2</v>
      </c>
      <c r="X3211" s="86">
        <v>5.1897488013600002E-3</v>
      </c>
      <c r="Y3211" s="86">
        <v>1.042356367101E-2</v>
      </c>
      <c r="Z3211" s="154" t="s">
        <v>4364</v>
      </c>
      <c r="AA3211" s="86">
        <v>0</v>
      </c>
      <c r="AB3211" s="86">
        <v>-2.3780824769999999E-8</v>
      </c>
      <c r="AC3211" s="86">
        <v>0</v>
      </c>
      <c r="AD3211" s="154">
        <v>0</v>
      </c>
      <c r="AE3211" s="86" t="s">
        <v>4364</v>
      </c>
      <c r="AF3211" s="154">
        <v>0</v>
      </c>
      <c r="AG3211" s="86">
        <v>6.4346615678300004E-3</v>
      </c>
    </row>
    <row r="3212" spans="1:33" x14ac:dyDescent="0.35">
      <c r="A3212" s="84">
        <v>66155</v>
      </c>
      <c r="B3212" s="126">
        <v>46112</v>
      </c>
      <c r="C3212" s="84">
        <v>20378</v>
      </c>
      <c r="D3212" s="83" t="s">
        <v>2017</v>
      </c>
      <c r="E3212" s="85">
        <v>73539449</v>
      </c>
      <c r="F3212" s="85">
        <v>59554759</v>
      </c>
      <c r="G3212" s="85">
        <v>137174</v>
      </c>
      <c r="H3212" s="85">
        <v>0</v>
      </c>
      <c r="I3212" s="85">
        <v>0</v>
      </c>
      <c r="J3212" s="85">
        <v>888278</v>
      </c>
      <c r="K3212" s="85">
        <v>6621502</v>
      </c>
      <c r="L3212" s="85">
        <v>0</v>
      </c>
      <c r="M3212" s="85">
        <v>9314003</v>
      </c>
      <c r="N3212" s="85">
        <v>15599367</v>
      </c>
      <c r="O3212" s="153">
        <v>1206618</v>
      </c>
      <c r="P3212" s="153">
        <v>3486582</v>
      </c>
      <c r="Q3212" s="153">
        <v>21844613</v>
      </c>
      <c r="R3212" s="153">
        <v>67073</v>
      </c>
      <c r="S3212" s="153">
        <v>389549</v>
      </c>
      <c r="T3212" s="154">
        <v>2.8836146261229999E-2</v>
      </c>
      <c r="U3212" s="154" t="s">
        <v>4364</v>
      </c>
      <c r="V3212" s="154" t="s">
        <v>4364</v>
      </c>
      <c r="W3212" s="86">
        <v>1.550104782277E-2</v>
      </c>
      <c r="X3212" s="86">
        <v>0</v>
      </c>
      <c r="Y3212" s="86">
        <v>1.0518465050800001E-2</v>
      </c>
      <c r="Z3212" s="154" t="s">
        <v>4364</v>
      </c>
      <c r="AA3212" s="86">
        <v>5.4994851881000003E-4</v>
      </c>
      <c r="AB3212" s="154">
        <v>0</v>
      </c>
      <c r="AC3212" s="154">
        <v>0</v>
      </c>
      <c r="AD3212" s="154">
        <v>0</v>
      </c>
      <c r="AE3212" s="154">
        <v>0</v>
      </c>
      <c r="AF3212" s="154">
        <v>8.8777137677199993E-3</v>
      </c>
      <c r="AG3212" s="86">
        <v>3.73870429281E-3</v>
      </c>
    </row>
    <row r="3213" spans="1:33" x14ac:dyDescent="0.35">
      <c r="A3213" s="84">
        <v>66159</v>
      </c>
      <c r="B3213" s="126">
        <v>46112</v>
      </c>
      <c r="C3213" s="84">
        <v>20382</v>
      </c>
      <c r="D3213" s="83" t="s">
        <v>3403</v>
      </c>
      <c r="E3213" s="85">
        <v>2191092</v>
      </c>
      <c r="F3213" s="85">
        <v>563818</v>
      </c>
      <c r="G3213" s="85">
        <v>0</v>
      </c>
      <c r="H3213" s="85">
        <v>0</v>
      </c>
      <c r="I3213" s="85">
        <v>0</v>
      </c>
      <c r="J3213" s="85">
        <v>0</v>
      </c>
      <c r="K3213" s="85">
        <v>0</v>
      </c>
      <c r="L3213" s="85">
        <v>0</v>
      </c>
      <c r="M3213" s="85">
        <v>0</v>
      </c>
      <c r="N3213" s="85">
        <v>0</v>
      </c>
      <c r="O3213" s="153">
        <v>563819</v>
      </c>
      <c r="P3213" s="153">
        <v>0</v>
      </c>
      <c r="Q3213" s="153">
        <v>0</v>
      </c>
      <c r="R3213" s="153">
        <v>0</v>
      </c>
      <c r="S3213" s="153">
        <v>0</v>
      </c>
      <c r="T3213" s="154" t="s">
        <v>4364</v>
      </c>
      <c r="U3213" s="154" t="s">
        <v>4364</v>
      </c>
      <c r="V3213" s="154" t="s">
        <v>4364</v>
      </c>
      <c r="W3213" s="86">
        <v>4.1963051741529998E-2</v>
      </c>
      <c r="X3213" s="86" t="s">
        <v>4364</v>
      </c>
      <c r="Y3213" s="86" t="s">
        <v>4364</v>
      </c>
      <c r="Z3213" s="154" t="s">
        <v>4364</v>
      </c>
      <c r="AA3213" s="86" t="s">
        <v>4364</v>
      </c>
      <c r="AB3213" s="154" t="s">
        <v>4364</v>
      </c>
      <c r="AC3213" s="154" t="s">
        <v>4364</v>
      </c>
      <c r="AD3213" s="154" t="s">
        <v>4364</v>
      </c>
      <c r="AE3213" s="154" t="s">
        <v>4364</v>
      </c>
      <c r="AF3213" s="154" t="s">
        <v>4364</v>
      </c>
      <c r="AG3213" s="86">
        <v>4.1963049602450002E-2</v>
      </c>
    </row>
    <row r="3214" spans="1:33" x14ac:dyDescent="0.35">
      <c r="A3214" s="84">
        <v>66185</v>
      </c>
      <c r="B3214" s="126">
        <v>46112</v>
      </c>
      <c r="C3214" s="84">
        <v>20408</v>
      </c>
      <c r="D3214" s="83" t="s">
        <v>3404</v>
      </c>
      <c r="E3214" s="85">
        <v>17176849</v>
      </c>
      <c r="F3214" s="85">
        <v>8162507</v>
      </c>
      <c r="G3214" s="85">
        <v>0</v>
      </c>
      <c r="H3214" s="85">
        <v>0</v>
      </c>
      <c r="I3214" s="85">
        <v>0</v>
      </c>
      <c r="J3214" s="85">
        <v>612356</v>
      </c>
      <c r="K3214" s="85">
        <v>3139813</v>
      </c>
      <c r="L3214" s="85">
        <v>0</v>
      </c>
      <c r="M3214" s="85">
        <v>82839</v>
      </c>
      <c r="N3214" s="85">
        <v>0</v>
      </c>
      <c r="O3214" s="153">
        <v>164545</v>
      </c>
      <c r="P3214" s="153">
        <v>1376371</v>
      </c>
      <c r="Q3214" s="153">
        <v>2225517</v>
      </c>
      <c r="R3214" s="153">
        <v>0</v>
      </c>
      <c r="S3214" s="153">
        <v>561065</v>
      </c>
      <c r="T3214" s="86" t="s">
        <v>4364</v>
      </c>
      <c r="U3214" s="154" t="s">
        <v>4364</v>
      </c>
      <c r="V3214" s="154" t="s">
        <v>4364</v>
      </c>
      <c r="W3214" s="86">
        <v>3.01326756471E-2</v>
      </c>
      <c r="X3214" s="86">
        <v>0</v>
      </c>
      <c r="Y3214" s="86">
        <v>3.1757345841869997E-2</v>
      </c>
      <c r="Z3214" s="154" t="s">
        <v>4364</v>
      </c>
      <c r="AA3214" s="86">
        <v>1.336017211196E-2</v>
      </c>
      <c r="AB3214" s="86">
        <v>0</v>
      </c>
      <c r="AC3214" s="86" t="s">
        <v>4364</v>
      </c>
      <c r="AD3214" s="86">
        <v>0</v>
      </c>
      <c r="AE3214" s="86">
        <v>0</v>
      </c>
      <c r="AF3214" s="86" t="s">
        <v>4364</v>
      </c>
      <c r="AG3214" s="86">
        <v>1.837152667012E-2</v>
      </c>
    </row>
    <row r="3215" spans="1:33" x14ac:dyDescent="0.35">
      <c r="A3215" s="84">
        <v>66207</v>
      </c>
      <c r="B3215" s="126">
        <v>46112</v>
      </c>
      <c r="C3215" s="84">
        <v>20430</v>
      </c>
      <c r="D3215" s="83" t="s">
        <v>3405</v>
      </c>
      <c r="E3215" s="85">
        <v>65123306</v>
      </c>
      <c r="F3215" s="85">
        <v>14173997</v>
      </c>
      <c r="G3215" s="85">
        <v>0</v>
      </c>
      <c r="H3215" s="85">
        <v>0</v>
      </c>
      <c r="I3215" s="85">
        <v>0</v>
      </c>
      <c r="J3215" s="85">
        <v>1827036</v>
      </c>
      <c r="K3215" s="85">
        <v>4791653</v>
      </c>
      <c r="L3215" s="85">
        <v>0</v>
      </c>
      <c r="M3215" s="85">
        <v>0</v>
      </c>
      <c r="N3215" s="85">
        <v>0</v>
      </c>
      <c r="O3215" s="153">
        <v>948714</v>
      </c>
      <c r="P3215" s="153">
        <v>518124</v>
      </c>
      <c r="Q3215" s="153">
        <v>0</v>
      </c>
      <c r="R3215" s="153">
        <v>6088469</v>
      </c>
      <c r="S3215" s="153">
        <v>0</v>
      </c>
      <c r="T3215" s="86" t="s">
        <v>4364</v>
      </c>
      <c r="U3215" s="154" t="s">
        <v>4364</v>
      </c>
      <c r="V3215" s="154" t="s">
        <v>4364</v>
      </c>
      <c r="W3215" s="86">
        <v>8.4761736955900006E-3</v>
      </c>
      <c r="X3215" s="86">
        <v>0</v>
      </c>
      <c r="Y3215" s="86">
        <v>1.16718711141E-3</v>
      </c>
      <c r="Z3215" s="154" t="s">
        <v>4364</v>
      </c>
      <c r="AA3215" s="86">
        <v>0</v>
      </c>
      <c r="AB3215" s="154" t="s">
        <v>4364</v>
      </c>
      <c r="AC3215" s="154">
        <v>0</v>
      </c>
      <c r="AD3215" s="154" t="s">
        <v>4364</v>
      </c>
      <c r="AE3215" s="154" t="s">
        <v>4364</v>
      </c>
      <c r="AF3215" s="154" t="s">
        <v>4364</v>
      </c>
      <c r="AG3215" s="86">
        <v>1.02819442911E-3</v>
      </c>
    </row>
    <row r="3216" spans="1:33" x14ac:dyDescent="0.35">
      <c r="A3216" s="84">
        <v>66252</v>
      </c>
      <c r="B3216" s="126">
        <v>46112</v>
      </c>
      <c r="C3216" s="84">
        <v>20475</v>
      </c>
      <c r="D3216" s="83" t="s">
        <v>3406</v>
      </c>
      <c r="E3216" s="85">
        <v>31270338</v>
      </c>
      <c r="F3216" s="85">
        <v>17574926</v>
      </c>
      <c r="G3216" s="85">
        <v>0</v>
      </c>
      <c r="H3216" s="85">
        <v>0</v>
      </c>
      <c r="I3216" s="85">
        <v>0</v>
      </c>
      <c r="J3216" s="85">
        <v>3766265</v>
      </c>
      <c r="K3216" s="85">
        <v>3596681</v>
      </c>
      <c r="L3216" s="85">
        <v>0</v>
      </c>
      <c r="M3216" s="85">
        <v>0</v>
      </c>
      <c r="N3216" s="85">
        <v>0</v>
      </c>
      <c r="O3216" s="153">
        <v>935528</v>
      </c>
      <c r="P3216" s="153">
        <v>3665316</v>
      </c>
      <c r="Q3216" s="153">
        <v>5611136</v>
      </c>
      <c r="R3216" s="153">
        <v>0</v>
      </c>
      <c r="S3216" s="153">
        <v>0</v>
      </c>
      <c r="T3216" s="86" t="s">
        <v>4364</v>
      </c>
      <c r="U3216" s="154" t="s">
        <v>4364</v>
      </c>
      <c r="V3216" s="154" t="s">
        <v>4364</v>
      </c>
      <c r="W3216" s="86">
        <v>4.9058730181299999E-3</v>
      </c>
      <c r="X3216" s="86">
        <v>0</v>
      </c>
      <c r="Y3216" s="86">
        <v>6.4823954839300004E-3</v>
      </c>
      <c r="Z3216" s="154" t="s">
        <v>4364</v>
      </c>
      <c r="AA3216" s="86">
        <v>0</v>
      </c>
      <c r="AB3216" s="86">
        <v>0</v>
      </c>
      <c r="AC3216" s="86" t="s">
        <v>4364</v>
      </c>
      <c r="AD3216" s="154" t="s">
        <v>4364</v>
      </c>
      <c r="AE3216" s="154" t="s">
        <v>4364</v>
      </c>
      <c r="AF3216" s="154" t="s">
        <v>4364</v>
      </c>
      <c r="AG3216" s="86">
        <v>1.36726739356E-3</v>
      </c>
    </row>
    <row r="3217" spans="1:33" x14ac:dyDescent="0.35">
      <c r="A3217" s="84">
        <v>66253</v>
      </c>
      <c r="B3217" s="126">
        <v>46112</v>
      </c>
      <c r="C3217" s="84">
        <v>20476</v>
      </c>
      <c r="D3217" s="83" t="s">
        <v>3407</v>
      </c>
      <c r="E3217" s="85">
        <v>9898299</v>
      </c>
      <c r="F3217" s="85">
        <v>8945719</v>
      </c>
      <c r="G3217" s="85">
        <v>82327</v>
      </c>
      <c r="H3217" s="85">
        <v>0</v>
      </c>
      <c r="I3217" s="85">
        <v>0</v>
      </c>
      <c r="J3217" s="85">
        <v>354581</v>
      </c>
      <c r="K3217" s="85">
        <v>785527</v>
      </c>
      <c r="L3217" s="85">
        <v>0</v>
      </c>
      <c r="M3217" s="85">
        <v>0</v>
      </c>
      <c r="N3217" s="85">
        <v>7597635</v>
      </c>
      <c r="O3217" s="153">
        <v>103632</v>
      </c>
      <c r="P3217" s="153">
        <v>22017</v>
      </c>
      <c r="Q3217" s="153">
        <v>0</v>
      </c>
      <c r="R3217" s="153">
        <v>0</v>
      </c>
      <c r="S3217" s="153">
        <v>0</v>
      </c>
      <c r="T3217" s="154">
        <v>-1.5149132561E-3</v>
      </c>
      <c r="U3217" s="154" t="s">
        <v>4364</v>
      </c>
      <c r="V3217" s="154" t="s">
        <v>4364</v>
      </c>
      <c r="W3217" s="86">
        <v>0</v>
      </c>
      <c r="X3217" s="86">
        <v>0</v>
      </c>
      <c r="Y3217" s="86">
        <v>0</v>
      </c>
      <c r="Z3217" s="154" t="s">
        <v>4364</v>
      </c>
      <c r="AA3217" s="86">
        <v>0</v>
      </c>
      <c r="AB3217" s="154" t="s">
        <v>4364</v>
      </c>
      <c r="AC3217" s="154" t="s">
        <v>4364</v>
      </c>
      <c r="AD3217" s="154" t="s">
        <v>4364</v>
      </c>
      <c r="AE3217" s="154" t="s">
        <v>4364</v>
      </c>
      <c r="AF3217" s="154">
        <v>3.2065318545000001E-3</v>
      </c>
      <c r="AG3217" s="86">
        <v>2.7648871856100002E-3</v>
      </c>
    </row>
    <row r="3218" spans="1:33" x14ac:dyDescent="0.35">
      <c r="A3218" s="84">
        <v>66259</v>
      </c>
      <c r="B3218" s="126">
        <v>46112</v>
      </c>
      <c r="C3218" s="84">
        <v>20482</v>
      </c>
      <c r="D3218" s="83" t="s">
        <v>3408</v>
      </c>
      <c r="E3218" s="85">
        <v>4661502</v>
      </c>
      <c r="F3218" s="85">
        <v>1673193</v>
      </c>
      <c r="G3218" s="85">
        <v>0</v>
      </c>
      <c r="H3218" s="85">
        <v>0</v>
      </c>
      <c r="I3218" s="85">
        <v>0</v>
      </c>
      <c r="J3218" s="85">
        <v>0</v>
      </c>
      <c r="K3218" s="85">
        <v>0</v>
      </c>
      <c r="L3218" s="85">
        <v>0</v>
      </c>
      <c r="M3218" s="85">
        <v>0</v>
      </c>
      <c r="N3218" s="85">
        <v>0</v>
      </c>
      <c r="O3218" s="153">
        <v>1673193</v>
      </c>
      <c r="P3218" s="153">
        <v>0</v>
      </c>
      <c r="Q3218" s="153">
        <v>0</v>
      </c>
      <c r="R3218" s="153">
        <v>0</v>
      </c>
      <c r="S3218" s="153">
        <v>0</v>
      </c>
      <c r="T3218" s="154" t="s">
        <v>4364</v>
      </c>
      <c r="U3218" s="154" t="s">
        <v>4364</v>
      </c>
      <c r="V3218" s="154" t="s">
        <v>4364</v>
      </c>
      <c r="W3218" s="86">
        <v>4.5759775742999998E-4</v>
      </c>
      <c r="X3218" s="86" t="s">
        <v>4364</v>
      </c>
      <c r="Y3218" s="86" t="s">
        <v>4364</v>
      </c>
      <c r="Z3218" s="154" t="s">
        <v>4364</v>
      </c>
      <c r="AA3218" s="86" t="s">
        <v>4364</v>
      </c>
      <c r="AB3218" s="86" t="s">
        <v>4364</v>
      </c>
      <c r="AC3218" s="86" t="s">
        <v>4364</v>
      </c>
      <c r="AD3218" s="154" t="s">
        <v>4364</v>
      </c>
      <c r="AE3218" s="154" t="s">
        <v>4364</v>
      </c>
      <c r="AF3218" s="154" t="s">
        <v>4364</v>
      </c>
      <c r="AG3218" s="86">
        <v>5.3494682849999995E-4</v>
      </c>
    </row>
    <row r="3219" spans="1:33" x14ac:dyDescent="0.35">
      <c r="A3219" s="84">
        <v>66268</v>
      </c>
      <c r="B3219" s="126">
        <v>46112</v>
      </c>
      <c r="C3219" s="84">
        <v>20491</v>
      </c>
      <c r="D3219" s="83" t="s">
        <v>3409</v>
      </c>
      <c r="E3219" s="85">
        <v>107456939</v>
      </c>
      <c r="F3219" s="85">
        <v>69412212</v>
      </c>
      <c r="G3219" s="85">
        <v>4008316</v>
      </c>
      <c r="H3219" s="85">
        <v>0</v>
      </c>
      <c r="I3219" s="85">
        <v>0</v>
      </c>
      <c r="J3219" s="85">
        <v>5105377</v>
      </c>
      <c r="K3219" s="85">
        <v>34148540</v>
      </c>
      <c r="L3219" s="85">
        <v>0</v>
      </c>
      <c r="M3219" s="85">
        <v>0</v>
      </c>
      <c r="N3219" s="85">
        <v>0</v>
      </c>
      <c r="O3219" s="153">
        <v>4975041</v>
      </c>
      <c r="P3219" s="153">
        <v>2566515</v>
      </c>
      <c r="Q3219" s="153">
        <v>3958321</v>
      </c>
      <c r="R3219" s="153">
        <v>14650102</v>
      </c>
      <c r="S3219" s="153">
        <v>0</v>
      </c>
      <c r="T3219" s="154">
        <v>2.130422197015E-2</v>
      </c>
      <c r="U3219" s="154" t="s">
        <v>4364</v>
      </c>
      <c r="V3219" s="154" t="s">
        <v>4364</v>
      </c>
      <c r="W3219" s="86">
        <v>2.625159883007E-2</v>
      </c>
      <c r="X3219" s="86">
        <v>0</v>
      </c>
      <c r="Y3219" s="86">
        <v>6.2465557657599997E-3</v>
      </c>
      <c r="Z3219" s="154" t="s">
        <v>4364</v>
      </c>
      <c r="AA3219" s="86">
        <v>0</v>
      </c>
      <c r="AB3219" s="154">
        <v>0</v>
      </c>
      <c r="AC3219" s="154">
        <v>0</v>
      </c>
      <c r="AD3219" s="154" t="s">
        <v>4364</v>
      </c>
      <c r="AE3219" s="154" t="s">
        <v>4364</v>
      </c>
      <c r="AF3219" s="154" t="s">
        <v>4364</v>
      </c>
      <c r="AG3219" s="86">
        <v>6.3477007674800001E-3</v>
      </c>
    </row>
    <row r="3220" spans="1:33" x14ac:dyDescent="0.35">
      <c r="A3220" s="84">
        <v>66270</v>
      </c>
      <c r="B3220" s="126">
        <v>46112</v>
      </c>
      <c r="C3220" s="84">
        <v>20493</v>
      </c>
      <c r="D3220" s="83" t="s">
        <v>3410</v>
      </c>
      <c r="E3220" s="85">
        <v>105434686</v>
      </c>
      <c r="F3220" s="85">
        <v>86743329</v>
      </c>
      <c r="G3220" s="85">
        <v>0</v>
      </c>
      <c r="H3220" s="85">
        <v>0</v>
      </c>
      <c r="I3220" s="85">
        <v>0</v>
      </c>
      <c r="J3220" s="85">
        <v>1847070</v>
      </c>
      <c r="K3220" s="85">
        <v>7844363</v>
      </c>
      <c r="L3220" s="85">
        <v>0</v>
      </c>
      <c r="M3220" s="85">
        <v>37664171</v>
      </c>
      <c r="N3220" s="85">
        <v>19709179</v>
      </c>
      <c r="O3220" s="153">
        <v>717167</v>
      </c>
      <c r="P3220" s="153">
        <v>2276075</v>
      </c>
      <c r="Q3220" s="153">
        <v>11993516</v>
      </c>
      <c r="R3220" s="153">
        <v>1140234</v>
      </c>
      <c r="S3220" s="153">
        <v>3551554</v>
      </c>
      <c r="T3220" s="86" t="s">
        <v>4364</v>
      </c>
      <c r="U3220" s="154" t="s">
        <v>4364</v>
      </c>
      <c r="V3220" s="154" t="s">
        <v>4364</v>
      </c>
      <c r="W3220" s="86">
        <v>1.6393368612730001E-2</v>
      </c>
      <c r="X3220" s="86">
        <v>6.1264679222E-4</v>
      </c>
      <c r="Y3220" s="86">
        <v>1.482970854891E-2</v>
      </c>
      <c r="Z3220" s="154" t="s">
        <v>4364</v>
      </c>
      <c r="AA3220" s="86">
        <v>0</v>
      </c>
      <c r="AB3220" s="86">
        <v>0</v>
      </c>
      <c r="AC3220" s="86">
        <v>0</v>
      </c>
      <c r="AD3220" s="154">
        <v>0</v>
      </c>
      <c r="AE3220" s="86">
        <v>0</v>
      </c>
      <c r="AF3220" s="154">
        <v>5.3622504050999996E-4</v>
      </c>
      <c r="AG3220" s="86">
        <v>2.1160190985400002E-3</v>
      </c>
    </row>
    <row r="3221" spans="1:33" x14ac:dyDescent="0.35">
      <c r="A3221" s="84">
        <v>66274</v>
      </c>
      <c r="B3221" s="126">
        <v>46112</v>
      </c>
      <c r="C3221" s="84">
        <v>20497</v>
      </c>
      <c r="D3221" s="83" t="s">
        <v>3411</v>
      </c>
      <c r="E3221" s="85">
        <v>1704391</v>
      </c>
      <c r="F3221" s="85">
        <v>793032</v>
      </c>
      <c r="G3221" s="85">
        <v>0</v>
      </c>
      <c r="H3221" s="85">
        <v>0</v>
      </c>
      <c r="I3221" s="85">
        <v>0</v>
      </c>
      <c r="J3221" s="85">
        <v>0</v>
      </c>
      <c r="K3221" s="85">
        <v>214019</v>
      </c>
      <c r="L3221" s="85">
        <v>0</v>
      </c>
      <c r="M3221" s="85">
        <v>0</v>
      </c>
      <c r="N3221" s="85">
        <v>351731</v>
      </c>
      <c r="O3221" s="153">
        <v>2374</v>
      </c>
      <c r="P3221" s="153">
        <v>224908</v>
      </c>
      <c r="Q3221" s="153">
        <v>0</v>
      </c>
      <c r="R3221" s="153">
        <v>0</v>
      </c>
      <c r="S3221" s="153">
        <v>0</v>
      </c>
      <c r="T3221" s="86" t="s">
        <v>4364</v>
      </c>
      <c r="U3221" s="154" t="s">
        <v>4364</v>
      </c>
      <c r="V3221" s="154" t="s">
        <v>4364</v>
      </c>
      <c r="W3221" s="86">
        <v>0</v>
      </c>
      <c r="X3221" s="86" t="s">
        <v>4364</v>
      </c>
      <c r="Y3221" s="86">
        <v>0</v>
      </c>
      <c r="Z3221" s="154" t="s">
        <v>4364</v>
      </c>
      <c r="AA3221" s="86">
        <v>0</v>
      </c>
      <c r="AB3221" s="86" t="s">
        <v>4364</v>
      </c>
      <c r="AC3221" s="86" t="s">
        <v>4364</v>
      </c>
      <c r="AD3221" s="154" t="s">
        <v>4364</v>
      </c>
      <c r="AE3221" s="86" t="s">
        <v>4364</v>
      </c>
      <c r="AF3221" s="154">
        <v>0</v>
      </c>
      <c r="AG3221" s="86">
        <v>0</v>
      </c>
    </row>
    <row r="3222" spans="1:33" x14ac:dyDescent="0.35">
      <c r="A3222" s="84">
        <v>66296</v>
      </c>
      <c r="B3222" s="126">
        <v>46112</v>
      </c>
      <c r="C3222" s="84">
        <v>20519</v>
      </c>
      <c r="D3222" s="83" t="s">
        <v>3412</v>
      </c>
      <c r="E3222" s="85">
        <v>301681</v>
      </c>
      <c r="F3222" s="85">
        <v>147113</v>
      </c>
      <c r="G3222" s="85">
        <v>0</v>
      </c>
      <c r="H3222" s="85">
        <v>0</v>
      </c>
      <c r="I3222" s="85">
        <v>0</v>
      </c>
      <c r="J3222" s="85">
        <v>0</v>
      </c>
      <c r="K3222" s="85">
        <v>25042</v>
      </c>
      <c r="L3222" s="85">
        <v>0</v>
      </c>
      <c r="M3222" s="85">
        <v>0</v>
      </c>
      <c r="N3222" s="85">
        <v>0</v>
      </c>
      <c r="O3222" s="153">
        <v>102929</v>
      </c>
      <c r="P3222" s="153">
        <v>19142</v>
      </c>
      <c r="Q3222" s="153">
        <v>0</v>
      </c>
      <c r="R3222" s="153">
        <v>0</v>
      </c>
      <c r="S3222" s="153">
        <v>0</v>
      </c>
      <c r="T3222" s="154" t="s">
        <v>4364</v>
      </c>
      <c r="U3222" s="154" t="s">
        <v>4364</v>
      </c>
      <c r="V3222" s="154" t="s">
        <v>4364</v>
      </c>
      <c r="W3222" s="154">
        <v>1.6484828494679998E-2</v>
      </c>
      <c r="X3222" s="86" t="s">
        <v>4364</v>
      </c>
      <c r="Y3222" s="86">
        <v>0</v>
      </c>
      <c r="Z3222" s="154" t="s">
        <v>4364</v>
      </c>
      <c r="AA3222" s="86">
        <v>0</v>
      </c>
      <c r="AB3222" s="86" t="s">
        <v>4364</v>
      </c>
      <c r="AC3222" s="154" t="s">
        <v>4364</v>
      </c>
      <c r="AD3222" s="154" t="s">
        <v>4364</v>
      </c>
      <c r="AE3222" s="86" t="s">
        <v>4364</v>
      </c>
      <c r="AF3222" s="86" t="s">
        <v>4364</v>
      </c>
      <c r="AG3222" s="86">
        <v>1.267074843224E-2</v>
      </c>
    </row>
    <row r="3223" spans="1:33" x14ac:dyDescent="0.35">
      <c r="A3223" s="84">
        <v>66299</v>
      </c>
      <c r="B3223" s="126">
        <v>46112</v>
      </c>
      <c r="C3223" s="84">
        <v>20522</v>
      </c>
      <c r="D3223" s="83" t="s">
        <v>3413</v>
      </c>
      <c r="E3223" s="85">
        <v>16351996</v>
      </c>
      <c r="F3223" s="85">
        <v>8968153</v>
      </c>
      <c r="G3223" s="85">
        <v>0</v>
      </c>
      <c r="H3223" s="85">
        <v>0</v>
      </c>
      <c r="I3223" s="85">
        <v>0</v>
      </c>
      <c r="J3223" s="85">
        <v>6637699</v>
      </c>
      <c r="K3223" s="85">
        <v>716484</v>
      </c>
      <c r="L3223" s="85">
        <v>0</v>
      </c>
      <c r="M3223" s="85">
        <v>0</v>
      </c>
      <c r="N3223" s="85">
        <v>0</v>
      </c>
      <c r="O3223" s="153">
        <v>1432181</v>
      </c>
      <c r="P3223" s="153">
        <v>181789</v>
      </c>
      <c r="Q3223" s="153">
        <v>0</v>
      </c>
      <c r="R3223" s="153">
        <v>0</v>
      </c>
      <c r="S3223" s="153">
        <v>0</v>
      </c>
      <c r="T3223" s="86" t="s">
        <v>4364</v>
      </c>
      <c r="U3223" s="154" t="s">
        <v>4364</v>
      </c>
      <c r="V3223" s="154" t="s">
        <v>4364</v>
      </c>
      <c r="W3223" s="86">
        <v>2.028215540992E-2</v>
      </c>
      <c r="X3223" s="86">
        <v>2.2379687940780001E-2</v>
      </c>
      <c r="Y3223" s="86">
        <v>1.001240219354E-2</v>
      </c>
      <c r="Z3223" s="154" t="s">
        <v>4364</v>
      </c>
      <c r="AA3223" s="86">
        <v>0</v>
      </c>
      <c r="AB3223" s="86" t="s">
        <v>4364</v>
      </c>
      <c r="AC3223" s="86" t="s">
        <v>4364</v>
      </c>
      <c r="AD3223" s="154" t="s">
        <v>4364</v>
      </c>
      <c r="AE3223" s="86" t="s">
        <v>4364</v>
      </c>
      <c r="AF3223" s="86" t="s">
        <v>4364</v>
      </c>
      <c r="AG3223" s="86">
        <v>1.9217225868659999E-2</v>
      </c>
    </row>
    <row r="3224" spans="1:33" x14ac:dyDescent="0.35">
      <c r="A3224" s="84">
        <v>66300</v>
      </c>
      <c r="B3224" s="126">
        <v>46112</v>
      </c>
      <c r="C3224" s="84">
        <v>20523</v>
      </c>
      <c r="D3224" s="83" t="s">
        <v>3414</v>
      </c>
      <c r="E3224" s="85">
        <v>74490</v>
      </c>
      <c r="F3224" s="85">
        <v>13575</v>
      </c>
      <c r="G3224" s="85">
        <v>0</v>
      </c>
      <c r="H3224" s="85">
        <v>0</v>
      </c>
      <c r="I3224" s="85">
        <v>0</v>
      </c>
      <c r="J3224" s="85">
        <v>0</v>
      </c>
      <c r="K3224" s="85">
        <v>0</v>
      </c>
      <c r="L3224" s="85">
        <v>0</v>
      </c>
      <c r="M3224" s="85">
        <v>0</v>
      </c>
      <c r="N3224" s="85">
        <v>0</v>
      </c>
      <c r="O3224" s="153">
        <v>9750</v>
      </c>
      <c r="P3224" s="153">
        <v>3826</v>
      </c>
      <c r="Q3224" s="153">
        <v>0</v>
      </c>
      <c r="R3224" s="153">
        <v>0</v>
      </c>
      <c r="S3224" s="153">
        <v>0</v>
      </c>
      <c r="T3224" s="86" t="s">
        <v>4364</v>
      </c>
      <c r="U3224" s="154" t="s">
        <v>4364</v>
      </c>
      <c r="V3224" s="154" t="s">
        <v>4364</v>
      </c>
      <c r="W3224" s="86">
        <v>8.9585315483290004E-2</v>
      </c>
      <c r="X3224" s="86" t="s">
        <v>4364</v>
      </c>
      <c r="Y3224" s="86" t="s">
        <v>4364</v>
      </c>
      <c r="Z3224" s="154" t="s">
        <v>4364</v>
      </c>
      <c r="AA3224" s="86">
        <v>0</v>
      </c>
      <c r="AB3224" s="86" t="s">
        <v>4364</v>
      </c>
      <c r="AC3224" s="86" t="s">
        <v>4364</v>
      </c>
      <c r="AD3224" s="154" t="s">
        <v>4364</v>
      </c>
      <c r="AE3224" s="154" t="s">
        <v>4364</v>
      </c>
      <c r="AF3224" s="154" t="s">
        <v>4364</v>
      </c>
      <c r="AG3224" s="86">
        <v>8.5539538969219994E-2</v>
      </c>
    </row>
    <row r="3225" spans="1:33" x14ac:dyDescent="0.35">
      <c r="A3225" s="84">
        <v>66317</v>
      </c>
      <c r="B3225" s="126">
        <v>46112</v>
      </c>
      <c r="C3225" s="84">
        <v>20540</v>
      </c>
      <c r="D3225" s="83" t="s">
        <v>3415</v>
      </c>
      <c r="E3225" s="85">
        <v>49219270</v>
      </c>
      <c r="F3225" s="85">
        <v>40033158</v>
      </c>
      <c r="G3225" s="85">
        <v>700075</v>
      </c>
      <c r="H3225" s="85">
        <v>0</v>
      </c>
      <c r="I3225" s="85">
        <v>0</v>
      </c>
      <c r="J3225" s="85">
        <v>4836148</v>
      </c>
      <c r="K3225" s="85">
        <v>5053969</v>
      </c>
      <c r="L3225" s="85">
        <v>0</v>
      </c>
      <c r="M3225" s="85">
        <v>0</v>
      </c>
      <c r="N3225" s="85">
        <v>0</v>
      </c>
      <c r="O3225" s="153">
        <v>2124814</v>
      </c>
      <c r="P3225" s="153">
        <v>496902</v>
      </c>
      <c r="Q3225" s="153">
        <v>18329919</v>
      </c>
      <c r="R3225" s="153">
        <v>8491332</v>
      </c>
      <c r="S3225" s="153">
        <v>0</v>
      </c>
      <c r="T3225" s="86">
        <v>1.023957619618E-2</v>
      </c>
      <c r="U3225" s="154" t="s">
        <v>4364</v>
      </c>
      <c r="V3225" s="86" t="s">
        <v>4364</v>
      </c>
      <c r="W3225" s="86">
        <v>2.7055799881479999E-2</v>
      </c>
      <c r="X3225" s="86">
        <v>0</v>
      </c>
      <c r="Y3225" s="86">
        <v>7.1029566421299999E-3</v>
      </c>
      <c r="Z3225" s="154" t="s">
        <v>4364</v>
      </c>
      <c r="AA3225" s="86">
        <v>0</v>
      </c>
      <c r="AB3225" s="86">
        <v>0</v>
      </c>
      <c r="AC3225" s="86">
        <v>-4.1725877769999999E-4</v>
      </c>
      <c r="AD3225" s="154" t="s">
        <v>4364</v>
      </c>
      <c r="AE3225" s="154" t="s">
        <v>4364</v>
      </c>
      <c r="AF3225" s="154" t="s">
        <v>4364</v>
      </c>
      <c r="AG3225" s="86">
        <v>2.4344497156100001E-3</v>
      </c>
    </row>
    <row r="3226" spans="1:33" x14ac:dyDescent="0.35">
      <c r="A3226" s="84">
        <v>66319</v>
      </c>
      <c r="B3226" s="126">
        <v>46112</v>
      </c>
      <c r="C3226" s="84">
        <v>20542</v>
      </c>
      <c r="D3226" s="83" t="s">
        <v>3416</v>
      </c>
      <c r="E3226" s="85">
        <v>53632681</v>
      </c>
      <c r="F3226" s="85">
        <v>41104229</v>
      </c>
      <c r="G3226" s="85">
        <v>1553293</v>
      </c>
      <c r="H3226" s="85">
        <v>0</v>
      </c>
      <c r="I3226" s="85">
        <v>0</v>
      </c>
      <c r="J3226" s="85">
        <v>2908123</v>
      </c>
      <c r="K3226" s="85">
        <v>14162202</v>
      </c>
      <c r="L3226" s="85">
        <v>0</v>
      </c>
      <c r="M3226" s="85">
        <v>0</v>
      </c>
      <c r="N3226" s="85">
        <v>0</v>
      </c>
      <c r="O3226" s="153">
        <v>4516525</v>
      </c>
      <c r="P3226" s="153">
        <v>2978170</v>
      </c>
      <c r="Q3226" s="153">
        <v>4361056</v>
      </c>
      <c r="R3226" s="153">
        <v>10624860</v>
      </c>
      <c r="S3226" s="153">
        <v>0</v>
      </c>
      <c r="T3226" s="154">
        <v>2.2630520790869999E-2</v>
      </c>
      <c r="U3226" s="154" t="s">
        <v>4364</v>
      </c>
      <c r="V3226" s="154" t="s">
        <v>4364</v>
      </c>
      <c r="W3226" s="86">
        <v>5.2741487431899998E-2</v>
      </c>
      <c r="X3226" s="86">
        <v>1.329666576406E-2</v>
      </c>
      <c r="Y3226" s="86">
        <v>1.7217854149379999E-2</v>
      </c>
      <c r="Z3226" s="154" t="s">
        <v>4364</v>
      </c>
      <c r="AA3226" s="86">
        <v>9.4680393647399996E-3</v>
      </c>
      <c r="AB3226" s="86">
        <v>0</v>
      </c>
      <c r="AC3226" s="154">
        <v>-4.8943590760000003E-6</v>
      </c>
      <c r="AD3226" s="154" t="s">
        <v>4364</v>
      </c>
      <c r="AE3226" s="154" t="s">
        <v>4364</v>
      </c>
      <c r="AF3226" s="154" t="s">
        <v>4364</v>
      </c>
      <c r="AG3226" s="86">
        <v>1.481196769336E-2</v>
      </c>
    </row>
    <row r="3227" spans="1:33" x14ac:dyDescent="0.35">
      <c r="A3227" s="84">
        <v>66320</v>
      </c>
      <c r="B3227" s="126">
        <v>46112</v>
      </c>
      <c r="C3227" s="84">
        <v>20543</v>
      </c>
      <c r="D3227" s="83" t="s">
        <v>3417</v>
      </c>
      <c r="E3227" s="85">
        <v>1245872</v>
      </c>
      <c r="F3227" s="85">
        <v>900275</v>
      </c>
      <c r="G3227" s="85">
        <v>0</v>
      </c>
      <c r="H3227" s="85">
        <v>0</v>
      </c>
      <c r="I3227" s="85">
        <v>0</v>
      </c>
      <c r="J3227" s="85">
        <v>45990</v>
      </c>
      <c r="K3227" s="85">
        <v>241328</v>
      </c>
      <c r="L3227" s="85">
        <v>0</v>
      </c>
      <c r="M3227" s="85">
        <v>0</v>
      </c>
      <c r="N3227" s="85">
        <v>0</v>
      </c>
      <c r="O3227" s="153">
        <v>552572</v>
      </c>
      <c r="P3227" s="153">
        <v>60385</v>
      </c>
      <c r="Q3227" s="153">
        <v>0</v>
      </c>
      <c r="R3227" s="153">
        <v>0</v>
      </c>
      <c r="S3227" s="153">
        <v>0</v>
      </c>
      <c r="T3227" s="154" t="s">
        <v>4364</v>
      </c>
      <c r="U3227" s="154" t="s">
        <v>4364</v>
      </c>
      <c r="V3227" s="154" t="s">
        <v>4364</v>
      </c>
      <c r="W3227" s="86">
        <v>5.0455612141679998E-2</v>
      </c>
      <c r="X3227" s="86">
        <v>7.8616865919160006E-2</v>
      </c>
      <c r="Y3227" s="86">
        <v>9.7912002691129998E-2</v>
      </c>
      <c r="Z3227" s="154" t="s">
        <v>4364</v>
      </c>
      <c r="AA3227" s="86">
        <v>0</v>
      </c>
      <c r="AB3227" s="154" t="s">
        <v>4364</v>
      </c>
      <c r="AC3227" s="154" t="s">
        <v>4364</v>
      </c>
      <c r="AD3227" s="154" t="s">
        <v>4364</v>
      </c>
      <c r="AE3227" s="154" t="s">
        <v>4364</v>
      </c>
      <c r="AF3227" s="154" t="s">
        <v>4364</v>
      </c>
      <c r="AG3227" s="86">
        <v>5.5947144209200002E-2</v>
      </c>
    </row>
    <row r="3228" spans="1:33" x14ac:dyDescent="0.35">
      <c r="A3228" s="84">
        <v>66324</v>
      </c>
      <c r="B3228" s="126">
        <v>46112</v>
      </c>
      <c r="C3228" s="84">
        <v>20546</v>
      </c>
      <c r="D3228" s="83" t="s">
        <v>3418</v>
      </c>
      <c r="E3228" s="85">
        <v>111099462</v>
      </c>
      <c r="F3228" s="85">
        <v>65908867</v>
      </c>
      <c r="G3228" s="85">
        <v>823816</v>
      </c>
      <c r="H3228" s="85">
        <v>0</v>
      </c>
      <c r="I3228" s="85">
        <v>0</v>
      </c>
      <c r="J3228" s="85">
        <v>3526851</v>
      </c>
      <c r="K3228" s="85">
        <v>10978922</v>
      </c>
      <c r="L3228" s="85">
        <v>0</v>
      </c>
      <c r="M3228" s="85">
        <v>0</v>
      </c>
      <c r="N3228" s="85">
        <v>0</v>
      </c>
      <c r="O3228" s="153">
        <v>3454990</v>
      </c>
      <c r="P3228" s="153">
        <v>1513019</v>
      </c>
      <c r="Q3228" s="153">
        <v>45052930</v>
      </c>
      <c r="R3228" s="153">
        <v>558339</v>
      </c>
      <c r="S3228" s="153">
        <v>0</v>
      </c>
      <c r="T3228" s="154">
        <v>3.8165922543000001E-3</v>
      </c>
      <c r="U3228" s="154" t="s">
        <v>4364</v>
      </c>
      <c r="V3228" s="86" t="s">
        <v>4364</v>
      </c>
      <c r="W3228" s="86">
        <v>1.79414779467E-2</v>
      </c>
      <c r="X3228" s="86">
        <v>0</v>
      </c>
      <c r="Y3228" s="86">
        <v>1.1604054131800001E-2</v>
      </c>
      <c r="Z3228" s="154" t="s">
        <v>4364</v>
      </c>
      <c r="AA3228" s="86">
        <v>0</v>
      </c>
      <c r="AB3228" s="154">
        <v>0</v>
      </c>
      <c r="AC3228" s="86">
        <v>0</v>
      </c>
      <c r="AD3228" s="154" t="s">
        <v>4364</v>
      </c>
      <c r="AE3228" s="154" t="s">
        <v>4364</v>
      </c>
      <c r="AF3228" s="154" t="s">
        <v>4364</v>
      </c>
      <c r="AG3228" s="86">
        <v>2.8434006514000002E-3</v>
      </c>
    </row>
    <row r="3229" spans="1:33" x14ac:dyDescent="0.35">
      <c r="A3229" s="84">
        <v>66329</v>
      </c>
      <c r="B3229" s="126">
        <v>46112</v>
      </c>
      <c r="C3229" s="84">
        <v>20551</v>
      </c>
      <c r="D3229" s="83" t="s">
        <v>3419</v>
      </c>
      <c r="E3229" s="85">
        <v>10243926</v>
      </c>
      <c r="F3229" s="85">
        <v>3907319</v>
      </c>
      <c r="G3229" s="85">
        <v>629496</v>
      </c>
      <c r="H3229" s="85">
        <v>0</v>
      </c>
      <c r="I3229" s="85">
        <v>0</v>
      </c>
      <c r="J3229" s="85">
        <v>754674</v>
      </c>
      <c r="K3229" s="85">
        <v>2075948</v>
      </c>
      <c r="L3229" s="85">
        <v>0</v>
      </c>
      <c r="M3229" s="85">
        <v>0</v>
      </c>
      <c r="N3229" s="85">
        <v>0</v>
      </c>
      <c r="O3229" s="153">
        <v>275314</v>
      </c>
      <c r="P3229" s="153">
        <v>171886</v>
      </c>
      <c r="Q3229" s="153">
        <v>0</v>
      </c>
      <c r="R3229" s="153">
        <v>0</v>
      </c>
      <c r="S3229" s="153">
        <v>0</v>
      </c>
      <c r="T3229" s="154">
        <v>1.9826040204880001E-2</v>
      </c>
      <c r="U3229" s="154" t="s">
        <v>4364</v>
      </c>
      <c r="V3229" s="154" t="s">
        <v>4364</v>
      </c>
      <c r="W3229" s="86">
        <v>-2.9624135726000001E-3</v>
      </c>
      <c r="X3229" s="86">
        <v>0</v>
      </c>
      <c r="Y3229" s="86">
        <v>3.73031094013E-3</v>
      </c>
      <c r="Z3229" s="154" t="s">
        <v>4364</v>
      </c>
      <c r="AA3229" s="86">
        <v>0</v>
      </c>
      <c r="AB3229" s="154" t="s">
        <v>4364</v>
      </c>
      <c r="AC3229" s="154" t="s">
        <v>4364</v>
      </c>
      <c r="AD3229" s="154" t="s">
        <v>4364</v>
      </c>
      <c r="AE3229" s="154" t="s">
        <v>4364</v>
      </c>
      <c r="AF3229" s="154" t="s">
        <v>4364</v>
      </c>
      <c r="AG3229" s="86">
        <v>4.3484404335199997E-3</v>
      </c>
    </row>
    <row r="3230" spans="1:33" x14ac:dyDescent="0.35">
      <c r="A3230" s="84">
        <v>66333</v>
      </c>
      <c r="B3230" s="126">
        <v>46112</v>
      </c>
      <c r="C3230" s="84">
        <v>20555</v>
      </c>
      <c r="D3230" s="83" t="s">
        <v>3420</v>
      </c>
      <c r="E3230" s="85">
        <v>64083312</v>
      </c>
      <c r="F3230" s="85">
        <v>28210305</v>
      </c>
      <c r="G3230" s="85">
        <v>2333200</v>
      </c>
      <c r="H3230" s="85">
        <v>0</v>
      </c>
      <c r="I3230" s="85">
        <v>0</v>
      </c>
      <c r="J3230" s="85">
        <v>3027191</v>
      </c>
      <c r="K3230" s="85">
        <v>8437918</v>
      </c>
      <c r="L3230" s="85">
        <v>0</v>
      </c>
      <c r="M3230" s="85">
        <v>0</v>
      </c>
      <c r="N3230" s="85">
        <v>0</v>
      </c>
      <c r="O3230" s="153">
        <v>1396256</v>
      </c>
      <c r="P3230" s="153">
        <v>773422</v>
      </c>
      <c r="Q3230" s="153">
        <v>8266392</v>
      </c>
      <c r="R3230" s="153">
        <v>3975926</v>
      </c>
      <c r="S3230" s="153">
        <v>0</v>
      </c>
      <c r="T3230" s="154">
        <v>2.348598681469E-2</v>
      </c>
      <c r="U3230" s="154" t="s">
        <v>4364</v>
      </c>
      <c r="V3230" s="154" t="s">
        <v>4364</v>
      </c>
      <c r="W3230" s="86">
        <v>2.036245908058E-2</v>
      </c>
      <c r="X3230" s="86">
        <v>0</v>
      </c>
      <c r="Y3230" s="86">
        <v>2.6716506841299999E-3</v>
      </c>
      <c r="Z3230" s="154" t="s">
        <v>4364</v>
      </c>
      <c r="AA3230" s="86">
        <v>2.9420921471000003E-4</v>
      </c>
      <c r="AB3230" s="154">
        <v>0</v>
      </c>
      <c r="AC3230" s="154">
        <v>1.3393263391600001E-3</v>
      </c>
      <c r="AD3230" s="154" t="s">
        <v>4364</v>
      </c>
      <c r="AE3230" s="154" t="s">
        <v>4364</v>
      </c>
      <c r="AF3230" s="154" t="s">
        <v>4364</v>
      </c>
      <c r="AG3230" s="86">
        <v>4.3238340384700001E-3</v>
      </c>
    </row>
    <row r="3231" spans="1:33" x14ac:dyDescent="0.35">
      <c r="A3231" s="84">
        <v>66336</v>
      </c>
      <c r="B3231" s="126">
        <v>46112</v>
      </c>
      <c r="C3231" s="84">
        <v>20558</v>
      </c>
      <c r="D3231" s="83" t="s">
        <v>3421</v>
      </c>
      <c r="E3231" s="85">
        <v>24105854</v>
      </c>
      <c r="F3231" s="85">
        <v>6653739</v>
      </c>
      <c r="G3231" s="85">
        <v>0</v>
      </c>
      <c r="H3231" s="85">
        <v>0</v>
      </c>
      <c r="I3231" s="85">
        <v>0</v>
      </c>
      <c r="J3231" s="85">
        <v>2473704</v>
      </c>
      <c r="K3231" s="85">
        <v>1086082</v>
      </c>
      <c r="L3231" s="85">
        <v>0</v>
      </c>
      <c r="M3231" s="85">
        <v>0</v>
      </c>
      <c r="N3231" s="85">
        <v>0</v>
      </c>
      <c r="O3231" s="153">
        <v>556943</v>
      </c>
      <c r="P3231" s="153">
        <v>198799</v>
      </c>
      <c r="Q3231" s="153">
        <v>2338211</v>
      </c>
      <c r="R3231" s="153">
        <v>0</v>
      </c>
      <c r="S3231" s="153">
        <v>0</v>
      </c>
      <c r="T3231" s="154" t="s">
        <v>4364</v>
      </c>
      <c r="U3231" s="154" t="s">
        <v>4364</v>
      </c>
      <c r="V3231" s="154" t="s">
        <v>4364</v>
      </c>
      <c r="W3231" s="86">
        <v>2.8863364850499999E-3</v>
      </c>
      <c r="X3231" s="86">
        <v>0</v>
      </c>
      <c r="Y3231" s="86">
        <v>0</v>
      </c>
      <c r="Z3231" s="154" t="s">
        <v>4364</v>
      </c>
      <c r="AA3231" s="86">
        <v>0</v>
      </c>
      <c r="AB3231" s="86">
        <v>0</v>
      </c>
      <c r="AC3231" s="86" t="s">
        <v>4364</v>
      </c>
      <c r="AD3231" s="154" t="s">
        <v>4364</v>
      </c>
      <c r="AE3231" s="154" t="s">
        <v>4364</v>
      </c>
      <c r="AF3231" s="154" t="s">
        <v>4364</v>
      </c>
      <c r="AG3231" s="86">
        <v>2.4570638684000002E-4</v>
      </c>
    </row>
    <row r="3232" spans="1:33" x14ac:dyDescent="0.35">
      <c r="A3232" s="84">
        <v>66337</v>
      </c>
      <c r="B3232" s="126">
        <v>46112</v>
      </c>
      <c r="C3232" s="84">
        <v>20559</v>
      </c>
      <c r="D3232" s="83" t="s">
        <v>3422</v>
      </c>
      <c r="E3232" s="85">
        <v>388442991</v>
      </c>
      <c r="F3232" s="85">
        <v>257922338</v>
      </c>
      <c r="G3232" s="85">
        <v>10790228</v>
      </c>
      <c r="H3232" s="85">
        <v>0</v>
      </c>
      <c r="I3232" s="85">
        <v>0</v>
      </c>
      <c r="J3232" s="85">
        <v>13548928</v>
      </c>
      <c r="K3232" s="85">
        <v>101517267</v>
      </c>
      <c r="L3232" s="85">
        <v>0</v>
      </c>
      <c r="M3232" s="85">
        <v>0</v>
      </c>
      <c r="N3232" s="85">
        <v>0</v>
      </c>
      <c r="O3232" s="153">
        <v>6323235</v>
      </c>
      <c r="P3232" s="153">
        <v>4918295</v>
      </c>
      <c r="Q3232" s="153">
        <v>85612835</v>
      </c>
      <c r="R3232" s="153">
        <v>35211550</v>
      </c>
      <c r="S3232" s="153">
        <v>0</v>
      </c>
      <c r="T3232" s="86">
        <v>3.9805087650289998E-2</v>
      </c>
      <c r="U3232" s="154" t="s">
        <v>4364</v>
      </c>
      <c r="V3232" s="154" t="s">
        <v>4364</v>
      </c>
      <c r="W3232" s="86">
        <v>4.5475549389920003E-2</v>
      </c>
      <c r="X3232" s="86">
        <v>8.8325497430999996E-4</v>
      </c>
      <c r="Y3232" s="86">
        <v>3.5560455888139997E-2</v>
      </c>
      <c r="Z3232" s="154" t="s">
        <v>4364</v>
      </c>
      <c r="AA3232" s="86">
        <v>1.1286302257E-3</v>
      </c>
      <c r="AB3232" s="86">
        <v>0</v>
      </c>
      <c r="AC3232" s="86">
        <v>0</v>
      </c>
      <c r="AD3232" s="154" t="s">
        <v>4364</v>
      </c>
      <c r="AE3232" s="154">
        <v>0</v>
      </c>
      <c r="AF3232" s="154">
        <v>0</v>
      </c>
      <c r="AG3232" s="86">
        <v>2.0741260692499999E-2</v>
      </c>
    </row>
    <row r="3233" spans="1:33" x14ac:dyDescent="0.35">
      <c r="A3233" s="84">
        <v>66340</v>
      </c>
      <c r="B3233" s="126">
        <v>46112</v>
      </c>
      <c r="C3233" s="84">
        <v>20562</v>
      </c>
      <c r="D3233" s="83" t="s">
        <v>3423</v>
      </c>
      <c r="E3233" s="85">
        <v>41592404</v>
      </c>
      <c r="F3233" s="85">
        <v>16577723</v>
      </c>
      <c r="G3233" s="85">
        <v>810122</v>
      </c>
      <c r="H3233" s="85">
        <v>0</v>
      </c>
      <c r="I3233" s="85">
        <v>0</v>
      </c>
      <c r="J3233" s="85">
        <v>3216994</v>
      </c>
      <c r="K3233" s="85">
        <v>6359097</v>
      </c>
      <c r="L3233" s="85">
        <v>0</v>
      </c>
      <c r="M3233" s="85">
        <v>0</v>
      </c>
      <c r="N3233" s="85">
        <v>0</v>
      </c>
      <c r="O3233" s="153">
        <v>709850</v>
      </c>
      <c r="P3233" s="153">
        <v>155668</v>
      </c>
      <c r="Q3233" s="153">
        <v>459397</v>
      </c>
      <c r="R3233" s="153">
        <v>4866596</v>
      </c>
      <c r="S3233" s="153">
        <v>0</v>
      </c>
      <c r="T3233" s="154">
        <v>2.5647652214129998E-2</v>
      </c>
      <c r="U3233" s="154" t="s">
        <v>4364</v>
      </c>
      <c r="V3233" s="154" t="s">
        <v>4364</v>
      </c>
      <c r="W3233" s="86">
        <v>-2.1509189099100001E-2</v>
      </c>
      <c r="X3233" s="86">
        <v>1.4164988231E-4</v>
      </c>
      <c r="Y3233" s="86">
        <v>4.9162209246700001E-3</v>
      </c>
      <c r="Z3233" s="154" t="s">
        <v>4364</v>
      </c>
      <c r="AA3233" s="86">
        <v>1.4258469094099999E-3</v>
      </c>
      <c r="AB3233" s="154">
        <v>0</v>
      </c>
      <c r="AC3233" s="86">
        <v>0</v>
      </c>
      <c r="AD3233" s="86" t="s">
        <v>4364</v>
      </c>
      <c r="AE3233" s="154" t="s">
        <v>4364</v>
      </c>
      <c r="AF3233" s="154" t="s">
        <v>4364</v>
      </c>
      <c r="AG3233" s="86">
        <v>2.3636764874200001E-3</v>
      </c>
    </row>
    <row r="3234" spans="1:33" x14ac:dyDescent="0.35">
      <c r="A3234" s="84">
        <v>66346</v>
      </c>
      <c r="B3234" s="126">
        <v>46112</v>
      </c>
      <c r="C3234" s="84">
        <v>20568</v>
      </c>
      <c r="D3234" s="83" t="s">
        <v>3424</v>
      </c>
      <c r="E3234" s="85">
        <v>184941118</v>
      </c>
      <c r="F3234" s="85">
        <v>146867409</v>
      </c>
      <c r="G3234" s="85">
        <v>0</v>
      </c>
      <c r="H3234" s="85">
        <v>0</v>
      </c>
      <c r="I3234" s="85">
        <v>0</v>
      </c>
      <c r="J3234" s="85">
        <v>934338</v>
      </c>
      <c r="K3234" s="85">
        <v>2891469</v>
      </c>
      <c r="L3234" s="85">
        <v>0</v>
      </c>
      <c r="M3234" s="85">
        <v>20657665</v>
      </c>
      <c r="N3234" s="85">
        <v>3478475</v>
      </c>
      <c r="O3234" s="153">
        <v>383318</v>
      </c>
      <c r="P3234" s="153">
        <v>2561</v>
      </c>
      <c r="Q3234" s="153">
        <v>97697761</v>
      </c>
      <c r="R3234" s="153">
        <v>20821822</v>
      </c>
      <c r="S3234" s="153">
        <v>0</v>
      </c>
      <c r="T3234" s="86" t="s">
        <v>4364</v>
      </c>
      <c r="U3234" s="154" t="s">
        <v>4364</v>
      </c>
      <c r="V3234" s="154" t="s">
        <v>4364</v>
      </c>
      <c r="W3234" s="86">
        <v>1.8233673924179999E-2</v>
      </c>
      <c r="X3234" s="86">
        <v>0</v>
      </c>
      <c r="Y3234" s="86">
        <v>-2.8481326199999999E-5</v>
      </c>
      <c r="Z3234" s="154" t="s">
        <v>4364</v>
      </c>
      <c r="AA3234" s="86">
        <v>0</v>
      </c>
      <c r="AB3234" s="86">
        <v>0</v>
      </c>
      <c r="AC3234" s="86">
        <v>0</v>
      </c>
      <c r="AD3234" s="154" t="s">
        <v>4364</v>
      </c>
      <c r="AE3234" s="154">
        <v>0</v>
      </c>
      <c r="AF3234" s="154">
        <v>0</v>
      </c>
      <c r="AG3234" s="86">
        <v>5.7454535729999997E-5</v>
      </c>
    </row>
    <row r="3235" spans="1:33" x14ac:dyDescent="0.35">
      <c r="A3235" s="84">
        <v>66350</v>
      </c>
      <c r="B3235" s="126">
        <v>46112</v>
      </c>
      <c r="C3235" s="84">
        <v>20572</v>
      </c>
      <c r="D3235" s="83" t="s">
        <v>3425</v>
      </c>
      <c r="E3235" s="85">
        <v>125883317</v>
      </c>
      <c r="F3235" s="85">
        <v>62874847</v>
      </c>
      <c r="G3235" s="85">
        <v>0</v>
      </c>
      <c r="H3235" s="85">
        <v>0</v>
      </c>
      <c r="I3235" s="85">
        <v>0</v>
      </c>
      <c r="J3235" s="85">
        <v>1396991</v>
      </c>
      <c r="K3235" s="85">
        <v>3450661</v>
      </c>
      <c r="L3235" s="85">
        <v>0</v>
      </c>
      <c r="M3235" s="85">
        <v>0</v>
      </c>
      <c r="N3235" s="85">
        <v>0</v>
      </c>
      <c r="O3235" s="153">
        <v>564791</v>
      </c>
      <c r="P3235" s="153">
        <v>1806392</v>
      </c>
      <c r="Q3235" s="153">
        <v>43778064</v>
      </c>
      <c r="R3235" s="153">
        <v>11877948</v>
      </c>
      <c r="S3235" s="153">
        <v>0</v>
      </c>
      <c r="T3235" s="154" t="s">
        <v>4364</v>
      </c>
      <c r="U3235" s="154" t="s">
        <v>4364</v>
      </c>
      <c r="V3235" s="154" t="s">
        <v>4364</v>
      </c>
      <c r="W3235" s="86">
        <v>1.6261020758780002E-2</v>
      </c>
      <c r="X3235" s="86">
        <v>0</v>
      </c>
      <c r="Y3235" s="86">
        <v>8.1471408397000003E-4</v>
      </c>
      <c r="Z3235" s="154" t="s">
        <v>4364</v>
      </c>
      <c r="AA3235" s="86">
        <v>0</v>
      </c>
      <c r="AB3235" s="154">
        <v>0</v>
      </c>
      <c r="AC3235" s="154">
        <v>0</v>
      </c>
      <c r="AD3235" s="154" t="s">
        <v>4364</v>
      </c>
      <c r="AE3235" s="154" t="s">
        <v>4364</v>
      </c>
      <c r="AF3235" s="154" t="s">
        <v>4364</v>
      </c>
      <c r="AG3235" s="86">
        <v>2.1369026269000001E-4</v>
      </c>
    </row>
    <row r="3236" spans="1:33" x14ac:dyDescent="0.35">
      <c r="A3236" s="84">
        <v>66351</v>
      </c>
      <c r="B3236" s="126">
        <v>46112</v>
      </c>
      <c r="C3236" s="84">
        <v>20573</v>
      </c>
      <c r="D3236" s="83" t="s">
        <v>3426</v>
      </c>
      <c r="E3236" s="85">
        <v>132791243</v>
      </c>
      <c r="F3236" s="85">
        <v>110299456</v>
      </c>
      <c r="G3236" s="85">
        <v>966550</v>
      </c>
      <c r="H3236" s="85">
        <v>0</v>
      </c>
      <c r="I3236" s="85">
        <v>0</v>
      </c>
      <c r="J3236" s="85">
        <v>12228301</v>
      </c>
      <c r="K3236" s="85">
        <v>43870997</v>
      </c>
      <c r="L3236" s="85">
        <v>0</v>
      </c>
      <c r="M3236" s="85">
        <v>0</v>
      </c>
      <c r="N3236" s="85">
        <v>0</v>
      </c>
      <c r="O3236" s="153">
        <v>3939888</v>
      </c>
      <c r="P3236" s="153">
        <v>6449776</v>
      </c>
      <c r="Q3236" s="153">
        <v>41995246</v>
      </c>
      <c r="R3236" s="153">
        <v>848698</v>
      </c>
      <c r="S3236" s="153">
        <v>0</v>
      </c>
      <c r="T3236" s="154">
        <v>2.9725801462999999E-2</v>
      </c>
      <c r="U3236" s="154" t="s">
        <v>4364</v>
      </c>
      <c r="V3236" s="154" t="s">
        <v>4364</v>
      </c>
      <c r="W3236" s="86">
        <v>2.6121965412899999E-2</v>
      </c>
      <c r="X3236" s="86">
        <v>5.2654794781700001E-3</v>
      </c>
      <c r="Y3236" s="86">
        <v>3.807436993103E-2</v>
      </c>
      <c r="Z3236" s="154" t="s">
        <v>4364</v>
      </c>
      <c r="AA3236" s="86">
        <v>6.5996855655000002E-4</v>
      </c>
      <c r="AB3236" s="154">
        <v>0</v>
      </c>
      <c r="AC3236" s="154">
        <v>0</v>
      </c>
      <c r="AD3236" s="154" t="s">
        <v>4364</v>
      </c>
      <c r="AE3236" s="154" t="s">
        <v>4364</v>
      </c>
      <c r="AF3236" s="154" t="s">
        <v>4364</v>
      </c>
      <c r="AG3236" s="86">
        <v>1.7450932460510001E-2</v>
      </c>
    </row>
    <row r="3237" spans="1:33" x14ac:dyDescent="0.35">
      <c r="A3237" s="84">
        <v>66354</v>
      </c>
      <c r="B3237" s="126">
        <v>46112</v>
      </c>
      <c r="C3237" s="84">
        <v>20576</v>
      </c>
      <c r="D3237" s="83" t="s">
        <v>3427</v>
      </c>
      <c r="E3237" s="85">
        <v>29027441</v>
      </c>
      <c r="F3237" s="85">
        <v>23480127</v>
      </c>
      <c r="G3237" s="85">
        <v>672427</v>
      </c>
      <c r="H3237" s="85">
        <v>0</v>
      </c>
      <c r="I3237" s="85">
        <v>0</v>
      </c>
      <c r="J3237" s="85">
        <v>3679895</v>
      </c>
      <c r="K3237" s="85">
        <v>9947072</v>
      </c>
      <c r="L3237" s="85">
        <v>0</v>
      </c>
      <c r="M3237" s="85">
        <v>0</v>
      </c>
      <c r="N3237" s="85">
        <v>0</v>
      </c>
      <c r="O3237" s="153">
        <v>2304918</v>
      </c>
      <c r="P3237" s="153">
        <v>1828468</v>
      </c>
      <c r="Q3237" s="153">
        <v>26128</v>
      </c>
      <c r="R3237" s="153">
        <v>5021219</v>
      </c>
      <c r="S3237" s="153">
        <v>0</v>
      </c>
      <c r="T3237" s="154">
        <v>2.3830833533920001E-2</v>
      </c>
      <c r="U3237" s="154" t="s">
        <v>4364</v>
      </c>
      <c r="V3237" s="154" t="s">
        <v>4364</v>
      </c>
      <c r="W3237" s="86">
        <v>3.4351494373120003E-2</v>
      </c>
      <c r="X3237" s="86">
        <v>0</v>
      </c>
      <c r="Y3237" s="86">
        <v>6.6599858677100004E-3</v>
      </c>
      <c r="Z3237" s="154" t="s">
        <v>4364</v>
      </c>
      <c r="AA3237" s="86">
        <v>6.0139764877099999E-3</v>
      </c>
      <c r="AB3237" s="154">
        <v>0</v>
      </c>
      <c r="AC3237" s="154">
        <v>0</v>
      </c>
      <c r="AD3237" s="154" t="s">
        <v>4364</v>
      </c>
      <c r="AE3237" s="154" t="s">
        <v>4364</v>
      </c>
      <c r="AF3237" s="154" t="s">
        <v>4364</v>
      </c>
      <c r="AG3237" s="86">
        <v>7.1031857638699999E-3</v>
      </c>
    </row>
    <row r="3238" spans="1:33" x14ac:dyDescent="0.35">
      <c r="A3238" s="84">
        <v>66359</v>
      </c>
      <c r="B3238" s="126">
        <v>46112</v>
      </c>
      <c r="C3238" s="84">
        <v>20581</v>
      </c>
      <c r="D3238" s="83" t="s">
        <v>3428</v>
      </c>
      <c r="E3238" s="85">
        <v>327128443</v>
      </c>
      <c r="F3238" s="85">
        <v>227477501</v>
      </c>
      <c r="G3238" s="85">
        <v>14142421</v>
      </c>
      <c r="H3238" s="85">
        <v>0</v>
      </c>
      <c r="I3238" s="85">
        <v>0</v>
      </c>
      <c r="J3238" s="85">
        <v>13869407</v>
      </c>
      <c r="K3238" s="85">
        <v>57230654</v>
      </c>
      <c r="L3238" s="85">
        <v>0</v>
      </c>
      <c r="M3238" s="85">
        <v>0</v>
      </c>
      <c r="N3238" s="85">
        <v>0</v>
      </c>
      <c r="O3238" s="153">
        <v>1377024</v>
      </c>
      <c r="P3238" s="153">
        <v>512401</v>
      </c>
      <c r="Q3238" s="153">
        <v>94959749</v>
      </c>
      <c r="R3238" s="153">
        <v>45385845</v>
      </c>
      <c r="S3238" s="153">
        <v>0</v>
      </c>
      <c r="T3238" s="154">
        <v>1.7594986207509999E-2</v>
      </c>
      <c r="U3238" s="154" t="s">
        <v>4364</v>
      </c>
      <c r="V3238" s="154" t="s">
        <v>4364</v>
      </c>
      <c r="W3238" s="86">
        <v>2.3971352481519999E-2</v>
      </c>
      <c r="X3238" s="86">
        <v>8.8934903717999996E-4</v>
      </c>
      <c r="Y3238" s="86">
        <v>3.5841571486099999E-3</v>
      </c>
      <c r="Z3238" s="154" t="s">
        <v>4364</v>
      </c>
      <c r="AA3238" s="86">
        <v>0</v>
      </c>
      <c r="AB3238" s="86">
        <v>0</v>
      </c>
      <c r="AC3238" s="86">
        <v>-1.8661707840000001E-4</v>
      </c>
      <c r="AD3238" s="154" t="s">
        <v>4364</v>
      </c>
      <c r="AE3238" s="154" t="s">
        <v>4364</v>
      </c>
      <c r="AF3238" s="154" t="s">
        <v>4364</v>
      </c>
      <c r="AG3238" s="86">
        <v>2.4745985966900001E-3</v>
      </c>
    </row>
    <row r="3239" spans="1:33" x14ac:dyDescent="0.35">
      <c r="A3239" s="84">
        <v>66365</v>
      </c>
      <c r="B3239" s="126">
        <v>46112</v>
      </c>
      <c r="C3239" s="84">
        <v>20587</v>
      </c>
      <c r="D3239" s="83" t="s">
        <v>3429</v>
      </c>
      <c r="E3239" s="85">
        <v>647307597</v>
      </c>
      <c r="F3239" s="85">
        <v>401181642</v>
      </c>
      <c r="G3239" s="85">
        <v>10268944</v>
      </c>
      <c r="H3239" s="85">
        <v>0</v>
      </c>
      <c r="I3239" s="85">
        <v>3309223</v>
      </c>
      <c r="J3239" s="85">
        <v>4593781</v>
      </c>
      <c r="K3239" s="85">
        <v>16963484</v>
      </c>
      <c r="L3239" s="85">
        <v>0</v>
      </c>
      <c r="M3239" s="85">
        <v>65673361</v>
      </c>
      <c r="N3239" s="85">
        <v>1254629</v>
      </c>
      <c r="O3239" s="153">
        <v>18761300</v>
      </c>
      <c r="P3239" s="153">
        <v>630322</v>
      </c>
      <c r="Q3239" s="153">
        <v>208472065</v>
      </c>
      <c r="R3239" s="153">
        <v>71254533</v>
      </c>
      <c r="S3239" s="153">
        <v>0</v>
      </c>
      <c r="T3239" s="86">
        <v>2.0484482429939999E-2</v>
      </c>
      <c r="U3239" s="154" t="s">
        <v>4364</v>
      </c>
      <c r="V3239" s="154">
        <v>7.76155302911E-3</v>
      </c>
      <c r="W3239" s="86">
        <v>7.8191009914700006E-3</v>
      </c>
      <c r="X3239" s="86">
        <v>0</v>
      </c>
      <c r="Y3239" s="86">
        <v>2.0409870225100001E-3</v>
      </c>
      <c r="Z3239" s="154" t="s">
        <v>4364</v>
      </c>
      <c r="AA3239" s="86">
        <v>-1.4166880727499999E-2</v>
      </c>
      <c r="AB3239" s="86">
        <v>-6.9939062078999999E-6</v>
      </c>
      <c r="AC3239" s="86">
        <v>0</v>
      </c>
      <c r="AD3239" s="154">
        <v>0.11688466361681001</v>
      </c>
      <c r="AE3239" s="86">
        <v>0</v>
      </c>
      <c r="AF3239" s="154">
        <v>4.9227885267210003E-2</v>
      </c>
      <c r="AG3239" s="86">
        <v>1.2931517163599999E-3</v>
      </c>
    </row>
    <row r="3240" spans="1:33" x14ac:dyDescent="0.35">
      <c r="A3240" s="84">
        <v>66366</v>
      </c>
      <c r="B3240" s="126">
        <v>46112</v>
      </c>
      <c r="C3240" s="84">
        <v>20588</v>
      </c>
      <c r="D3240" s="83" t="s">
        <v>3430</v>
      </c>
      <c r="E3240" s="85">
        <v>96838840</v>
      </c>
      <c r="F3240" s="85">
        <v>21684821</v>
      </c>
      <c r="G3240" s="85">
        <v>458323</v>
      </c>
      <c r="H3240" s="85">
        <v>0</v>
      </c>
      <c r="I3240" s="85">
        <v>0</v>
      </c>
      <c r="J3240" s="85">
        <v>4850082</v>
      </c>
      <c r="K3240" s="85">
        <v>10346015</v>
      </c>
      <c r="L3240" s="85">
        <v>0</v>
      </c>
      <c r="M3240" s="85">
        <v>0</v>
      </c>
      <c r="N3240" s="85">
        <v>0</v>
      </c>
      <c r="O3240" s="153">
        <v>5015958</v>
      </c>
      <c r="P3240" s="153">
        <v>1005726</v>
      </c>
      <c r="Q3240" s="153">
        <v>8718</v>
      </c>
      <c r="R3240" s="153">
        <v>0</v>
      </c>
      <c r="S3240" s="153">
        <v>0</v>
      </c>
      <c r="T3240" s="86">
        <v>1.3339877098619999E-2</v>
      </c>
      <c r="U3240" s="154" t="s">
        <v>4364</v>
      </c>
      <c r="V3240" s="154" t="s">
        <v>4364</v>
      </c>
      <c r="W3240" s="86">
        <v>9.0797756646800003E-3</v>
      </c>
      <c r="X3240" s="86">
        <v>0</v>
      </c>
      <c r="Y3240" s="86">
        <v>0</v>
      </c>
      <c r="Z3240" s="154" t="s">
        <v>4364</v>
      </c>
      <c r="AA3240" s="86">
        <v>0</v>
      </c>
      <c r="AB3240" s="86">
        <v>0</v>
      </c>
      <c r="AC3240" s="86" t="s">
        <v>4364</v>
      </c>
      <c r="AD3240" s="154" t="s">
        <v>4364</v>
      </c>
      <c r="AE3240" s="86" t="s">
        <v>4364</v>
      </c>
      <c r="AF3240" s="154" t="s">
        <v>4364</v>
      </c>
      <c r="AG3240" s="86">
        <v>2.5735888780300002E-3</v>
      </c>
    </row>
    <row r="3241" spans="1:33" x14ac:dyDescent="0.35">
      <c r="A3241" s="84">
        <v>66369</v>
      </c>
      <c r="B3241" s="126">
        <v>46112</v>
      </c>
      <c r="C3241" s="84">
        <v>20591</v>
      </c>
      <c r="D3241" s="83" t="s">
        <v>3431</v>
      </c>
      <c r="E3241" s="85">
        <v>124421933</v>
      </c>
      <c r="F3241" s="85">
        <v>87569853</v>
      </c>
      <c r="G3241" s="85">
        <v>0</v>
      </c>
      <c r="H3241" s="85">
        <v>0</v>
      </c>
      <c r="I3241" s="85">
        <v>1040955</v>
      </c>
      <c r="J3241" s="85">
        <v>5714039</v>
      </c>
      <c r="K3241" s="85">
        <v>7199579</v>
      </c>
      <c r="L3241" s="85">
        <v>0</v>
      </c>
      <c r="M3241" s="85">
        <v>0</v>
      </c>
      <c r="N3241" s="85">
        <v>0</v>
      </c>
      <c r="O3241" s="153">
        <v>6915634</v>
      </c>
      <c r="P3241" s="153">
        <v>286608</v>
      </c>
      <c r="Q3241" s="153">
        <v>51746234</v>
      </c>
      <c r="R3241" s="153">
        <v>14666803</v>
      </c>
      <c r="S3241" s="153">
        <v>0</v>
      </c>
      <c r="T3241" s="86" t="s">
        <v>4364</v>
      </c>
      <c r="U3241" s="154" t="s">
        <v>4364</v>
      </c>
      <c r="V3241" s="154">
        <v>0</v>
      </c>
      <c r="W3241" s="86">
        <v>1.680986998878E-2</v>
      </c>
      <c r="X3241" s="86">
        <v>-1.8141530189999999E-3</v>
      </c>
      <c r="Y3241" s="86">
        <v>1.00040555052E-3</v>
      </c>
      <c r="Z3241" s="154" t="s">
        <v>4364</v>
      </c>
      <c r="AA3241" s="86">
        <v>0</v>
      </c>
      <c r="AB3241" s="154">
        <v>0</v>
      </c>
      <c r="AC3241" s="86">
        <v>0</v>
      </c>
      <c r="AD3241" s="154" t="s">
        <v>4364</v>
      </c>
      <c r="AE3241" s="154" t="s">
        <v>4364</v>
      </c>
      <c r="AF3241" s="154" t="s">
        <v>4364</v>
      </c>
      <c r="AG3241" s="86">
        <v>1.4331994061200001E-3</v>
      </c>
    </row>
    <row r="3242" spans="1:33" x14ac:dyDescent="0.35">
      <c r="A3242" s="84">
        <v>66372</v>
      </c>
      <c r="B3242" s="126">
        <v>46112</v>
      </c>
      <c r="C3242" s="84">
        <v>20594</v>
      </c>
      <c r="D3242" s="83" t="s">
        <v>2964</v>
      </c>
      <c r="E3242" s="85">
        <v>86642532</v>
      </c>
      <c r="F3242" s="85">
        <v>36335680</v>
      </c>
      <c r="G3242" s="85">
        <v>1664273</v>
      </c>
      <c r="H3242" s="85">
        <v>0</v>
      </c>
      <c r="I3242" s="85">
        <v>0</v>
      </c>
      <c r="J3242" s="85">
        <v>11500318</v>
      </c>
      <c r="K3242" s="85">
        <v>15533996</v>
      </c>
      <c r="L3242" s="85">
        <v>0</v>
      </c>
      <c r="M3242" s="85">
        <v>0</v>
      </c>
      <c r="N3242" s="85">
        <v>0</v>
      </c>
      <c r="O3242" s="153">
        <v>1702945</v>
      </c>
      <c r="P3242" s="153">
        <v>732099</v>
      </c>
      <c r="Q3242" s="153">
        <v>5202049</v>
      </c>
      <c r="R3242" s="153">
        <v>0</v>
      </c>
      <c r="S3242" s="153">
        <v>0</v>
      </c>
      <c r="T3242" s="86">
        <v>2.5534880622380001E-2</v>
      </c>
      <c r="U3242" s="154" t="s">
        <v>4364</v>
      </c>
      <c r="V3242" s="154" t="s">
        <v>4364</v>
      </c>
      <c r="W3242" s="86">
        <v>2.9367098685629998E-2</v>
      </c>
      <c r="X3242" s="86">
        <v>2.1051049882900002E-3</v>
      </c>
      <c r="Y3242" s="86">
        <v>3.9463337162400003E-3</v>
      </c>
      <c r="Z3242" s="154" t="s">
        <v>4364</v>
      </c>
      <c r="AA3242" s="86">
        <v>-5.7717003014999997E-3</v>
      </c>
      <c r="AB3242" s="86">
        <v>0</v>
      </c>
      <c r="AC3242" s="86" t="s">
        <v>4364</v>
      </c>
      <c r="AD3242" s="86" t="s">
        <v>4364</v>
      </c>
      <c r="AE3242" s="86" t="s">
        <v>4364</v>
      </c>
      <c r="AF3242" s="86" t="s">
        <v>4364</v>
      </c>
      <c r="AG3242" s="86">
        <v>4.9044268172199999E-3</v>
      </c>
    </row>
    <row r="3243" spans="1:33" x14ac:dyDescent="0.35">
      <c r="A3243" s="84">
        <v>66374</v>
      </c>
      <c r="B3243" s="126">
        <v>46112</v>
      </c>
      <c r="C3243" s="84">
        <v>20596</v>
      </c>
      <c r="D3243" s="83" t="s">
        <v>3432</v>
      </c>
      <c r="E3243" s="85">
        <v>236322146</v>
      </c>
      <c r="F3243" s="85">
        <v>173850885</v>
      </c>
      <c r="G3243" s="85">
        <v>0</v>
      </c>
      <c r="H3243" s="85">
        <v>0</v>
      </c>
      <c r="I3243" s="85">
        <v>12066772</v>
      </c>
      <c r="J3243" s="85">
        <v>2190493</v>
      </c>
      <c r="K3243" s="85">
        <v>8255008</v>
      </c>
      <c r="L3243" s="85">
        <v>0</v>
      </c>
      <c r="M3243" s="85">
        <v>35413072</v>
      </c>
      <c r="N3243" s="85">
        <v>4061025</v>
      </c>
      <c r="O3243" s="153">
        <v>3729996</v>
      </c>
      <c r="P3243" s="153">
        <v>1679095</v>
      </c>
      <c r="Q3243" s="153">
        <v>89362670</v>
      </c>
      <c r="R3243" s="153">
        <v>17013371</v>
      </c>
      <c r="S3243" s="153">
        <v>79383</v>
      </c>
      <c r="T3243" s="154" t="s">
        <v>4364</v>
      </c>
      <c r="U3243" s="154" t="s">
        <v>4364</v>
      </c>
      <c r="V3243" s="154">
        <v>8.3089137692900009E-3</v>
      </c>
      <c r="W3243" s="86">
        <v>2.9938097133899999E-2</v>
      </c>
      <c r="X3243" s="86">
        <v>4.3781260860000003E-5</v>
      </c>
      <c r="Y3243" s="86">
        <v>7.6510405868000005E-4</v>
      </c>
      <c r="Z3243" s="154" t="s">
        <v>4364</v>
      </c>
      <c r="AA3243" s="86">
        <v>5.471508991093E-2</v>
      </c>
      <c r="AB3243" s="86">
        <v>-1.3680468499999999E-5</v>
      </c>
      <c r="AC3243" s="86">
        <v>-3.7056521089999999E-4</v>
      </c>
      <c r="AD3243" s="154">
        <v>0</v>
      </c>
      <c r="AE3243" s="86">
        <v>0</v>
      </c>
      <c r="AF3243" s="86">
        <v>8.8693720822299992E-3</v>
      </c>
      <c r="AG3243" s="86">
        <v>2.05748781644E-3</v>
      </c>
    </row>
    <row r="3244" spans="1:33" x14ac:dyDescent="0.35">
      <c r="A3244" s="84">
        <v>66376</v>
      </c>
      <c r="B3244" s="126">
        <v>46112</v>
      </c>
      <c r="C3244" s="84">
        <v>20598</v>
      </c>
      <c r="D3244" s="83" t="s">
        <v>3433</v>
      </c>
      <c r="E3244" s="85">
        <v>755205401</v>
      </c>
      <c r="F3244" s="85">
        <v>522504880</v>
      </c>
      <c r="G3244" s="85">
        <v>12550607</v>
      </c>
      <c r="H3244" s="85">
        <v>0</v>
      </c>
      <c r="I3244" s="85">
        <v>0</v>
      </c>
      <c r="J3244" s="85">
        <v>25684052</v>
      </c>
      <c r="K3244" s="85">
        <v>80504632</v>
      </c>
      <c r="L3244" s="85">
        <v>0</v>
      </c>
      <c r="M3244" s="85">
        <v>70491711</v>
      </c>
      <c r="N3244" s="85">
        <v>9069327</v>
      </c>
      <c r="O3244" s="153">
        <v>98903184</v>
      </c>
      <c r="P3244" s="153">
        <v>41664765</v>
      </c>
      <c r="Q3244" s="153">
        <v>141401851</v>
      </c>
      <c r="R3244" s="153">
        <v>42234751</v>
      </c>
      <c r="S3244" s="153">
        <v>0</v>
      </c>
      <c r="T3244" s="86">
        <v>2.286105487828E-2</v>
      </c>
      <c r="U3244" s="154" t="s">
        <v>4364</v>
      </c>
      <c r="V3244" s="154" t="s">
        <v>4364</v>
      </c>
      <c r="W3244" s="86">
        <v>3.7560484252060003E-2</v>
      </c>
      <c r="X3244" s="86">
        <v>-3.5861510900000001E-5</v>
      </c>
      <c r="Y3244" s="86">
        <v>8.4435225591400001E-3</v>
      </c>
      <c r="Z3244" s="154" t="s">
        <v>4364</v>
      </c>
      <c r="AA3244" s="86">
        <v>6.5029880202E-3</v>
      </c>
      <c r="AB3244" s="86">
        <v>-2.3396533538000001E-6</v>
      </c>
      <c r="AC3244" s="86">
        <v>5.8982805397000005E-4</v>
      </c>
      <c r="AD3244" s="154" t="s">
        <v>4364</v>
      </c>
      <c r="AE3244" s="86">
        <v>0</v>
      </c>
      <c r="AF3244" s="86">
        <v>4.8143653665479999E-2</v>
      </c>
      <c r="AG3244" s="86">
        <v>1.0451650229839999E-2</v>
      </c>
    </row>
    <row r="3245" spans="1:33" x14ac:dyDescent="0.35">
      <c r="A3245" s="84">
        <v>66388</v>
      </c>
      <c r="B3245" s="126">
        <v>46112</v>
      </c>
      <c r="C3245" s="84">
        <v>20610</v>
      </c>
      <c r="D3245" s="83" t="s">
        <v>3434</v>
      </c>
      <c r="E3245" s="85">
        <v>86619020</v>
      </c>
      <c r="F3245" s="85">
        <v>45542092</v>
      </c>
      <c r="G3245" s="85">
        <v>0</v>
      </c>
      <c r="H3245" s="85">
        <v>0</v>
      </c>
      <c r="I3245" s="85">
        <v>0</v>
      </c>
      <c r="J3245" s="85">
        <v>4012661</v>
      </c>
      <c r="K3245" s="85">
        <v>14396509</v>
      </c>
      <c r="L3245" s="85">
        <v>0</v>
      </c>
      <c r="M3245" s="85">
        <v>1387980</v>
      </c>
      <c r="N3245" s="85">
        <v>0</v>
      </c>
      <c r="O3245" s="153">
        <v>1680245</v>
      </c>
      <c r="P3245" s="153">
        <v>2798662</v>
      </c>
      <c r="Q3245" s="153">
        <v>21082315</v>
      </c>
      <c r="R3245" s="153">
        <v>92000</v>
      </c>
      <c r="S3245" s="153">
        <v>91720</v>
      </c>
      <c r="T3245" s="154">
        <v>-2.3226743694999999E-3</v>
      </c>
      <c r="U3245" s="154" t="s">
        <v>4364</v>
      </c>
      <c r="V3245" s="154" t="s">
        <v>4364</v>
      </c>
      <c r="W3245" s="86">
        <v>6.77599951982E-3</v>
      </c>
      <c r="X3245" s="86">
        <v>6.2487205924000001E-4</v>
      </c>
      <c r="Y3245" s="86">
        <v>1.4353394565200001E-3</v>
      </c>
      <c r="Z3245" s="154" t="s">
        <v>4364</v>
      </c>
      <c r="AA3245" s="86">
        <v>0</v>
      </c>
      <c r="AB3245" s="86">
        <v>0</v>
      </c>
      <c r="AC3245" s="86">
        <v>0</v>
      </c>
      <c r="AD3245" s="86">
        <v>0</v>
      </c>
      <c r="AE3245" s="86">
        <v>0</v>
      </c>
      <c r="AF3245" s="86">
        <v>0</v>
      </c>
      <c r="AG3245" s="86">
        <v>7.4686611813999995E-4</v>
      </c>
    </row>
    <row r="3246" spans="1:33" x14ac:dyDescent="0.35">
      <c r="A3246" s="84">
        <v>66395</v>
      </c>
      <c r="B3246" s="126">
        <v>46112</v>
      </c>
      <c r="C3246" s="84">
        <v>20617</v>
      </c>
      <c r="D3246" s="83" t="s">
        <v>3435</v>
      </c>
      <c r="E3246" s="85">
        <v>64537439</v>
      </c>
      <c r="F3246" s="85">
        <v>47241467</v>
      </c>
      <c r="G3246" s="85">
        <v>841345</v>
      </c>
      <c r="H3246" s="85">
        <v>0</v>
      </c>
      <c r="I3246" s="85">
        <v>0</v>
      </c>
      <c r="J3246" s="85">
        <v>2010849</v>
      </c>
      <c r="K3246" s="85">
        <v>7850539</v>
      </c>
      <c r="L3246" s="85">
        <v>0</v>
      </c>
      <c r="M3246" s="85">
        <v>0</v>
      </c>
      <c r="N3246" s="85">
        <v>0</v>
      </c>
      <c r="O3246" s="153">
        <v>371475</v>
      </c>
      <c r="P3246" s="153">
        <v>1333921</v>
      </c>
      <c r="Q3246" s="153">
        <v>28522084</v>
      </c>
      <c r="R3246" s="153">
        <v>6311254</v>
      </c>
      <c r="S3246" s="153">
        <v>0</v>
      </c>
      <c r="T3246" s="86">
        <v>2.7308171377699998E-3</v>
      </c>
      <c r="U3246" s="154" t="s">
        <v>4364</v>
      </c>
      <c r="V3246" s="154" t="s">
        <v>4364</v>
      </c>
      <c r="W3246" s="86">
        <v>3.7464363739209999E-2</v>
      </c>
      <c r="X3246" s="86">
        <v>0</v>
      </c>
      <c r="Y3246" s="86">
        <v>3.3776362544299999E-3</v>
      </c>
      <c r="Z3246" s="154" t="s">
        <v>4364</v>
      </c>
      <c r="AA3246" s="86">
        <v>6.91925443905E-3</v>
      </c>
      <c r="AB3246" s="86">
        <v>0</v>
      </c>
      <c r="AC3246" s="86">
        <v>0</v>
      </c>
      <c r="AD3246" s="154" t="s">
        <v>4364</v>
      </c>
      <c r="AE3246" s="154" t="s">
        <v>4364</v>
      </c>
      <c r="AF3246" s="154" t="s">
        <v>4364</v>
      </c>
      <c r="AG3246" s="86">
        <v>1.3059652808000001E-3</v>
      </c>
    </row>
    <row r="3247" spans="1:33" x14ac:dyDescent="0.35">
      <c r="A3247" s="84">
        <v>66410</v>
      </c>
      <c r="B3247" s="126">
        <v>46112</v>
      </c>
      <c r="C3247" s="84">
        <v>20632</v>
      </c>
      <c r="D3247" s="83" t="s">
        <v>3436</v>
      </c>
      <c r="E3247" s="85">
        <v>8672672</v>
      </c>
      <c r="F3247" s="85">
        <v>3112275</v>
      </c>
      <c r="G3247" s="85">
        <v>0</v>
      </c>
      <c r="H3247" s="85">
        <v>0</v>
      </c>
      <c r="I3247" s="85">
        <v>0</v>
      </c>
      <c r="J3247" s="85">
        <v>1282192</v>
      </c>
      <c r="K3247" s="85">
        <v>1394332</v>
      </c>
      <c r="L3247" s="85">
        <v>0</v>
      </c>
      <c r="M3247" s="85">
        <v>0</v>
      </c>
      <c r="N3247" s="85">
        <v>0</v>
      </c>
      <c r="O3247" s="153">
        <v>393016</v>
      </c>
      <c r="P3247" s="153">
        <v>42735</v>
      </c>
      <c r="Q3247" s="153">
        <v>0</v>
      </c>
      <c r="R3247" s="153">
        <v>0</v>
      </c>
      <c r="S3247" s="153">
        <v>0</v>
      </c>
      <c r="T3247" s="86" t="s">
        <v>4364</v>
      </c>
      <c r="U3247" s="154" t="s">
        <v>4364</v>
      </c>
      <c r="V3247" s="154" t="s">
        <v>4364</v>
      </c>
      <c r="W3247" s="86">
        <v>2.61873528487E-2</v>
      </c>
      <c r="X3247" s="86">
        <v>0</v>
      </c>
      <c r="Y3247" s="86">
        <v>8.3044894360800002E-3</v>
      </c>
      <c r="Z3247" s="154" t="s">
        <v>4364</v>
      </c>
      <c r="AA3247" s="86">
        <v>0</v>
      </c>
      <c r="AB3247" s="86" t="s">
        <v>4364</v>
      </c>
      <c r="AC3247" s="86" t="s">
        <v>4364</v>
      </c>
      <c r="AD3247" s="154" t="s">
        <v>4364</v>
      </c>
      <c r="AE3247" s="154" t="s">
        <v>4364</v>
      </c>
      <c r="AF3247" s="154" t="s">
        <v>4364</v>
      </c>
      <c r="AG3247" s="86">
        <v>6.7507986297699997E-3</v>
      </c>
    </row>
    <row r="3248" spans="1:33" x14ac:dyDescent="0.35">
      <c r="A3248" s="84">
        <v>66423</v>
      </c>
      <c r="B3248" s="126">
        <v>46112</v>
      </c>
      <c r="C3248" s="84">
        <v>20645</v>
      </c>
      <c r="D3248" s="83" t="s">
        <v>3437</v>
      </c>
      <c r="E3248" s="85">
        <v>131193453</v>
      </c>
      <c r="F3248" s="85">
        <v>109734511</v>
      </c>
      <c r="G3248" s="85">
        <v>235386</v>
      </c>
      <c r="H3248" s="85">
        <v>0</v>
      </c>
      <c r="I3248" s="85">
        <v>0</v>
      </c>
      <c r="J3248" s="85">
        <v>1498795</v>
      </c>
      <c r="K3248" s="85">
        <v>8714627</v>
      </c>
      <c r="L3248" s="85">
        <v>0</v>
      </c>
      <c r="M3248" s="85">
        <v>15057860</v>
      </c>
      <c r="N3248" s="85">
        <v>2243449</v>
      </c>
      <c r="O3248" s="153">
        <v>1404132</v>
      </c>
      <c r="P3248" s="153">
        <v>5084667</v>
      </c>
      <c r="Q3248" s="153">
        <v>66733868</v>
      </c>
      <c r="R3248" s="153">
        <v>8761727</v>
      </c>
      <c r="S3248" s="153">
        <v>0</v>
      </c>
      <c r="T3248" s="86">
        <v>4.7126730467100001E-3</v>
      </c>
      <c r="U3248" s="154" t="s">
        <v>4364</v>
      </c>
      <c r="V3248" s="86" t="s">
        <v>4364</v>
      </c>
      <c r="W3248" s="86">
        <v>8.2378369930100007E-3</v>
      </c>
      <c r="X3248" s="86">
        <v>-1.15057283E-5</v>
      </c>
      <c r="Y3248" s="86">
        <v>2.2060117588500001E-3</v>
      </c>
      <c r="Z3248" s="154" t="s">
        <v>4364</v>
      </c>
      <c r="AA3248" s="86">
        <v>7.8168975418999997E-4</v>
      </c>
      <c r="AB3248" s="86">
        <v>0</v>
      </c>
      <c r="AC3248" s="86">
        <v>0</v>
      </c>
      <c r="AD3248" s="86" t="s">
        <v>4364</v>
      </c>
      <c r="AE3248" s="86">
        <v>0</v>
      </c>
      <c r="AF3248" s="86">
        <v>0</v>
      </c>
      <c r="AG3248" s="86">
        <v>4.0910606687E-4</v>
      </c>
    </row>
    <row r="3249" spans="1:33" x14ac:dyDescent="0.35">
      <c r="A3249" s="84">
        <v>66424</v>
      </c>
      <c r="B3249" s="126">
        <v>46112</v>
      </c>
      <c r="C3249" s="84">
        <v>20646</v>
      </c>
      <c r="D3249" s="83" t="s">
        <v>3438</v>
      </c>
      <c r="E3249" s="85">
        <v>500951291</v>
      </c>
      <c r="F3249" s="85">
        <v>359157749</v>
      </c>
      <c r="G3249" s="85">
        <v>7633907</v>
      </c>
      <c r="H3249" s="85">
        <v>0</v>
      </c>
      <c r="I3249" s="85">
        <v>0</v>
      </c>
      <c r="J3249" s="85">
        <v>8901317</v>
      </c>
      <c r="K3249" s="85">
        <v>43462628</v>
      </c>
      <c r="L3249" s="85">
        <v>0</v>
      </c>
      <c r="M3249" s="85">
        <v>0</v>
      </c>
      <c r="N3249" s="85">
        <v>0</v>
      </c>
      <c r="O3249" s="153">
        <v>6966184</v>
      </c>
      <c r="P3249" s="153">
        <v>13152136</v>
      </c>
      <c r="Q3249" s="153">
        <v>257804781</v>
      </c>
      <c r="R3249" s="153">
        <v>21236796</v>
      </c>
      <c r="S3249" s="153">
        <v>0</v>
      </c>
      <c r="T3249" s="154">
        <v>7.2065491677199998E-3</v>
      </c>
      <c r="U3249" s="154" t="s">
        <v>4364</v>
      </c>
      <c r="V3249" s="154" t="s">
        <v>4364</v>
      </c>
      <c r="W3249" s="86">
        <v>1.8295921075529999E-2</v>
      </c>
      <c r="X3249" s="86">
        <v>1.04769285583E-3</v>
      </c>
      <c r="Y3249" s="86">
        <v>3.8292149169E-3</v>
      </c>
      <c r="Z3249" s="154" t="s">
        <v>4364</v>
      </c>
      <c r="AA3249" s="154">
        <v>1.7160028903999999E-4</v>
      </c>
      <c r="AB3249" s="154">
        <v>6.4487054759999996E-5</v>
      </c>
      <c r="AC3249" s="154">
        <v>0</v>
      </c>
      <c r="AD3249" s="154" t="s">
        <v>4364</v>
      </c>
      <c r="AE3249" s="154" t="s">
        <v>4364</v>
      </c>
      <c r="AF3249" s="154" t="s">
        <v>4364</v>
      </c>
      <c r="AG3249" s="86">
        <v>1.0837347040999999E-3</v>
      </c>
    </row>
    <row r="3250" spans="1:33" x14ac:dyDescent="0.35">
      <c r="A3250" s="84">
        <v>66430</v>
      </c>
      <c r="B3250" s="126">
        <v>46112</v>
      </c>
      <c r="C3250" s="84">
        <v>20652</v>
      </c>
      <c r="D3250" s="83" t="s">
        <v>3439</v>
      </c>
      <c r="E3250" s="85">
        <v>296023237</v>
      </c>
      <c r="F3250" s="85">
        <v>157652090</v>
      </c>
      <c r="G3250" s="85">
        <v>128509</v>
      </c>
      <c r="H3250" s="85">
        <v>0</v>
      </c>
      <c r="I3250" s="85">
        <v>0</v>
      </c>
      <c r="J3250" s="85">
        <v>6907720</v>
      </c>
      <c r="K3250" s="85">
        <v>30123938</v>
      </c>
      <c r="L3250" s="85">
        <v>0</v>
      </c>
      <c r="M3250" s="85">
        <v>1642417</v>
      </c>
      <c r="N3250" s="85">
        <v>54469</v>
      </c>
      <c r="O3250" s="153">
        <v>3046058</v>
      </c>
      <c r="P3250" s="153">
        <v>8060257</v>
      </c>
      <c r="Q3250" s="153">
        <v>99696822</v>
      </c>
      <c r="R3250" s="153">
        <v>5581740</v>
      </c>
      <c r="S3250" s="153">
        <v>2410160</v>
      </c>
      <c r="T3250" s="86">
        <v>0</v>
      </c>
      <c r="U3250" s="154" t="s">
        <v>4364</v>
      </c>
      <c r="V3250" s="154" t="s">
        <v>4364</v>
      </c>
      <c r="W3250" s="86">
        <v>1.312516905671E-2</v>
      </c>
      <c r="X3250" s="86">
        <v>0</v>
      </c>
      <c r="Y3250" s="86">
        <v>3.21931287652E-3</v>
      </c>
      <c r="Z3250" s="154" t="s">
        <v>4364</v>
      </c>
      <c r="AA3250" s="86">
        <v>2.2629672324900002E-3</v>
      </c>
      <c r="AB3250" s="86">
        <v>0</v>
      </c>
      <c r="AC3250" s="86">
        <v>0</v>
      </c>
      <c r="AD3250" s="154">
        <v>0</v>
      </c>
      <c r="AE3250" s="154">
        <v>0</v>
      </c>
      <c r="AF3250" s="154">
        <v>0</v>
      </c>
      <c r="AG3250" s="86">
        <v>1.0785491538600001E-3</v>
      </c>
    </row>
    <row r="3251" spans="1:33" x14ac:dyDescent="0.35">
      <c r="A3251" s="84">
        <v>66431</v>
      </c>
      <c r="B3251" s="126">
        <v>46112</v>
      </c>
      <c r="C3251" s="84">
        <v>20653</v>
      </c>
      <c r="D3251" s="83" t="s">
        <v>3440</v>
      </c>
      <c r="E3251" s="85">
        <v>60845812</v>
      </c>
      <c r="F3251" s="85">
        <v>26483506</v>
      </c>
      <c r="G3251" s="85">
        <v>193132</v>
      </c>
      <c r="H3251" s="85">
        <v>0</v>
      </c>
      <c r="I3251" s="85">
        <v>0</v>
      </c>
      <c r="J3251" s="85">
        <v>4325276</v>
      </c>
      <c r="K3251" s="85">
        <v>12224588</v>
      </c>
      <c r="L3251" s="85">
        <v>0</v>
      </c>
      <c r="M3251" s="85">
        <v>614390</v>
      </c>
      <c r="N3251" s="85">
        <v>0</v>
      </c>
      <c r="O3251" s="153">
        <v>621880</v>
      </c>
      <c r="P3251" s="153">
        <v>307642</v>
      </c>
      <c r="Q3251" s="153">
        <v>6986889</v>
      </c>
      <c r="R3251" s="153">
        <v>1086763</v>
      </c>
      <c r="S3251" s="153">
        <v>122946</v>
      </c>
      <c r="T3251" s="86">
        <v>4.2738434943799999E-3</v>
      </c>
      <c r="U3251" s="154" t="s">
        <v>4364</v>
      </c>
      <c r="V3251" s="154" t="s">
        <v>4364</v>
      </c>
      <c r="W3251" s="86">
        <v>3.3270202185019998E-2</v>
      </c>
      <c r="X3251" s="86">
        <v>1.21214390827E-3</v>
      </c>
      <c r="Y3251" s="86">
        <v>4.4368819134599996E-3</v>
      </c>
      <c r="Z3251" s="154" t="s">
        <v>4364</v>
      </c>
      <c r="AA3251" s="86">
        <v>9.1516938668000005E-4</v>
      </c>
      <c r="AB3251" s="86">
        <v>0</v>
      </c>
      <c r="AC3251" s="86">
        <v>0</v>
      </c>
      <c r="AD3251" s="154">
        <v>0</v>
      </c>
      <c r="AE3251" s="86">
        <v>0</v>
      </c>
      <c r="AF3251" s="86">
        <v>0</v>
      </c>
      <c r="AG3251" s="86">
        <v>2.84373927971E-3</v>
      </c>
    </row>
    <row r="3252" spans="1:33" x14ac:dyDescent="0.35">
      <c r="A3252" s="84">
        <v>66434</v>
      </c>
      <c r="B3252" s="126">
        <v>46112</v>
      </c>
      <c r="C3252" s="84">
        <v>20656</v>
      </c>
      <c r="D3252" s="83" t="s">
        <v>3441</v>
      </c>
      <c r="E3252" s="85">
        <v>97658985</v>
      </c>
      <c r="F3252" s="85">
        <v>65366979</v>
      </c>
      <c r="G3252" s="85">
        <v>0</v>
      </c>
      <c r="H3252" s="85">
        <v>0</v>
      </c>
      <c r="I3252" s="85">
        <v>0</v>
      </c>
      <c r="J3252" s="85">
        <v>5710141</v>
      </c>
      <c r="K3252" s="85">
        <v>22934128</v>
      </c>
      <c r="L3252" s="85">
        <v>0</v>
      </c>
      <c r="M3252" s="85">
        <v>0</v>
      </c>
      <c r="N3252" s="85">
        <v>0</v>
      </c>
      <c r="O3252" s="153">
        <v>305125</v>
      </c>
      <c r="P3252" s="153">
        <v>4954739</v>
      </c>
      <c r="Q3252" s="153">
        <v>26790339</v>
      </c>
      <c r="R3252" s="153">
        <v>3362065</v>
      </c>
      <c r="S3252" s="153">
        <v>1310443</v>
      </c>
      <c r="T3252" s="154" t="s">
        <v>4364</v>
      </c>
      <c r="U3252" s="154" t="s">
        <v>4364</v>
      </c>
      <c r="V3252" s="154" t="s">
        <v>4364</v>
      </c>
      <c r="W3252" s="86">
        <v>5.1093508454630003E-2</v>
      </c>
      <c r="X3252" s="86">
        <v>0</v>
      </c>
      <c r="Y3252" s="86">
        <v>9.0828415122999996E-4</v>
      </c>
      <c r="Z3252" s="154" t="s">
        <v>4364</v>
      </c>
      <c r="AA3252" s="86">
        <v>0</v>
      </c>
      <c r="AB3252" s="154">
        <v>0</v>
      </c>
      <c r="AC3252" s="154">
        <v>0</v>
      </c>
      <c r="AD3252" s="154">
        <v>0</v>
      </c>
      <c r="AE3252" s="154" t="s">
        <v>4364</v>
      </c>
      <c r="AF3252" s="154" t="s">
        <v>4364</v>
      </c>
      <c r="AG3252" s="86">
        <v>6.9087921847000005E-4</v>
      </c>
    </row>
    <row r="3253" spans="1:33" x14ac:dyDescent="0.35">
      <c r="A3253" s="84">
        <v>66437</v>
      </c>
      <c r="B3253" s="126">
        <v>46112</v>
      </c>
      <c r="C3253" s="84">
        <v>20659</v>
      </c>
      <c r="D3253" s="83" t="s">
        <v>3442</v>
      </c>
      <c r="E3253" s="85">
        <v>167647173</v>
      </c>
      <c r="F3253" s="85">
        <v>124905872</v>
      </c>
      <c r="G3253" s="85">
        <v>1865963</v>
      </c>
      <c r="H3253" s="85">
        <v>0</v>
      </c>
      <c r="I3253" s="85">
        <v>0</v>
      </c>
      <c r="J3253" s="85">
        <v>1728867</v>
      </c>
      <c r="K3253" s="85">
        <v>10709948</v>
      </c>
      <c r="L3253" s="85">
        <v>0</v>
      </c>
      <c r="M3253" s="85">
        <v>0</v>
      </c>
      <c r="N3253" s="85">
        <v>0</v>
      </c>
      <c r="O3253" s="153">
        <v>684215</v>
      </c>
      <c r="P3253" s="153">
        <v>2546673</v>
      </c>
      <c r="Q3253" s="153">
        <v>95057346</v>
      </c>
      <c r="R3253" s="153">
        <v>12312860</v>
      </c>
      <c r="S3253" s="153">
        <v>0</v>
      </c>
      <c r="T3253" s="86">
        <v>1.463601927112E-2</v>
      </c>
      <c r="U3253" s="154" t="s">
        <v>4364</v>
      </c>
      <c r="V3253" s="154" t="s">
        <v>4364</v>
      </c>
      <c r="W3253" s="86">
        <v>2.4661902147489999E-2</v>
      </c>
      <c r="X3253" s="86">
        <v>-7.5467822329999996E-4</v>
      </c>
      <c r="Y3253" s="86">
        <v>2.91155902531E-3</v>
      </c>
      <c r="Z3253" s="154" t="s">
        <v>4364</v>
      </c>
      <c r="AA3253" s="86">
        <v>0</v>
      </c>
      <c r="AB3253" s="86">
        <v>0</v>
      </c>
      <c r="AC3253" s="86">
        <v>0</v>
      </c>
      <c r="AD3253" s="154" t="s">
        <v>4364</v>
      </c>
      <c r="AE3253" s="154" t="s">
        <v>4364</v>
      </c>
      <c r="AF3253" s="154" t="s">
        <v>4364</v>
      </c>
      <c r="AG3253" s="86">
        <v>6.3675133792E-4</v>
      </c>
    </row>
    <row r="3254" spans="1:33" x14ac:dyDescent="0.35">
      <c r="A3254" s="84">
        <v>66439</v>
      </c>
      <c r="B3254" s="126">
        <v>46112</v>
      </c>
      <c r="C3254" s="84">
        <v>20661</v>
      </c>
      <c r="D3254" s="83" t="s">
        <v>3443</v>
      </c>
      <c r="E3254" s="85">
        <v>161973135</v>
      </c>
      <c r="F3254" s="85">
        <v>108950882</v>
      </c>
      <c r="G3254" s="85">
        <v>2498534</v>
      </c>
      <c r="H3254" s="85">
        <v>0</v>
      </c>
      <c r="I3254" s="85">
        <v>118897</v>
      </c>
      <c r="J3254" s="85">
        <v>10965217</v>
      </c>
      <c r="K3254" s="85">
        <v>17170250</v>
      </c>
      <c r="L3254" s="85">
        <v>0</v>
      </c>
      <c r="M3254" s="85">
        <v>0</v>
      </c>
      <c r="N3254" s="85">
        <v>0</v>
      </c>
      <c r="O3254" s="153">
        <v>3664857</v>
      </c>
      <c r="P3254" s="153">
        <v>4777612</v>
      </c>
      <c r="Q3254" s="153">
        <v>63117228</v>
      </c>
      <c r="R3254" s="153">
        <v>5633590</v>
      </c>
      <c r="S3254" s="153">
        <v>1004696</v>
      </c>
      <c r="T3254" s="86">
        <v>1.6746430852E-3</v>
      </c>
      <c r="U3254" s="154" t="s">
        <v>4364</v>
      </c>
      <c r="V3254" s="86">
        <v>0</v>
      </c>
      <c r="W3254" s="86">
        <v>8.6388186287400005E-3</v>
      </c>
      <c r="X3254" s="86">
        <v>0</v>
      </c>
      <c r="Y3254" s="86">
        <v>1.3734576391999999E-4</v>
      </c>
      <c r="Z3254" s="154" t="s">
        <v>4364</v>
      </c>
      <c r="AA3254" s="86">
        <v>0</v>
      </c>
      <c r="AB3254" s="86">
        <v>0</v>
      </c>
      <c r="AC3254" s="86">
        <v>0</v>
      </c>
      <c r="AD3254" s="154">
        <v>0</v>
      </c>
      <c r="AE3254" s="154" t="s">
        <v>4364</v>
      </c>
      <c r="AF3254" s="154" t="s">
        <v>4364</v>
      </c>
      <c r="AG3254" s="86">
        <v>3.2220529802E-4</v>
      </c>
    </row>
    <row r="3255" spans="1:33" x14ac:dyDescent="0.35">
      <c r="A3255" s="84">
        <v>66447</v>
      </c>
      <c r="B3255" s="126">
        <v>46112</v>
      </c>
      <c r="C3255" s="84">
        <v>20669</v>
      </c>
      <c r="D3255" s="83" t="s">
        <v>3444</v>
      </c>
      <c r="E3255" s="85">
        <v>150845933</v>
      </c>
      <c r="F3255" s="85">
        <v>113359642</v>
      </c>
      <c r="G3255" s="85">
        <v>1985880</v>
      </c>
      <c r="H3255" s="85">
        <v>0</v>
      </c>
      <c r="I3255" s="85">
        <v>0</v>
      </c>
      <c r="J3255" s="85">
        <v>6486299</v>
      </c>
      <c r="K3255" s="85">
        <v>16456162</v>
      </c>
      <c r="L3255" s="85">
        <v>0</v>
      </c>
      <c r="M3255" s="85">
        <v>14660209</v>
      </c>
      <c r="N3255" s="85">
        <v>1988892</v>
      </c>
      <c r="O3255" s="153">
        <v>658863</v>
      </c>
      <c r="P3255" s="153">
        <v>1377577</v>
      </c>
      <c r="Q3255" s="153">
        <v>60609126</v>
      </c>
      <c r="R3255" s="153">
        <v>9136632</v>
      </c>
      <c r="S3255" s="153">
        <v>0</v>
      </c>
      <c r="T3255" s="154">
        <v>9.6388367046600001E-3</v>
      </c>
      <c r="U3255" s="154" t="s">
        <v>4364</v>
      </c>
      <c r="V3255" s="154" t="s">
        <v>4364</v>
      </c>
      <c r="W3255" s="86">
        <v>2.493228798631E-2</v>
      </c>
      <c r="X3255" s="86">
        <v>2.7005814132100001E-3</v>
      </c>
      <c r="Y3255" s="86">
        <v>4.81153491795E-3</v>
      </c>
      <c r="Z3255" s="154" t="s">
        <v>4364</v>
      </c>
      <c r="AA3255" s="86">
        <v>0</v>
      </c>
      <c r="AB3255" s="154">
        <v>-1.7522173300000001E-5</v>
      </c>
      <c r="AC3255" s="154">
        <v>0</v>
      </c>
      <c r="AD3255" s="154" t="s">
        <v>4364</v>
      </c>
      <c r="AE3255" s="154">
        <v>0</v>
      </c>
      <c r="AF3255" s="154">
        <v>-8.9547566212000006E-3</v>
      </c>
      <c r="AG3255" s="86">
        <v>1.3332118302299999E-3</v>
      </c>
    </row>
    <row r="3256" spans="1:33" x14ac:dyDescent="0.35">
      <c r="A3256" s="84">
        <v>66449</v>
      </c>
      <c r="B3256" s="126">
        <v>46112</v>
      </c>
      <c r="C3256" s="84">
        <v>20671</v>
      </c>
      <c r="D3256" s="83" t="s">
        <v>3445</v>
      </c>
      <c r="E3256" s="85">
        <v>159458698</v>
      </c>
      <c r="F3256" s="85">
        <v>130549863</v>
      </c>
      <c r="G3256" s="85">
        <v>9991754</v>
      </c>
      <c r="H3256" s="85">
        <v>0</v>
      </c>
      <c r="I3256" s="85">
        <v>0</v>
      </c>
      <c r="J3256" s="85">
        <v>7368637</v>
      </c>
      <c r="K3256" s="85">
        <v>46169408</v>
      </c>
      <c r="L3256" s="85">
        <v>0</v>
      </c>
      <c r="M3256" s="85">
        <v>3414901</v>
      </c>
      <c r="N3256" s="85">
        <v>0</v>
      </c>
      <c r="O3256" s="153">
        <v>3549958</v>
      </c>
      <c r="P3256" s="153">
        <v>449103</v>
      </c>
      <c r="Q3256" s="153">
        <v>54934159</v>
      </c>
      <c r="R3256" s="153">
        <v>4671943</v>
      </c>
      <c r="S3256" s="153">
        <v>0</v>
      </c>
      <c r="T3256" s="154">
        <v>2.319685212329E-2</v>
      </c>
      <c r="U3256" s="154" t="s">
        <v>4364</v>
      </c>
      <c r="V3256" s="154" t="s">
        <v>4364</v>
      </c>
      <c r="W3256" s="86">
        <v>6.16466235007E-2</v>
      </c>
      <c r="X3256" s="86">
        <v>3.4824552842400002E-3</v>
      </c>
      <c r="Y3256" s="86">
        <v>1.241167849268E-2</v>
      </c>
      <c r="Z3256" s="154" t="s">
        <v>4364</v>
      </c>
      <c r="AA3256" s="86">
        <v>-8.7680548300000005E-4</v>
      </c>
      <c r="AB3256" s="154">
        <v>-3.8819855639999999E-4</v>
      </c>
      <c r="AC3256" s="154">
        <v>-2.7099775145E-3</v>
      </c>
      <c r="AD3256" s="154" t="s">
        <v>4364</v>
      </c>
      <c r="AE3256" s="154">
        <v>0</v>
      </c>
      <c r="AF3256" s="154">
        <v>0</v>
      </c>
      <c r="AG3256" s="86">
        <v>8.2214321450399998E-3</v>
      </c>
    </row>
    <row r="3257" spans="1:33" x14ac:dyDescent="0.35">
      <c r="A3257" s="84">
        <v>66451</v>
      </c>
      <c r="B3257" s="126">
        <v>46112</v>
      </c>
      <c r="C3257" s="84">
        <v>20673</v>
      </c>
      <c r="D3257" s="83" t="s">
        <v>3446</v>
      </c>
      <c r="E3257" s="85">
        <v>60505106</v>
      </c>
      <c r="F3257" s="85">
        <v>46699776</v>
      </c>
      <c r="G3257" s="85">
        <v>2533318</v>
      </c>
      <c r="H3257" s="85">
        <v>0</v>
      </c>
      <c r="I3257" s="85">
        <v>0</v>
      </c>
      <c r="J3257" s="85">
        <v>8968129</v>
      </c>
      <c r="K3257" s="85">
        <v>26183542</v>
      </c>
      <c r="L3257" s="85">
        <v>0</v>
      </c>
      <c r="M3257" s="85">
        <v>0</v>
      </c>
      <c r="N3257" s="85">
        <v>0</v>
      </c>
      <c r="O3257" s="153">
        <v>1654316</v>
      </c>
      <c r="P3257" s="153">
        <v>34959</v>
      </c>
      <c r="Q3257" s="153">
        <v>2407405</v>
      </c>
      <c r="R3257" s="153">
        <v>4918107</v>
      </c>
      <c r="S3257" s="153">
        <v>0</v>
      </c>
      <c r="T3257" s="86">
        <v>1.911203751496E-2</v>
      </c>
      <c r="U3257" s="154" t="s">
        <v>4364</v>
      </c>
      <c r="V3257" s="154" t="s">
        <v>4364</v>
      </c>
      <c r="W3257" s="86">
        <v>2.7881962988100001E-2</v>
      </c>
      <c r="X3257" s="86">
        <v>0</v>
      </c>
      <c r="Y3257" s="86">
        <v>2.5946305548300002E-3</v>
      </c>
      <c r="Z3257" s="154" t="s">
        <v>4364</v>
      </c>
      <c r="AA3257" s="86">
        <v>0</v>
      </c>
      <c r="AB3257" s="86">
        <v>0</v>
      </c>
      <c r="AC3257" s="86">
        <v>1.5151436370199999E-3</v>
      </c>
      <c r="AD3257" s="154" t="s">
        <v>4364</v>
      </c>
      <c r="AE3257" s="154" t="s">
        <v>4364</v>
      </c>
      <c r="AF3257" s="154" t="s">
        <v>4364</v>
      </c>
      <c r="AG3257" s="86">
        <v>3.6499443470699999E-3</v>
      </c>
    </row>
    <row r="3258" spans="1:33" x14ac:dyDescent="0.35">
      <c r="A3258" s="84">
        <v>66456</v>
      </c>
      <c r="B3258" s="126">
        <v>46112</v>
      </c>
      <c r="C3258" s="84">
        <v>20678</v>
      </c>
      <c r="D3258" s="83" t="s">
        <v>3447</v>
      </c>
      <c r="E3258" s="85">
        <v>41737221</v>
      </c>
      <c r="F3258" s="85">
        <v>19206251</v>
      </c>
      <c r="G3258" s="85">
        <v>632369</v>
      </c>
      <c r="H3258" s="85">
        <v>0</v>
      </c>
      <c r="I3258" s="85">
        <v>0</v>
      </c>
      <c r="J3258" s="85">
        <v>534728</v>
      </c>
      <c r="K3258" s="85">
        <v>5233316</v>
      </c>
      <c r="L3258" s="85">
        <v>0</v>
      </c>
      <c r="M3258" s="85">
        <v>0</v>
      </c>
      <c r="N3258" s="85">
        <v>0</v>
      </c>
      <c r="O3258" s="153">
        <v>283757</v>
      </c>
      <c r="P3258" s="153">
        <v>2645662</v>
      </c>
      <c r="Q3258" s="153">
        <v>7942846</v>
      </c>
      <c r="R3258" s="153">
        <v>1923401</v>
      </c>
      <c r="S3258" s="153">
        <v>10171</v>
      </c>
      <c r="T3258" s="154">
        <v>4.84125013021E-3</v>
      </c>
      <c r="U3258" s="154" t="s">
        <v>4364</v>
      </c>
      <c r="V3258" s="154" t="s">
        <v>4364</v>
      </c>
      <c r="W3258" s="86">
        <v>1.370833117019E-2</v>
      </c>
      <c r="X3258" s="86">
        <v>0</v>
      </c>
      <c r="Y3258" s="86">
        <v>1.4509599949300001E-3</v>
      </c>
      <c r="Z3258" s="154" t="s">
        <v>4364</v>
      </c>
      <c r="AA3258" s="154">
        <v>0</v>
      </c>
      <c r="AB3258" s="154">
        <v>2.2833852460999999E-4</v>
      </c>
      <c r="AC3258" s="86">
        <v>4.9597134986599997E-3</v>
      </c>
      <c r="AD3258" s="154">
        <v>0</v>
      </c>
      <c r="AE3258" s="154" t="s">
        <v>4364</v>
      </c>
      <c r="AF3258" s="154" t="s">
        <v>4364</v>
      </c>
      <c r="AG3258" s="86">
        <v>1.22876418758E-3</v>
      </c>
    </row>
    <row r="3259" spans="1:33" x14ac:dyDescent="0.35">
      <c r="A3259" s="84">
        <v>66461</v>
      </c>
      <c r="B3259" s="126">
        <v>46112</v>
      </c>
      <c r="C3259" s="84">
        <v>20683</v>
      </c>
      <c r="D3259" s="83" t="s">
        <v>1528</v>
      </c>
      <c r="E3259" s="85">
        <v>12884839</v>
      </c>
      <c r="F3259" s="85">
        <v>10590443</v>
      </c>
      <c r="G3259" s="85">
        <v>0</v>
      </c>
      <c r="H3259" s="85">
        <v>0</v>
      </c>
      <c r="I3259" s="85">
        <v>0</v>
      </c>
      <c r="J3259" s="85">
        <v>1001096</v>
      </c>
      <c r="K3259" s="85">
        <v>2258434</v>
      </c>
      <c r="L3259" s="85">
        <v>0</v>
      </c>
      <c r="M3259" s="85">
        <v>0</v>
      </c>
      <c r="N3259" s="85">
        <v>0</v>
      </c>
      <c r="O3259" s="153">
        <v>110189</v>
      </c>
      <c r="P3259" s="153">
        <v>837603</v>
      </c>
      <c r="Q3259" s="153">
        <v>5892642</v>
      </c>
      <c r="R3259" s="153">
        <v>490479</v>
      </c>
      <c r="S3259" s="153">
        <v>0</v>
      </c>
      <c r="T3259" s="154" t="s">
        <v>4364</v>
      </c>
      <c r="U3259" s="154" t="s">
        <v>4364</v>
      </c>
      <c r="V3259" s="154" t="s">
        <v>4364</v>
      </c>
      <c r="W3259" s="86">
        <v>2.7163898870019999E-2</v>
      </c>
      <c r="X3259" s="86">
        <v>0</v>
      </c>
      <c r="Y3259" s="86">
        <v>0</v>
      </c>
      <c r="Z3259" s="154" t="s">
        <v>4364</v>
      </c>
      <c r="AA3259" s="86">
        <v>0</v>
      </c>
      <c r="AB3259" s="154">
        <v>0</v>
      </c>
      <c r="AC3259" s="86">
        <v>0</v>
      </c>
      <c r="AD3259" s="154" t="s">
        <v>4364</v>
      </c>
      <c r="AE3259" s="154" t="s">
        <v>4364</v>
      </c>
      <c r="AF3259" s="154" t="s">
        <v>4364</v>
      </c>
      <c r="AG3259" s="86">
        <v>2.1783615792E-4</v>
      </c>
    </row>
    <row r="3260" spans="1:33" x14ac:dyDescent="0.35">
      <c r="A3260" s="84">
        <v>66466</v>
      </c>
      <c r="B3260" s="126">
        <v>46112</v>
      </c>
      <c r="C3260" s="84">
        <v>20688</v>
      </c>
      <c r="D3260" s="83" t="s">
        <v>3448</v>
      </c>
      <c r="E3260" s="85">
        <v>45108409</v>
      </c>
      <c r="F3260" s="85">
        <v>32897812</v>
      </c>
      <c r="G3260" s="85">
        <v>1134474</v>
      </c>
      <c r="H3260" s="85">
        <v>0</v>
      </c>
      <c r="I3260" s="85">
        <v>0</v>
      </c>
      <c r="J3260" s="85">
        <v>2973300</v>
      </c>
      <c r="K3260" s="85">
        <v>6392932</v>
      </c>
      <c r="L3260" s="85">
        <v>0</v>
      </c>
      <c r="M3260" s="85">
        <v>0</v>
      </c>
      <c r="N3260" s="85">
        <v>0</v>
      </c>
      <c r="O3260" s="153">
        <v>697142</v>
      </c>
      <c r="P3260" s="153">
        <v>1022819</v>
      </c>
      <c r="Q3260" s="153">
        <v>19215195</v>
      </c>
      <c r="R3260" s="153">
        <v>1461950</v>
      </c>
      <c r="S3260" s="153">
        <v>0</v>
      </c>
      <c r="T3260" s="86">
        <v>1.8004390438329999E-2</v>
      </c>
      <c r="U3260" s="154" t="s">
        <v>4364</v>
      </c>
      <c r="V3260" s="154" t="s">
        <v>4364</v>
      </c>
      <c r="W3260" s="86">
        <v>5.0217006563000001E-3</v>
      </c>
      <c r="X3260" s="86">
        <v>0</v>
      </c>
      <c r="Y3260" s="86">
        <v>2.09205723581E-3</v>
      </c>
      <c r="Z3260" s="154" t="s">
        <v>4364</v>
      </c>
      <c r="AA3260" s="86">
        <v>0</v>
      </c>
      <c r="AB3260" s="154">
        <v>-6.5630517100000001E-4</v>
      </c>
      <c r="AC3260" s="154">
        <v>2.9674611681300002E-3</v>
      </c>
      <c r="AD3260" s="154" t="s">
        <v>4364</v>
      </c>
      <c r="AE3260" s="154" t="s">
        <v>4364</v>
      </c>
      <c r="AF3260" s="154" t="s">
        <v>4364</v>
      </c>
      <c r="AG3260" s="86">
        <v>1.05973245743E-3</v>
      </c>
    </row>
    <row r="3261" spans="1:33" x14ac:dyDescent="0.35">
      <c r="A3261" s="84">
        <v>66476</v>
      </c>
      <c r="B3261" s="126">
        <v>46112</v>
      </c>
      <c r="C3261" s="84">
        <v>20698</v>
      </c>
      <c r="D3261" s="83" t="s">
        <v>3449</v>
      </c>
      <c r="E3261" s="85">
        <v>18864700</v>
      </c>
      <c r="F3261" s="85">
        <v>10875738</v>
      </c>
      <c r="G3261" s="85">
        <v>0</v>
      </c>
      <c r="H3261" s="85">
        <v>0</v>
      </c>
      <c r="I3261" s="85">
        <v>0</v>
      </c>
      <c r="J3261" s="85">
        <v>999266</v>
      </c>
      <c r="K3261" s="85">
        <v>2724210</v>
      </c>
      <c r="L3261" s="85">
        <v>0</v>
      </c>
      <c r="M3261" s="85">
        <v>0</v>
      </c>
      <c r="N3261" s="85">
        <v>0</v>
      </c>
      <c r="O3261" s="153">
        <v>192204</v>
      </c>
      <c r="P3261" s="153">
        <v>90399</v>
      </c>
      <c r="Q3261" s="153">
        <v>6237376</v>
      </c>
      <c r="R3261" s="153">
        <v>632284</v>
      </c>
      <c r="S3261" s="153">
        <v>0</v>
      </c>
      <c r="T3261" s="86" t="s">
        <v>4364</v>
      </c>
      <c r="U3261" s="154" t="s">
        <v>4364</v>
      </c>
      <c r="V3261" s="154" t="s">
        <v>4364</v>
      </c>
      <c r="W3261" s="86">
        <v>2.02296537375E-3</v>
      </c>
      <c r="X3261" s="86">
        <v>0</v>
      </c>
      <c r="Y3261" s="86">
        <v>0</v>
      </c>
      <c r="Z3261" s="154" t="s">
        <v>4364</v>
      </c>
      <c r="AA3261" s="86">
        <v>0</v>
      </c>
      <c r="AB3261" s="86">
        <v>0</v>
      </c>
      <c r="AC3261" s="86">
        <v>0</v>
      </c>
      <c r="AD3261" s="154" t="s">
        <v>4364</v>
      </c>
      <c r="AE3261" s="86" t="s">
        <v>4364</v>
      </c>
      <c r="AF3261" s="154" t="s">
        <v>4364</v>
      </c>
      <c r="AG3261" s="86">
        <v>3.5791536549999997E-5</v>
      </c>
    </row>
    <row r="3262" spans="1:33" x14ac:dyDescent="0.35">
      <c r="A3262" s="84">
        <v>66477</v>
      </c>
      <c r="B3262" s="126">
        <v>46112</v>
      </c>
      <c r="C3262" s="84">
        <v>20699</v>
      </c>
      <c r="D3262" s="83" t="s">
        <v>3450</v>
      </c>
      <c r="E3262" s="85">
        <v>63602818</v>
      </c>
      <c r="F3262" s="85">
        <v>48990197</v>
      </c>
      <c r="G3262" s="85">
        <v>2184230</v>
      </c>
      <c r="H3262" s="85">
        <v>0</v>
      </c>
      <c r="I3262" s="85">
        <v>0</v>
      </c>
      <c r="J3262" s="85">
        <v>2966052</v>
      </c>
      <c r="K3262" s="85">
        <v>10513426</v>
      </c>
      <c r="L3262" s="85">
        <v>0</v>
      </c>
      <c r="M3262" s="85">
        <v>1547633</v>
      </c>
      <c r="N3262" s="85">
        <v>0</v>
      </c>
      <c r="O3262" s="153">
        <v>512323</v>
      </c>
      <c r="P3262" s="153">
        <v>3815590</v>
      </c>
      <c r="Q3262" s="153">
        <v>22138309</v>
      </c>
      <c r="R3262" s="153">
        <v>4931529</v>
      </c>
      <c r="S3262" s="153">
        <v>381105</v>
      </c>
      <c r="T3262" s="86">
        <v>6.9878823964100003E-3</v>
      </c>
      <c r="U3262" s="154" t="s">
        <v>4364</v>
      </c>
      <c r="V3262" s="154" t="s">
        <v>4364</v>
      </c>
      <c r="W3262" s="86">
        <v>3.71005118661E-2</v>
      </c>
      <c r="X3262" s="86">
        <v>0</v>
      </c>
      <c r="Y3262" s="86">
        <v>1.9477794578799999E-3</v>
      </c>
      <c r="Z3262" s="154" t="s">
        <v>4364</v>
      </c>
      <c r="AA3262" s="86">
        <v>0</v>
      </c>
      <c r="AB3262" s="86">
        <v>0</v>
      </c>
      <c r="AC3262" s="86">
        <v>0</v>
      </c>
      <c r="AD3262" s="154">
        <v>0</v>
      </c>
      <c r="AE3262" s="86">
        <v>0</v>
      </c>
      <c r="AF3262" s="154">
        <v>0</v>
      </c>
      <c r="AG3262" s="86">
        <v>1.2520913886599999E-3</v>
      </c>
    </row>
    <row r="3263" spans="1:33" x14ac:dyDescent="0.35">
      <c r="A3263" s="84">
        <v>66499</v>
      </c>
      <c r="B3263" s="126">
        <v>46112</v>
      </c>
      <c r="C3263" s="84">
        <v>20721</v>
      </c>
      <c r="D3263" s="83" t="s">
        <v>3451</v>
      </c>
      <c r="E3263" s="85">
        <v>5323619</v>
      </c>
      <c r="F3263" s="85">
        <v>3862069</v>
      </c>
      <c r="G3263" s="85">
        <v>0</v>
      </c>
      <c r="H3263" s="85">
        <v>0</v>
      </c>
      <c r="I3263" s="85">
        <v>0</v>
      </c>
      <c r="J3263" s="85">
        <v>972729</v>
      </c>
      <c r="K3263" s="85">
        <v>2531161</v>
      </c>
      <c r="L3263" s="85">
        <v>0</v>
      </c>
      <c r="M3263" s="85">
        <v>0</v>
      </c>
      <c r="N3263" s="85">
        <v>0</v>
      </c>
      <c r="O3263" s="153">
        <v>295601</v>
      </c>
      <c r="P3263" s="153">
        <v>62578</v>
      </c>
      <c r="Q3263" s="153">
        <v>0</v>
      </c>
      <c r="R3263" s="153">
        <v>0</v>
      </c>
      <c r="S3263" s="153">
        <v>0</v>
      </c>
      <c r="T3263" s="86" t="s">
        <v>4364</v>
      </c>
      <c r="U3263" s="154" t="s">
        <v>4364</v>
      </c>
      <c r="V3263" s="154" t="s">
        <v>4364</v>
      </c>
      <c r="W3263" s="86">
        <v>0</v>
      </c>
      <c r="X3263" s="86">
        <v>0</v>
      </c>
      <c r="Y3263" s="86">
        <v>0</v>
      </c>
      <c r="Z3263" s="154" t="s">
        <v>4364</v>
      </c>
      <c r="AA3263" s="86">
        <v>0</v>
      </c>
      <c r="AB3263" s="86" t="s">
        <v>4364</v>
      </c>
      <c r="AC3263" s="86">
        <v>0</v>
      </c>
      <c r="AD3263" s="154" t="s">
        <v>4364</v>
      </c>
      <c r="AE3263" s="154" t="s">
        <v>4364</v>
      </c>
      <c r="AF3263" s="154" t="s">
        <v>4364</v>
      </c>
      <c r="AG3263" s="86">
        <v>0</v>
      </c>
    </row>
    <row r="3264" spans="1:33" x14ac:dyDescent="0.35">
      <c r="A3264" s="84">
        <v>66503</v>
      </c>
      <c r="B3264" s="126">
        <v>46112</v>
      </c>
      <c r="C3264" s="84">
        <v>20725</v>
      </c>
      <c r="D3264" s="83" t="s">
        <v>3452</v>
      </c>
      <c r="E3264" s="85">
        <v>45479714</v>
      </c>
      <c r="F3264" s="85">
        <v>31851765</v>
      </c>
      <c r="G3264" s="85">
        <v>183589</v>
      </c>
      <c r="H3264" s="85">
        <v>0</v>
      </c>
      <c r="I3264" s="85">
        <v>0</v>
      </c>
      <c r="J3264" s="85">
        <v>3141815</v>
      </c>
      <c r="K3264" s="85">
        <v>12231176</v>
      </c>
      <c r="L3264" s="85">
        <v>0</v>
      </c>
      <c r="M3264" s="85">
        <v>0</v>
      </c>
      <c r="N3264" s="85">
        <v>0</v>
      </c>
      <c r="O3264" s="153">
        <v>542135</v>
      </c>
      <c r="P3264" s="153">
        <v>2944430</v>
      </c>
      <c r="Q3264" s="153">
        <v>10941462</v>
      </c>
      <c r="R3264" s="153">
        <v>1867158</v>
      </c>
      <c r="S3264" s="153">
        <v>0</v>
      </c>
      <c r="T3264" s="154">
        <v>2.4709580366550001E-2</v>
      </c>
      <c r="U3264" s="154" t="s">
        <v>4364</v>
      </c>
      <c r="V3264" s="154" t="s">
        <v>4364</v>
      </c>
      <c r="W3264" s="86">
        <v>2.6584477942130001E-2</v>
      </c>
      <c r="X3264" s="86">
        <v>0</v>
      </c>
      <c r="Y3264" s="86">
        <v>3.19574919493E-3</v>
      </c>
      <c r="Z3264" s="154" t="s">
        <v>4364</v>
      </c>
      <c r="AA3264" s="86">
        <v>1.049258489528E-2</v>
      </c>
      <c r="AB3264" s="86">
        <v>2.8401013373199999E-3</v>
      </c>
      <c r="AC3264" s="86">
        <v>0</v>
      </c>
      <c r="AD3264" s="154" t="s">
        <v>4364</v>
      </c>
      <c r="AE3264" s="154">
        <v>0</v>
      </c>
      <c r="AF3264" s="86" t="s">
        <v>4364</v>
      </c>
      <c r="AG3264" s="86">
        <v>3.98950403909E-3</v>
      </c>
    </row>
    <row r="3265" spans="1:33" x14ac:dyDescent="0.35">
      <c r="A3265" s="84">
        <v>66513</v>
      </c>
      <c r="B3265" s="126">
        <v>46112</v>
      </c>
      <c r="C3265" s="84">
        <v>20735</v>
      </c>
      <c r="D3265" s="83" t="s">
        <v>3453</v>
      </c>
      <c r="E3265" s="85">
        <v>53585382</v>
      </c>
      <c r="F3265" s="85">
        <v>31054974</v>
      </c>
      <c r="G3265" s="85">
        <v>577011</v>
      </c>
      <c r="H3265" s="85">
        <v>0</v>
      </c>
      <c r="I3265" s="85">
        <v>0</v>
      </c>
      <c r="J3265" s="85">
        <v>1183169</v>
      </c>
      <c r="K3265" s="85">
        <v>3293933</v>
      </c>
      <c r="L3265" s="85">
        <v>0</v>
      </c>
      <c r="M3265" s="85">
        <v>2544929</v>
      </c>
      <c r="N3265" s="85">
        <v>0</v>
      </c>
      <c r="O3265" s="153">
        <v>292612</v>
      </c>
      <c r="P3265" s="153">
        <v>1147833</v>
      </c>
      <c r="Q3265" s="153">
        <v>18619073</v>
      </c>
      <c r="R3265" s="153">
        <v>2570601</v>
      </c>
      <c r="S3265" s="153">
        <v>825814</v>
      </c>
      <c r="T3265" s="86">
        <v>1.413675185259E-2</v>
      </c>
      <c r="U3265" s="154" t="s">
        <v>4364</v>
      </c>
      <c r="V3265" s="86" t="s">
        <v>4364</v>
      </c>
      <c r="W3265" s="86">
        <v>4.4813319296159997E-2</v>
      </c>
      <c r="X3265" s="86">
        <v>0</v>
      </c>
      <c r="Y3265" s="86">
        <v>3.2267368014500001E-3</v>
      </c>
      <c r="Z3265" s="154" t="s">
        <v>4364</v>
      </c>
      <c r="AA3265" s="86">
        <v>0</v>
      </c>
      <c r="AB3265" s="86">
        <v>0</v>
      </c>
      <c r="AC3265" s="86">
        <v>0</v>
      </c>
      <c r="AD3265" s="154">
        <v>0</v>
      </c>
      <c r="AE3265" s="154">
        <v>0</v>
      </c>
      <c r="AF3265" s="154">
        <v>0</v>
      </c>
      <c r="AG3265" s="86">
        <v>1.10184948277E-3</v>
      </c>
    </row>
    <row r="3266" spans="1:33" x14ac:dyDescent="0.35">
      <c r="A3266" s="84">
        <v>66529</v>
      </c>
      <c r="B3266" s="126">
        <v>46112</v>
      </c>
      <c r="C3266" s="84">
        <v>20751</v>
      </c>
      <c r="D3266" s="83" t="s">
        <v>3454</v>
      </c>
      <c r="E3266" s="85">
        <v>116904300</v>
      </c>
      <c r="F3266" s="85">
        <v>93361237</v>
      </c>
      <c r="G3266" s="85">
        <v>1612816</v>
      </c>
      <c r="H3266" s="85">
        <v>0</v>
      </c>
      <c r="I3266" s="85">
        <v>0</v>
      </c>
      <c r="J3266" s="85">
        <v>10264241</v>
      </c>
      <c r="K3266" s="85">
        <v>22330672</v>
      </c>
      <c r="L3266" s="85">
        <v>0</v>
      </c>
      <c r="M3266" s="85">
        <v>65334</v>
      </c>
      <c r="N3266" s="85">
        <v>0</v>
      </c>
      <c r="O3266" s="153">
        <v>2258550</v>
      </c>
      <c r="P3266" s="153">
        <v>7504351</v>
      </c>
      <c r="Q3266" s="153">
        <v>36708185</v>
      </c>
      <c r="R3266" s="153">
        <v>10138610</v>
      </c>
      <c r="S3266" s="153">
        <v>2478478</v>
      </c>
      <c r="T3266" s="86">
        <v>1.2375555677200001E-2</v>
      </c>
      <c r="U3266" s="154" t="s">
        <v>4364</v>
      </c>
      <c r="V3266" s="86" t="s">
        <v>4364</v>
      </c>
      <c r="W3266" s="86">
        <v>2.0777900594950001E-2</v>
      </c>
      <c r="X3266" s="86">
        <v>0</v>
      </c>
      <c r="Y3266" s="86">
        <v>5.7745083895400003E-3</v>
      </c>
      <c r="Z3266" s="154" t="s">
        <v>4364</v>
      </c>
      <c r="AA3266" s="86">
        <v>1.04831362192E-3</v>
      </c>
      <c r="AB3266" s="86">
        <v>0</v>
      </c>
      <c r="AC3266" s="154">
        <v>0</v>
      </c>
      <c r="AD3266" s="86">
        <v>0</v>
      </c>
      <c r="AE3266" s="154">
        <v>0</v>
      </c>
      <c r="AF3266" s="154">
        <v>0</v>
      </c>
      <c r="AG3266" s="86">
        <v>2.1855154847799999E-3</v>
      </c>
    </row>
    <row r="3267" spans="1:33" x14ac:dyDescent="0.35">
      <c r="A3267" s="84">
        <v>66530</v>
      </c>
      <c r="B3267" s="126">
        <v>46112</v>
      </c>
      <c r="C3267" s="84">
        <v>20752</v>
      </c>
      <c r="D3267" s="83" t="s">
        <v>3455</v>
      </c>
      <c r="E3267" s="85">
        <v>12369274</v>
      </c>
      <c r="F3267" s="85">
        <v>9259402</v>
      </c>
      <c r="G3267" s="85">
        <v>0</v>
      </c>
      <c r="H3267" s="85">
        <v>0</v>
      </c>
      <c r="I3267" s="85">
        <v>0</v>
      </c>
      <c r="J3267" s="85">
        <v>1628068</v>
      </c>
      <c r="K3267" s="85">
        <v>3051221</v>
      </c>
      <c r="L3267" s="85">
        <v>0</v>
      </c>
      <c r="M3267" s="85">
        <v>0</v>
      </c>
      <c r="N3267" s="85">
        <v>0</v>
      </c>
      <c r="O3267" s="153">
        <v>46963</v>
      </c>
      <c r="P3267" s="153">
        <v>766156</v>
      </c>
      <c r="Q3267" s="153">
        <v>2242642</v>
      </c>
      <c r="R3267" s="153">
        <v>1524351</v>
      </c>
      <c r="S3267" s="153">
        <v>0</v>
      </c>
      <c r="T3267" s="154" t="s">
        <v>4364</v>
      </c>
      <c r="U3267" s="154" t="s">
        <v>4364</v>
      </c>
      <c r="V3267" s="154" t="s">
        <v>4364</v>
      </c>
      <c r="W3267" s="86">
        <v>1.609901787994E-2</v>
      </c>
      <c r="X3267" s="86">
        <v>0</v>
      </c>
      <c r="Y3267" s="86">
        <v>6.6060282697000001E-4</v>
      </c>
      <c r="Z3267" s="154" t="s">
        <v>4364</v>
      </c>
      <c r="AA3267" s="86">
        <v>0</v>
      </c>
      <c r="AB3267" s="154">
        <v>0</v>
      </c>
      <c r="AC3267" s="154">
        <v>0</v>
      </c>
      <c r="AD3267" s="154" t="s">
        <v>4364</v>
      </c>
      <c r="AE3267" s="154" t="s">
        <v>4364</v>
      </c>
      <c r="AF3267" s="154" t="s">
        <v>4364</v>
      </c>
      <c r="AG3267" s="86">
        <v>3.0028285850999998E-4</v>
      </c>
    </row>
    <row r="3268" spans="1:33" x14ac:dyDescent="0.35">
      <c r="A3268" s="84">
        <v>66532</v>
      </c>
      <c r="B3268" s="126">
        <v>46112</v>
      </c>
      <c r="C3268" s="84">
        <v>20754</v>
      </c>
      <c r="D3268" s="83" t="s">
        <v>3456</v>
      </c>
      <c r="E3268" s="85">
        <v>138972983</v>
      </c>
      <c r="F3268" s="85">
        <v>105910664</v>
      </c>
      <c r="G3268" s="85">
        <v>583484</v>
      </c>
      <c r="H3268" s="85">
        <v>0</v>
      </c>
      <c r="I3268" s="85">
        <v>0</v>
      </c>
      <c r="J3268" s="85">
        <v>2390441</v>
      </c>
      <c r="K3268" s="85">
        <v>13694517</v>
      </c>
      <c r="L3268" s="85">
        <v>0</v>
      </c>
      <c r="M3268" s="85">
        <v>5056521</v>
      </c>
      <c r="N3268" s="85">
        <v>2334429</v>
      </c>
      <c r="O3268" s="153">
        <v>353870</v>
      </c>
      <c r="P3268" s="153">
        <v>1245029</v>
      </c>
      <c r="Q3268" s="153">
        <v>75703480</v>
      </c>
      <c r="R3268" s="153">
        <v>4548893</v>
      </c>
      <c r="S3268" s="153">
        <v>0</v>
      </c>
      <c r="T3268" s="154">
        <v>1.058760449776E-2</v>
      </c>
      <c r="U3268" s="154" t="s">
        <v>4364</v>
      </c>
      <c r="V3268" s="154" t="s">
        <v>4364</v>
      </c>
      <c r="W3268" s="86">
        <v>1.2674943500510001E-2</v>
      </c>
      <c r="X3268" s="86">
        <v>9.0727090536000003E-4</v>
      </c>
      <c r="Y3268" s="86">
        <v>7.2477724751000003E-4</v>
      </c>
      <c r="Z3268" s="154" t="s">
        <v>4364</v>
      </c>
      <c r="AA3268" s="86">
        <v>5.9091228869999999E-5</v>
      </c>
      <c r="AB3268" s="154">
        <v>0</v>
      </c>
      <c r="AC3268" s="154">
        <v>0</v>
      </c>
      <c r="AD3268" s="154" t="s">
        <v>4364</v>
      </c>
      <c r="AE3268" s="154">
        <v>0</v>
      </c>
      <c r="AF3268" s="154">
        <v>0</v>
      </c>
      <c r="AG3268" s="86">
        <v>2.3120715660999999E-4</v>
      </c>
    </row>
    <row r="3269" spans="1:33" x14ac:dyDescent="0.35">
      <c r="A3269" s="84">
        <v>66537</v>
      </c>
      <c r="B3269" s="126">
        <v>46112</v>
      </c>
      <c r="C3269" s="84">
        <v>20759</v>
      </c>
      <c r="D3269" s="83" t="s">
        <v>3457</v>
      </c>
      <c r="E3269" s="85">
        <v>64992857</v>
      </c>
      <c r="F3269" s="85">
        <v>55048914</v>
      </c>
      <c r="G3269" s="85">
        <v>1199373</v>
      </c>
      <c r="H3269" s="85">
        <v>0</v>
      </c>
      <c r="I3269" s="85">
        <v>0</v>
      </c>
      <c r="J3269" s="85">
        <v>3802558</v>
      </c>
      <c r="K3269" s="85">
        <v>14002116</v>
      </c>
      <c r="L3269" s="85">
        <v>0</v>
      </c>
      <c r="M3269" s="85">
        <v>1211662</v>
      </c>
      <c r="N3269" s="85">
        <v>0</v>
      </c>
      <c r="O3269" s="153">
        <v>2864180</v>
      </c>
      <c r="P3269" s="153">
        <v>3687043</v>
      </c>
      <c r="Q3269" s="153">
        <v>24842849</v>
      </c>
      <c r="R3269" s="153">
        <v>3439133</v>
      </c>
      <c r="S3269" s="153">
        <v>0</v>
      </c>
      <c r="T3269" s="86">
        <v>1.501107857108E-2</v>
      </c>
      <c r="U3269" s="154" t="s">
        <v>4364</v>
      </c>
      <c r="V3269" s="154" t="s">
        <v>4364</v>
      </c>
      <c r="W3269" s="86">
        <v>1.7950748139589998E-2</v>
      </c>
      <c r="X3269" s="86">
        <v>5.7341663888399999E-3</v>
      </c>
      <c r="Y3269" s="86">
        <v>6.6521658842699999E-3</v>
      </c>
      <c r="Z3269" s="154" t="s">
        <v>4364</v>
      </c>
      <c r="AA3269" s="86">
        <v>2.2012678851999999E-3</v>
      </c>
      <c r="AB3269" s="86">
        <v>0</v>
      </c>
      <c r="AC3269" s="86">
        <v>-5.5647885510000004E-4</v>
      </c>
      <c r="AD3269" s="154" t="s">
        <v>4364</v>
      </c>
      <c r="AE3269" s="154">
        <v>0</v>
      </c>
      <c r="AF3269" s="154">
        <v>0</v>
      </c>
      <c r="AG3269" s="86">
        <v>3.87529820045E-3</v>
      </c>
    </row>
    <row r="3270" spans="1:33" x14ac:dyDescent="0.35">
      <c r="A3270" s="84">
        <v>66545</v>
      </c>
      <c r="B3270" s="126">
        <v>46112</v>
      </c>
      <c r="C3270" s="84">
        <v>20767</v>
      </c>
      <c r="D3270" s="83" t="s">
        <v>1161</v>
      </c>
      <c r="E3270" s="85">
        <v>48696867</v>
      </c>
      <c r="F3270" s="85">
        <v>28173515</v>
      </c>
      <c r="G3270" s="85">
        <v>231051</v>
      </c>
      <c r="H3270" s="85">
        <v>0</v>
      </c>
      <c r="I3270" s="85">
        <v>0</v>
      </c>
      <c r="J3270" s="85">
        <v>7028197</v>
      </c>
      <c r="K3270" s="85">
        <v>6788825</v>
      </c>
      <c r="L3270" s="85">
        <v>0</v>
      </c>
      <c r="M3270" s="85">
        <v>0</v>
      </c>
      <c r="N3270" s="85">
        <v>0</v>
      </c>
      <c r="O3270" s="153">
        <v>1089822</v>
      </c>
      <c r="P3270" s="153">
        <v>1908114</v>
      </c>
      <c r="Q3270" s="153">
        <v>10430568</v>
      </c>
      <c r="R3270" s="153">
        <v>696939</v>
      </c>
      <c r="S3270" s="153">
        <v>0</v>
      </c>
      <c r="T3270" s="86">
        <v>4.3916816693499996E-3</v>
      </c>
      <c r="U3270" s="154" t="s">
        <v>4364</v>
      </c>
      <c r="V3270" s="154" t="s">
        <v>4364</v>
      </c>
      <c r="W3270" s="86">
        <v>2.4941809878030002E-2</v>
      </c>
      <c r="X3270" s="86">
        <v>0</v>
      </c>
      <c r="Y3270" s="86">
        <v>4.7970176174999997E-3</v>
      </c>
      <c r="Z3270" s="154" t="s">
        <v>4364</v>
      </c>
      <c r="AA3270" s="86">
        <v>0</v>
      </c>
      <c r="AB3270" s="86">
        <v>0</v>
      </c>
      <c r="AC3270" s="86">
        <v>0</v>
      </c>
      <c r="AD3270" s="154" t="s">
        <v>4364</v>
      </c>
      <c r="AE3270" s="154" t="s">
        <v>4364</v>
      </c>
      <c r="AF3270" s="154" t="s">
        <v>4364</v>
      </c>
      <c r="AG3270" s="86">
        <v>2.0540653353300002E-3</v>
      </c>
    </row>
    <row r="3271" spans="1:33" x14ac:dyDescent="0.35">
      <c r="A3271" s="84">
        <v>66546</v>
      </c>
      <c r="B3271" s="126">
        <v>46112</v>
      </c>
      <c r="C3271" s="84">
        <v>20768</v>
      </c>
      <c r="D3271" s="83" t="s">
        <v>3458</v>
      </c>
      <c r="E3271" s="85">
        <v>2179469</v>
      </c>
      <c r="F3271" s="85">
        <v>1032355</v>
      </c>
      <c r="G3271" s="85">
        <v>0</v>
      </c>
      <c r="H3271" s="85">
        <v>0</v>
      </c>
      <c r="I3271" s="85">
        <v>0</v>
      </c>
      <c r="J3271" s="85">
        <v>286192</v>
      </c>
      <c r="K3271" s="85">
        <v>582259</v>
      </c>
      <c r="L3271" s="85">
        <v>0</v>
      </c>
      <c r="M3271" s="85">
        <v>0</v>
      </c>
      <c r="N3271" s="85">
        <v>0</v>
      </c>
      <c r="O3271" s="153">
        <v>131102</v>
      </c>
      <c r="P3271" s="153">
        <v>32802</v>
      </c>
      <c r="Q3271" s="153">
        <v>0</v>
      </c>
      <c r="R3271" s="153">
        <v>0</v>
      </c>
      <c r="S3271" s="153">
        <v>0</v>
      </c>
      <c r="T3271" s="154" t="s">
        <v>4364</v>
      </c>
      <c r="U3271" s="154" t="s">
        <v>4364</v>
      </c>
      <c r="V3271" s="154" t="s">
        <v>4364</v>
      </c>
      <c r="W3271" s="86">
        <v>4.2667945106999996E-3</v>
      </c>
      <c r="X3271" s="86">
        <v>0</v>
      </c>
      <c r="Y3271" s="86">
        <v>5.1704867835000003E-3</v>
      </c>
      <c r="Z3271" s="154" t="s">
        <v>4364</v>
      </c>
      <c r="AA3271" s="86">
        <v>0</v>
      </c>
      <c r="AB3271" s="154" t="s">
        <v>4364</v>
      </c>
      <c r="AC3271" s="154" t="s">
        <v>4364</v>
      </c>
      <c r="AD3271" s="154" t="s">
        <v>4364</v>
      </c>
      <c r="AE3271" s="154" t="s">
        <v>4364</v>
      </c>
      <c r="AF3271" s="154" t="s">
        <v>4364</v>
      </c>
      <c r="AG3271" s="86">
        <v>3.8413862405599999E-3</v>
      </c>
    </row>
    <row r="3272" spans="1:33" x14ac:dyDescent="0.35">
      <c r="A3272" s="84">
        <v>66549</v>
      </c>
      <c r="B3272" s="126">
        <v>46112</v>
      </c>
      <c r="C3272" s="84">
        <v>20771</v>
      </c>
      <c r="D3272" s="83" t="s">
        <v>3459</v>
      </c>
      <c r="E3272" s="85">
        <v>46267296</v>
      </c>
      <c r="F3272" s="85">
        <v>19594470</v>
      </c>
      <c r="G3272" s="85">
        <v>622371</v>
      </c>
      <c r="H3272" s="85">
        <v>0</v>
      </c>
      <c r="I3272" s="85">
        <v>0</v>
      </c>
      <c r="J3272" s="85">
        <v>2891905</v>
      </c>
      <c r="K3272" s="85">
        <v>9248128</v>
      </c>
      <c r="L3272" s="85">
        <v>0</v>
      </c>
      <c r="M3272" s="85">
        <v>0</v>
      </c>
      <c r="N3272" s="85">
        <v>0</v>
      </c>
      <c r="O3272" s="153">
        <v>488296</v>
      </c>
      <c r="P3272" s="153">
        <v>2676788</v>
      </c>
      <c r="Q3272" s="153">
        <v>3431602</v>
      </c>
      <c r="R3272" s="153">
        <v>235380</v>
      </c>
      <c r="S3272" s="153">
        <v>0</v>
      </c>
      <c r="T3272" s="86">
        <v>7.109289912E-5</v>
      </c>
      <c r="U3272" s="154" t="s">
        <v>4364</v>
      </c>
      <c r="V3272" s="86" t="s">
        <v>4364</v>
      </c>
      <c r="W3272" s="86">
        <v>6.0287139882599997E-3</v>
      </c>
      <c r="X3272" s="86">
        <v>0</v>
      </c>
      <c r="Y3272" s="86">
        <v>3.2615062681400002E-3</v>
      </c>
      <c r="Z3272" s="154" t="s">
        <v>4364</v>
      </c>
      <c r="AA3272" s="86">
        <v>1.352990207E-5</v>
      </c>
      <c r="AB3272" s="86">
        <v>0</v>
      </c>
      <c r="AC3272" s="86">
        <v>0</v>
      </c>
      <c r="AD3272" s="154" t="s">
        <v>4364</v>
      </c>
      <c r="AE3272" s="154" t="s">
        <v>4364</v>
      </c>
      <c r="AF3272" s="154" t="s">
        <v>4364</v>
      </c>
      <c r="AG3272" s="86">
        <v>1.76107926605E-3</v>
      </c>
    </row>
    <row r="3273" spans="1:33" x14ac:dyDescent="0.35">
      <c r="A3273" s="84">
        <v>66555</v>
      </c>
      <c r="B3273" s="126">
        <v>46112</v>
      </c>
      <c r="C3273" s="84">
        <v>20777</v>
      </c>
      <c r="D3273" s="83" t="s">
        <v>3460</v>
      </c>
      <c r="E3273" s="85">
        <v>264739884</v>
      </c>
      <c r="F3273" s="85">
        <v>121605348</v>
      </c>
      <c r="G3273" s="85">
        <v>0</v>
      </c>
      <c r="H3273" s="85">
        <v>0</v>
      </c>
      <c r="I3273" s="85">
        <v>1704611</v>
      </c>
      <c r="J3273" s="85">
        <v>11031284</v>
      </c>
      <c r="K3273" s="85">
        <v>4139070</v>
      </c>
      <c r="L3273" s="85">
        <v>0</v>
      </c>
      <c r="M3273" s="85">
        <v>0</v>
      </c>
      <c r="N3273" s="85">
        <v>0</v>
      </c>
      <c r="O3273" s="153">
        <v>848125</v>
      </c>
      <c r="P3273" s="153">
        <v>750457</v>
      </c>
      <c r="Q3273" s="153">
        <v>82008211</v>
      </c>
      <c r="R3273" s="153">
        <v>21123590</v>
      </c>
      <c r="S3273" s="153">
        <v>0</v>
      </c>
      <c r="T3273" s="86" t="s">
        <v>4364</v>
      </c>
      <c r="U3273" s="154" t="s">
        <v>4364</v>
      </c>
      <c r="V3273" s="154">
        <v>0</v>
      </c>
      <c r="W3273" s="86">
        <v>3.4108235369599998E-3</v>
      </c>
      <c r="X3273" s="86">
        <v>0</v>
      </c>
      <c r="Y3273" s="86">
        <v>0</v>
      </c>
      <c r="Z3273" s="154" t="s">
        <v>4364</v>
      </c>
      <c r="AA3273" s="86">
        <v>0</v>
      </c>
      <c r="AB3273" s="86">
        <v>0</v>
      </c>
      <c r="AC3273" s="86">
        <v>0</v>
      </c>
      <c r="AD3273" s="154" t="s">
        <v>4364</v>
      </c>
      <c r="AE3273" s="154" t="s">
        <v>4364</v>
      </c>
      <c r="AF3273" s="154" t="s">
        <v>4364</v>
      </c>
      <c r="AG3273" s="86">
        <v>2.7752998970000001E-5</v>
      </c>
    </row>
    <row r="3274" spans="1:33" x14ac:dyDescent="0.35">
      <c r="A3274" s="84">
        <v>66565</v>
      </c>
      <c r="B3274" s="126">
        <v>46112</v>
      </c>
      <c r="C3274" s="84">
        <v>20787</v>
      </c>
      <c r="D3274" s="83" t="s">
        <v>3461</v>
      </c>
      <c r="E3274" s="85">
        <v>1969586</v>
      </c>
      <c r="F3274" s="85">
        <v>1372952</v>
      </c>
      <c r="G3274" s="85">
        <v>0</v>
      </c>
      <c r="H3274" s="85">
        <v>0</v>
      </c>
      <c r="I3274" s="85">
        <v>0</v>
      </c>
      <c r="J3274" s="85">
        <v>314521</v>
      </c>
      <c r="K3274" s="85">
        <v>807084</v>
      </c>
      <c r="L3274" s="85">
        <v>0</v>
      </c>
      <c r="M3274" s="85">
        <v>0</v>
      </c>
      <c r="N3274" s="85">
        <v>0</v>
      </c>
      <c r="O3274" s="153">
        <v>101517</v>
      </c>
      <c r="P3274" s="153">
        <v>149830</v>
      </c>
      <c r="Q3274" s="153">
        <v>0</v>
      </c>
      <c r="R3274" s="153">
        <v>0</v>
      </c>
      <c r="S3274" s="153">
        <v>0</v>
      </c>
      <c r="T3274" s="86" t="s">
        <v>4364</v>
      </c>
      <c r="U3274" s="154" t="s">
        <v>4364</v>
      </c>
      <c r="V3274" s="154" t="s">
        <v>4364</v>
      </c>
      <c r="W3274" s="86">
        <v>6.6762919417099999E-3</v>
      </c>
      <c r="X3274" s="86">
        <v>0</v>
      </c>
      <c r="Y3274" s="86">
        <v>0</v>
      </c>
      <c r="Z3274" s="154" t="s">
        <v>4364</v>
      </c>
      <c r="AA3274" s="86">
        <v>0</v>
      </c>
      <c r="AB3274" s="86" t="s">
        <v>4364</v>
      </c>
      <c r="AC3274" s="86" t="s">
        <v>4364</v>
      </c>
      <c r="AD3274" s="86" t="s">
        <v>4364</v>
      </c>
      <c r="AE3274" s="86" t="s">
        <v>4364</v>
      </c>
      <c r="AF3274" s="86" t="s">
        <v>4364</v>
      </c>
      <c r="AG3274" s="86">
        <v>5.7260244558999997E-4</v>
      </c>
    </row>
    <row r="3275" spans="1:33" x14ac:dyDescent="0.35">
      <c r="A3275" s="84">
        <v>66582</v>
      </c>
      <c r="B3275" s="126">
        <v>46112</v>
      </c>
      <c r="C3275" s="84">
        <v>20804</v>
      </c>
      <c r="D3275" s="83" t="s">
        <v>3462</v>
      </c>
      <c r="E3275" s="85">
        <v>10894037</v>
      </c>
      <c r="F3275" s="85">
        <v>6456454</v>
      </c>
      <c r="G3275" s="85">
        <v>404905</v>
      </c>
      <c r="H3275" s="85">
        <v>0</v>
      </c>
      <c r="I3275" s="85">
        <v>0</v>
      </c>
      <c r="J3275" s="85">
        <v>2103276</v>
      </c>
      <c r="K3275" s="85">
        <v>1974652</v>
      </c>
      <c r="L3275" s="85">
        <v>0</v>
      </c>
      <c r="M3275" s="85">
        <v>0</v>
      </c>
      <c r="N3275" s="85">
        <v>0</v>
      </c>
      <c r="O3275" s="153">
        <v>533834</v>
      </c>
      <c r="P3275" s="153">
        <v>202307</v>
      </c>
      <c r="Q3275" s="153">
        <v>895501</v>
      </c>
      <c r="R3275" s="153">
        <v>341979</v>
      </c>
      <c r="S3275" s="153">
        <v>0</v>
      </c>
      <c r="T3275" s="86">
        <v>7.0656258139299996E-3</v>
      </c>
      <c r="U3275" s="154" t="s">
        <v>4364</v>
      </c>
      <c r="V3275" s="154" t="s">
        <v>4364</v>
      </c>
      <c r="W3275" s="86">
        <v>1.2917222494699999E-3</v>
      </c>
      <c r="X3275" s="86">
        <v>0</v>
      </c>
      <c r="Y3275" s="86">
        <v>0</v>
      </c>
      <c r="Z3275" s="154" t="s">
        <v>4364</v>
      </c>
      <c r="AA3275" s="86">
        <v>0</v>
      </c>
      <c r="AB3275" s="86">
        <v>0</v>
      </c>
      <c r="AC3275" s="86">
        <v>0</v>
      </c>
      <c r="AD3275" s="86" t="s">
        <v>4364</v>
      </c>
      <c r="AE3275" s="86" t="s">
        <v>4364</v>
      </c>
      <c r="AF3275" s="154" t="s">
        <v>4364</v>
      </c>
      <c r="AG3275" s="86">
        <v>4.5085737150999999E-4</v>
      </c>
    </row>
    <row r="3276" spans="1:33" x14ac:dyDescent="0.35">
      <c r="A3276" s="84">
        <v>66585</v>
      </c>
      <c r="B3276" s="126">
        <v>46112</v>
      </c>
      <c r="C3276" s="84">
        <v>20807</v>
      </c>
      <c r="D3276" s="83" t="s">
        <v>3463</v>
      </c>
      <c r="E3276" s="85">
        <v>968278819</v>
      </c>
      <c r="F3276" s="85">
        <v>691853995</v>
      </c>
      <c r="G3276" s="85">
        <v>10030596</v>
      </c>
      <c r="H3276" s="85">
        <v>0</v>
      </c>
      <c r="I3276" s="85">
        <v>0</v>
      </c>
      <c r="J3276" s="85">
        <v>32635574</v>
      </c>
      <c r="K3276" s="85">
        <v>96824052</v>
      </c>
      <c r="L3276" s="85">
        <v>0</v>
      </c>
      <c r="M3276" s="85">
        <v>107452225</v>
      </c>
      <c r="N3276" s="85">
        <v>635441</v>
      </c>
      <c r="O3276" s="153">
        <v>13010871</v>
      </c>
      <c r="P3276" s="153">
        <v>4917678</v>
      </c>
      <c r="Q3276" s="153">
        <v>341650207</v>
      </c>
      <c r="R3276" s="153">
        <v>84697351</v>
      </c>
      <c r="S3276" s="153">
        <v>0</v>
      </c>
      <c r="T3276" s="154">
        <v>1.6174105974610001E-2</v>
      </c>
      <c r="U3276" s="154" t="s">
        <v>4364</v>
      </c>
      <c r="V3276" s="154" t="s">
        <v>4364</v>
      </c>
      <c r="W3276" s="86">
        <v>3.8214360256340001E-2</v>
      </c>
      <c r="X3276" s="86">
        <v>1.3096782810000001E-4</v>
      </c>
      <c r="Y3276" s="86">
        <v>4.1769532389299997E-3</v>
      </c>
      <c r="Z3276" s="154" t="s">
        <v>4364</v>
      </c>
      <c r="AA3276" s="86">
        <v>7.7674216820300002E-3</v>
      </c>
      <c r="AB3276" s="154">
        <v>0</v>
      </c>
      <c r="AC3276" s="154">
        <v>-1.025360845E-4</v>
      </c>
      <c r="AD3276" s="154">
        <v>0.25766211058993999</v>
      </c>
      <c r="AE3276" s="154">
        <v>-9.9533396326999997E-6</v>
      </c>
      <c r="AF3276" s="154">
        <v>3.036228610866E-2</v>
      </c>
      <c r="AG3276" s="86">
        <v>1.6459116941900001E-3</v>
      </c>
    </row>
    <row r="3277" spans="1:33" x14ac:dyDescent="0.35">
      <c r="A3277" s="84">
        <v>66592</v>
      </c>
      <c r="B3277" s="126">
        <v>46112</v>
      </c>
      <c r="C3277" s="84">
        <v>20814</v>
      </c>
      <c r="D3277" s="83" t="s">
        <v>3464</v>
      </c>
      <c r="E3277" s="85">
        <v>248452333</v>
      </c>
      <c r="F3277" s="85">
        <v>171785016</v>
      </c>
      <c r="G3277" s="85">
        <v>379707</v>
      </c>
      <c r="H3277" s="85">
        <v>0</v>
      </c>
      <c r="I3277" s="85">
        <v>0</v>
      </c>
      <c r="J3277" s="85">
        <v>5602742</v>
      </c>
      <c r="K3277" s="85">
        <v>150626715</v>
      </c>
      <c r="L3277" s="85">
        <v>0</v>
      </c>
      <c r="M3277" s="85">
        <v>0</v>
      </c>
      <c r="N3277" s="85">
        <v>0</v>
      </c>
      <c r="O3277" s="153">
        <v>4766941</v>
      </c>
      <c r="P3277" s="153">
        <v>8245196</v>
      </c>
      <c r="Q3277" s="153">
        <v>2053067</v>
      </c>
      <c r="R3277" s="153">
        <v>110648</v>
      </c>
      <c r="S3277" s="153">
        <v>0</v>
      </c>
      <c r="T3277" s="86">
        <v>0</v>
      </c>
      <c r="U3277" s="154" t="s">
        <v>4364</v>
      </c>
      <c r="V3277" s="86" t="s">
        <v>4364</v>
      </c>
      <c r="W3277" s="86">
        <v>2.2759062526820001E-2</v>
      </c>
      <c r="X3277" s="86">
        <v>1.90338783014E-3</v>
      </c>
      <c r="Y3277" s="86">
        <v>8.0954515338700003E-3</v>
      </c>
      <c r="Z3277" s="154" t="s">
        <v>4364</v>
      </c>
      <c r="AA3277" s="86">
        <v>1.748197702501E-2</v>
      </c>
      <c r="AB3277" s="86">
        <v>-8.6043529329999995E-4</v>
      </c>
      <c r="AC3277" s="86">
        <v>0</v>
      </c>
      <c r="AD3277" s="86" t="s">
        <v>4364</v>
      </c>
      <c r="AE3277" s="86" t="s">
        <v>4364</v>
      </c>
      <c r="AF3277" s="86" t="s">
        <v>4364</v>
      </c>
      <c r="AG3277" s="86">
        <v>8.3934767859199996E-3</v>
      </c>
    </row>
    <row r="3278" spans="1:33" x14ac:dyDescent="0.35">
      <c r="A3278" s="84">
        <v>66593</v>
      </c>
      <c r="B3278" s="126">
        <v>46112</v>
      </c>
      <c r="C3278" s="84">
        <v>20815</v>
      </c>
      <c r="D3278" s="83" t="s">
        <v>2625</v>
      </c>
      <c r="E3278" s="85">
        <v>143329581</v>
      </c>
      <c r="F3278" s="85">
        <v>96935340</v>
      </c>
      <c r="G3278" s="85">
        <v>0</v>
      </c>
      <c r="H3278" s="85">
        <v>0</v>
      </c>
      <c r="I3278" s="85">
        <v>0</v>
      </c>
      <c r="J3278" s="85">
        <v>1851951</v>
      </c>
      <c r="K3278" s="85">
        <v>2431423</v>
      </c>
      <c r="L3278" s="85">
        <v>0</v>
      </c>
      <c r="M3278" s="85">
        <v>17288463</v>
      </c>
      <c r="N3278" s="85">
        <v>2492561</v>
      </c>
      <c r="O3278" s="153">
        <v>678254</v>
      </c>
      <c r="P3278" s="153">
        <v>10311</v>
      </c>
      <c r="Q3278" s="153">
        <v>59797400</v>
      </c>
      <c r="R3278" s="153">
        <v>12384976</v>
      </c>
      <c r="S3278" s="153">
        <v>0</v>
      </c>
      <c r="T3278" s="154" t="s">
        <v>4364</v>
      </c>
      <c r="U3278" s="154" t="s">
        <v>4364</v>
      </c>
      <c r="V3278" s="154" t="s">
        <v>4364</v>
      </c>
      <c r="W3278" s="86">
        <v>1.0106666223610001E-2</v>
      </c>
      <c r="X3278" s="86">
        <v>0</v>
      </c>
      <c r="Y3278" s="86">
        <v>4.3460597828500003E-3</v>
      </c>
      <c r="Z3278" s="154" t="s">
        <v>4364</v>
      </c>
      <c r="AA3278" s="86">
        <v>0.21578131058550001</v>
      </c>
      <c r="AB3278" s="154">
        <v>0</v>
      </c>
      <c r="AC3278" s="154">
        <v>0</v>
      </c>
      <c r="AD3278" s="154">
        <v>0</v>
      </c>
      <c r="AE3278" s="154">
        <v>0</v>
      </c>
      <c r="AF3278" s="154">
        <v>0</v>
      </c>
      <c r="AG3278" s="86">
        <v>3.6181520653999998E-4</v>
      </c>
    </row>
    <row r="3279" spans="1:33" x14ac:dyDescent="0.35">
      <c r="A3279" s="84">
        <v>66594</v>
      </c>
      <c r="B3279" s="126">
        <v>46112</v>
      </c>
      <c r="C3279" s="84">
        <v>20816</v>
      </c>
      <c r="D3279" s="83" t="s">
        <v>3465</v>
      </c>
      <c r="E3279" s="85">
        <v>907754928</v>
      </c>
      <c r="F3279" s="85">
        <v>808752251</v>
      </c>
      <c r="G3279" s="85">
        <v>2204023</v>
      </c>
      <c r="H3279" s="85">
        <v>0</v>
      </c>
      <c r="I3279" s="85">
        <v>0</v>
      </c>
      <c r="J3279" s="85">
        <v>68286931</v>
      </c>
      <c r="K3279" s="85">
        <v>288626421</v>
      </c>
      <c r="L3279" s="85">
        <v>0</v>
      </c>
      <c r="M3279" s="85">
        <v>98942963</v>
      </c>
      <c r="N3279" s="85">
        <v>6813056</v>
      </c>
      <c r="O3279" s="153">
        <v>4185429</v>
      </c>
      <c r="P3279" s="153">
        <v>168471666</v>
      </c>
      <c r="Q3279" s="153">
        <v>115617940</v>
      </c>
      <c r="R3279" s="153">
        <v>55282605</v>
      </c>
      <c r="S3279" s="153">
        <v>321217</v>
      </c>
      <c r="T3279" s="154">
        <v>3.2925070108979999E-2</v>
      </c>
      <c r="U3279" s="154" t="s">
        <v>4364</v>
      </c>
      <c r="V3279" s="154" t="s">
        <v>4364</v>
      </c>
      <c r="W3279" s="154">
        <v>5.2967304567819999E-2</v>
      </c>
      <c r="X3279" s="86">
        <v>2.7414185800700001E-3</v>
      </c>
      <c r="Y3279" s="86">
        <v>6.20569706973E-3</v>
      </c>
      <c r="Z3279" s="154" t="s">
        <v>4364</v>
      </c>
      <c r="AA3279" s="86">
        <v>4.6204272609999997E-5</v>
      </c>
      <c r="AB3279" s="154">
        <v>-8.0143093399999996E-5</v>
      </c>
      <c r="AC3279" s="154">
        <v>0</v>
      </c>
      <c r="AD3279" s="154">
        <v>0</v>
      </c>
      <c r="AE3279" s="154">
        <v>4.4816091084000001E-4</v>
      </c>
      <c r="AF3279" s="154">
        <v>3.6359847714000001E-4</v>
      </c>
      <c r="AG3279" s="86">
        <v>3.3023056849899998E-3</v>
      </c>
    </row>
    <row r="3280" spans="1:33" x14ac:dyDescent="0.35">
      <c r="A3280" s="84">
        <v>66595</v>
      </c>
      <c r="B3280" s="126">
        <v>46112</v>
      </c>
      <c r="C3280" s="84">
        <v>20817</v>
      </c>
      <c r="D3280" s="83" t="s">
        <v>3466</v>
      </c>
      <c r="E3280" s="85">
        <v>341813979</v>
      </c>
      <c r="F3280" s="85">
        <v>282348666</v>
      </c>
      <c r="G3280" s="85">
        <v>331595</v>
      </c>
      <c r="H3280" s="85">
        <v>0</v>
      </c>
      <c r="I3280" s="85">
        <v>0</v>
      </c>
      <c r="J3280" s="85">
        <v>80536</v>
      </c>
      <c r="K3280" s="85">
        <v>137145</v>
      </c>
      <c r="L3280" s="85">
        <v>0</v>
      </c>
      <c r="M3280" s="85">
        <v>0</v>
      </c>
      <c r="N3280" s="85">
        <v>0</v>
      </c>
      <c r="O3280" s="153">
        <v>2020976</v>
      </c>
      <c r="P3280" s="153">
        <v>158022097</v>
      </c>
      <c r="Q3280" s="153">
        <v>97934317</v>
      </c>
      <c r="R3280" s="153">
        <v>23822000</v>
      </c>
      <c r="S3280" s="153">
        <v>0</v>
      </c>
      <c r="T3280" s="86">
        <v>1.1781795350080001E-2</v>
      </c>
      <c r="U3280" s="154" t="s">
        <v>4364</v>
      </c>
      <c r="V3280" s="154" t="s">
        <v>4364</v>
      </c>
      <c r="W3280" s="86">
        <v>3.9897599642900001E-3</v>
      </c>
      <c r="X3280" s="86">
        <v>0</v>
      </c>
      <c r="Y3280" s="86">
        <v>0</v>
      </c>
      <c r="Z3280" s="154" t="s">
        <v>4364</v>
      </c>
      <c r="AA3280" s="86">
        <v>2.4205450115000001E-4</v>
      </c>
      <c r="AB3280" s="86">
        <v>0</v>
      </c>
      <c r="AC3280" s="86">
        <v>0</v>
      </c>
      <c r="AD3280" s="154">
        <v>0</v>
      </c>
      <c r="AE3280" s="154" t="s">
        <v>4364</v>
      </c>
      <c r="AF3280" s="154" t="s">
        <v>4364</v>
      </c>
      <c r="AG3280" s="86">
        <v>1.9390313075000001E-4</v>
      </c>
    </row>
    <row r="3281" spans="1:33" x14ac:dyDescent="0.35">
      <c r="A3281" s="84">
        <v>66597</v>
      </c>
      <c r="B3281" s="126">
        <v>46112</v>
      </c>
      <c r="C3281" s="84">
        <v>20819</v>
      </c>
      <c r="D3281" s="83" t="s">
        <v>3467</v>
      </c>
      <c r="E3281" s="85">
        <v>759207882</v>
      </c>
      <c r="F3281" s="85">
        <v>621843217</v>
      </c>
      <c r="G3281" s="85">
        <v>0</v>
      </c>
      <c r="H3281" s="85">
        <v>0</v>
      </c>
      <c r="I3281" s="85">
        <v>0</v>
      </c>
      <c r="J3281" s="85">
        <v>2618208</v>
      </c>
      <c r="K3281" s="85">
        <v>6979752</v>
      </c>
      <c r="L3281" s="85">
        <v>0</v>
      </c>
      <c r="M3281" s="85">
        <v>54612306</v>
      </c>
      <c r="N3281" s="85">
        <v>121688602</v>
      </c>
      <c r="O3281" s="153">
        <v>1914212</v>
      </c>
      <c r="P3281" s="153">
        <v>557033</v>
      </c>
      <c r="Q3281" s="153">
        <v>373883164</v>
      </c>
      <c r="R3281" s="153">
        <v>59589940</v>
      </c>
      <c r="S3281" s="153">
        <v>0</v>
      </c>
      <c r="T3281" s="154">
        <v>-9.4335978092099995E-2</v>
      </c>
      <c r="U3281" s="154" t="s">
        <v>4364</v>
      </c>
      <c r="V3281" s="154" t="s">
        <v>4364</v>
      </c>
      <c r="W3281" s="86">
        <v>4.0087071101190003E-2</v>
      </c>
      <c r="X3281" s="86">
        <v>2.7110460675899999E-3</v>
      </c>
      <c r="Y3281" s="86">
        <v>1.7090615434099999E-3</v>
      </c>
      <c r="Z3281" s="154" t="s">
        <v>4364</v>
      </c>
      <c r="AA3281" s="86">
        <v>0</v>
      </c>
      <c r="AB3281" s="154">
        <v>0</v>
      </c>
      <c r="AC3281" s="154">
        <v>9.9568489364000004E-4</v>
      </c>
      <c r="AD3281" s="154" t="s">
        <v>4364</v>
      </c>
      <c r="AE3281" s="154">
        <v>0</v>
      </c>
      <c r="AF3281" s="154">
        <v>3.0413883689999999E-5</v>
      </c>
      <c r="AG3281" s="86">
        <v>3.3605452354999998E-4</v>
      </c>
    </row>
    <row r="3282" spans="1:33" x14ac:dyDescent="0.35">
      <c r="A3282" s="84">
        <v>66615</v>
      </c>
      <c r="B3282" s="126">
        <v>46112</v>
      </c>
      <c r="C3282" s="84">
        <v>20837</v>
      </c>
      <c r="D3282" s="83" t="s">
        <v>3468</v>
      </c>
      <c r="E3282" s="85">
        <v>121088675</v>
      </c>
      <c r="F3282" s="85">
        <v>60171077</v>
      </c>
      <c r="G3282" s="85">
        <v>767296</v>
      </c>
      <c r="H3282" s="85">
        <v>0</v>
      </c>
      <c r="I3282" s="85">
        <v>0</v>
      </c>
      <c r="J3282" s="85">
        <v>2303978</v>
      </c>
      <c r="K3282" s="85">
        <v>5467786</v>
      </c>
      <c r="L3282" s="85">
        <v>0</v>
      </c>
      <c r="M3282" s="85">
        <v>1034107</v>
      </c>
      <c r="N3282" s="85">
        <v>244399</v>
      </c>
      <c r="O3282" s="153">
        <v>358907</v>
      </c>
      <c r="P3282" s="153">
        <v>3437056</v>
      </c>
      <c r="Q3282" s="153">
        <v>40096997</v>
      </c>
      <c r="R3282" s="153">
        <v>6414529</v>
      </c>
      <c r="S3282" s="153">
        <v>46022</v>
      </c>
      <c r="T3282" s="86">
        <v>4.6555413692100003E-3</v>
      </c>
      <c r="U3282" s="154" t="s">
        <v>4364</v>
      </c>
      <c r="V3282" s="86" t="s">
        <v>4364</v>
      </c>
      <c r="W3282" s="86">
        <v>4.7940762253799998E-3</v>
      </c>
      <c r="X3282" s="86">
        <v>0</v>
      </c>
      <c r="Y3282" s="86">
        <v>0</v>
      </c>
      <c r="Z3282" s="154" t="s">
        <v>4364</v>
      </c>
      <c r="AA3282" s="86">
        <v>3.8755535809000002E-4</v>
      </c>
      <c r="AB3282" s="86">
        <v>0</v>
      </c>
      <c r="AC3282" s="86">
        <v>-1.856595088E-3</v>
      </c>
      <c r="AD3282" s="86">
        <v>0</v>
      </c>
      <c r="AE3282" s="86">
        <v>0</v>
      </c>
      <c r="AF3282" s="154">
        <v>0</v>
      </c>
      <c r="AG3282" s="86">
        <v>-4.3261767400000003E-5</v>
      </c>
    </row>
    <row r="3283" spans="1:33" x14ac:dyDescent="0.35">
      <c r="A3283" s="84">
        <v>66616</v>
      </c>
      <c r="B3283" s="126">
        <v>46112</v>
      </c>
      <c r="C3283" s="84">
        <v>20838</v>
      </c>
      <c r="D3283" s="83" t="s">
        <v>3469</v>
      </c>
      <c r="E3283" s="85">
        <v>87055715</v>
      </c>
      <c r="F3283" s="85">
        <v>51769497</v>
      </c>
      <c r="G3283" s="85">
        <v>0</v>
      </c>
      <c r="H3283" s="85">
        <v>0</v>
      </c>
      <c r="I3283" s="85">
        <v>0</v>
      </c>
      <c r="J3283" s="85">
        <v>4240367</v>
      </c>
      <c r="K3283" s="85">
        <v>18932532</v>
      </c>
      <c r="L3283" s="85">
        <v>0</v>
      </c>
      <c r="M3283" s="85">
        <v>2145700</v>
      </c>
      <c r="N3283" s="85">
        <v>58096</v>
      </c>
      <c r="O3283" s="153">
        <v>731029</v>
      </c>
      <c r="P3283" s="153">
        <v>1630634</v>
      </c>
      <c r="Q3283" s="153">
        <v>18618022</v>
      </c>
      <c r="R3283" s="153">
        <v>5413117</v>
      </c>
      <c r="S3283" s="153">
        <v>0</v>
      </c>
      <c r="T3283" s="154">
        <v>-5.9877824565999997E-3</v>
      </c>
      <c r="U3283" s="154" t="s">
        <v>4364</v>
      </c>
      <c r="V3283" s="154" t="s">
        <v>4364</v>
      </c>
      <c r="W3283" s="86">
        <v>3.8244478186880003E-2</v>
      </c>
      <c r="X3283" s="86">
        <v>2.3812755819000001E-4</v>
      </c>
      <c r="Y3283" s="86">
        <v>8.5035060193999995E-4</v>
      </c>
      <c r="Z3283" s="154" t="s">
        <v>4364</v>
      </c>
      <c r="AA3283" s="86">
        <v>5.2559713747000005E-4</v>
      </c>
      <c r="AB3283" s="154">
        <v>0</v>
      </c>
      <c r="AC3283" s="154">
        <v>0</v>
      </c>
      <c r="AD3283" s="154" t="s">
        <v>4364</v>
      </c>
      <c r="AE3283" s="154">
        <v>0</v>
      </c>
      <c r="AF3283" s="154">
        <v>0</v>
      </c>
      <c r="AG3283" s="86">
        <v>6.9525671521999998E-4</v>
      </c>
    </row>
    <row r="3284" spans="1:33" x14ac:dyDescent="0.35">
      <c r="A3284" s="84">
        <v>66618</v>
      </c>
      <c r="B3284" s="126">
        <v>46112</v>
      </c>
      <c r="C3284" s="84">
        <v>20840</v>
      </c>
      <c r="D3284" s="83" t="s">
        <v>3470</v>
      </c>
      <c r="E3284" s="85">
        <v>34363901</v>
      </c>
      <c r="F3284" s="85">
        <v>29293706</v>
      </c>
      <c r="G3284" s="85">
        <v>1028</v>
      </c>
      <c r="H3284" s="85">
        <v>0</v>
      </c>
      <c r="I3284" s="85">
        <v>0</v>
      </c>
      <c r="J3284" s="85">
        <v>1417546</v>
      </c>
      <c r="K3284" s="85">
        <v>7029474</v>
      </c>
      <c r="L3284" s="85">
        <v>0</v>
      </c>
      <c r="M3284" s="85">
        <v>0</v>
      </c>
      <c r="N3284" s="85">
        <v>0</v>
      </c>
      <c r="O3284" s="153">
        <v>1456355</v>
      </c>
      <c r="P3284" s="153">
        <v>590036</v>
      </c>
      <c r="Q3284" s="153">
        <v>15483345</v>
      </c>
      <c r="R3284" s="153">
        <v>3315922</v>
      </c>
      <c r="S3284" s="153">
        <v>0</v>
      </c>
      <c r="T3284" s="86">
        <v>0</v>
      </c>
      <c r="U3284" s="154" t="s">
        <v>4364</v>
      </c>
      <c r="V3284" s="154" t="s">
        <v>4364</v>
      </c>
      <c r="W3284" s="86">
        <v>4.7226371260000004E-3</v>
      </c>
      <c r="X3284" s="86">
        <v>0</v>
      </c>
      <c r="Y3284" s="86">
        <v>3.7826403000999997E-4</v>
      </c>
      <c r="Z3284" s="154" t="s">
        <v>4364</v>
      </c>
      <c r="AA3284" s="86">
        <v>0</v>
      </c>
      <c r="AB3284" s="154">
        <v>0</v>
      </c>
      <c r="AC3284" s="154">
        <v>0</v>
      </c>
      <c r="AD3284" s="154" t="s">
        <v>4364</v>
      </c>
      <c r="AE3284" s="154" t="s">
        <v>4364</v>
      </c>
      <c r="AF3284" s="154" t="s">
        <v>4364</v>
      </c>
      <c r="AG3284" s="86">
        <v>3.4477090815000002E-4</v>
      </c>
    </row>
    <row r="3285" spans="1:33" x14ac:dyDescent="0.35">
      <c r="A3285" s="84">
        <v>66622</v>
      </c>
      <c r="B3285" s="126">
        <v>46112</v>
      </c>
      <c r="C3285" s="84">
        <v>20844</v>
      </c>
      <c r="D3285" s="83" t="s">
        <v>3471</v>
      </c>
      <c r="E3285" s="85">
        <v>24441198</v>
      </c>
      <c r="F3285" s="85">
        <v>15563564</v>
      </c>
      <c r="G3285" s="85">
        <v>376374</v>
      </c>
      <c r="H3285" s="85">
        <v>0</v>
      </c>
      <c r="I3285" s="85">
        <v>0</v>
      </c>
      <c r="J3285" s="85">
        <v>2343451</v>
      </c>
      <c r="K3285" s="85">
        <v>5821927</v>
      </c>
      <c r="L3285" s="85">
        <v>0</v>
      </c>
      <c r="M3285" s="85">
        <v>0</v>
      </c>
      <c r="N3285" s="85">
        <v>0</v>
      </c>
      <c r="O3285" s="153">
        <v>312056</v>
      </c>
      <c r="P3285" s="153">
        <v>627700</v>
      </c>
      <c r="Q3285" s="153">
        <v>4321398</v>
      </c>
      <c r="R3285" s="153">
        <v>1760658</v>
      </c>
      <c r="S3285" s="153">
        <v>0</v>
      </c>
      <c r="T3285" s="154">
        <v>2.3217317625290002E-2</v>
      </c>
      <c r="U3285" s="154" t="s">
        <v>4364</v>
      </c>
      <c r="V3285" s="154" t="s">
        <v>4364</v>
      </c>
      <c r="W3285" s="86">
        <v>7.2626280430899996E-3</v>
      </c>
      <c r="X3285" s="86">
        <v>0</v>
      </c>
      <c r="Y3285" s="86">
        <v>6.5735388924799999E-3</v>
      </c>
      <c r="Z3285" s="154" t="s">
        <v>4364</v>
      </c>
      <c r="AA3285" s="86">
        <v>0</v>
      </c>
      <c r="AB3285" s="154">
        <v>0</v>
      </c>
      <c r="AC3285" s="154">
        <v>-2.8245233597999999E-3</v>
      </c>
      <c r="AD3285" s="154" t="s">
        <v>4364</v>
      </c>
      <c r="AE3285" s="154" t="s">
        <v>4364</v>
      </c>
      <c r="AF3285" s="86" t="s">
        <v>4364</v>
      </c>
      <c r="AG3285" s="86">
        <v>2.7908079941299999E-3</v>
      </c>
    </row>
    <row r="3286" spans="1:33" x14ac:dyDescent="0.35">
      <c r="A3286" s="84">
        <v>66625</v>
      </c>
      <c r="B3286" s="126">
        <v>46112</v>
      </c>
      <c r="C3286" s="84">
        <v>20847</v>
      </c>
      <c r="D3286" s="83" t="s">
        <v>3472</v>
      </c>
      <c r="E3286" s="85">
        <v>14780477</v>
      </c>
      <c r="F3286" s="85">
        <v>9498633</v>
      </c>
      <c r="G3286" s="85">
        <v>0</v>
      </c>
      <c r="H3286" s="85">
        <v>0</v>
      </c>
      <c r="I3286" s="85">
        <v>0</v>
      </c>
      <c r="J3286" s="85">
        <v>804038</v>
      </c>
      <c r="K3286" s="85">
        <v>2627210</v>
      </c>
      <c r="L3286" s="85">
        <v>0</v>
      </c>
      <c r="M3286" s="85">
        <v>0</v>
      </c>
      <c r="N3286" s="85">
        <v>0</v>
      </c>
      <c r="O3286" s="153">
        <v>321882</v>
      </c>
      <c r="P3286" s="153">
        <v>1111076</v>
      </c>
      <c r="Q3286" s="153">
        <v>3734377</v>
      </c>
      <c r="R3286" s="153">
        <v>900050</v>
      </c>
      <c r="S3286" s="153">
        <v>0</v>
      </c>
      <c r="T3286" s="154" t="s">
        <v>4364</v>
      </c>
      <c r="U3286" s="154" t="s">
        <v>4364</v>
      </c>
      <c r="V3286" s="154" t="s">
        <v>4364</v>
      </c>
      <c r="W3286" s="86">
        <v>3.5525192594570001E-2</v>
      </c>
      <c r="X3286" s="86">
        <v>0</v>
      </c>
      <c r="Y3286" s="86">
        <v>3.3911677230300001E-3</v>
      </c>
      <c r="Z3286" s="154" t="s">
        <v>4364</v>
      </c>
      <c r="AA3286" s="86">
        <v>0</v>
      </c>
      <c r="AB3286" s="86">
        <v>0</v>
      </c>
      <c r="AC3286" s="86">
        <v>0</v>
      </c>
      <c r="AD3286" s="154" t="s">
        <v>4364</v>
      </c>
      <c r="AE3286" s="154" t="s">
        <v>4364</v>
      </c>
      <c r="AF3286" s="154" t="s">
        <v>4364</v>
      </c>
      <c r="AG3286" s="86">
        <v>2.8503500439500001E-3</v>
      </c>
    </row>
    <row r="3287" spans="1:33" x14ac:dyDescent="0.35">
      <c r="A3287" s="84">
        <v>66633</v>
      </c>
      <c r="B3287" s="126">
        <v>46112</v>
      </c>
      <c r="C3287" s="84">
        <v>20855</v>
      </c>
      <c r="D3287" s="83" t="s">
        <v>3473</v>
      </c>
      <c r="E3287" s="85">
        <v>183633545</v>
      </c>
      <c r="F3287" s="85">
        <v>120704622</v>
      </c>
      <c r="G3287" s="85">
        <v>1523759</v>
      </c>
      <c r="H3287" s="85">
        <v>0</v>
      </c>
      <c r="I3287" s="85">
        <v>0</v>
      </c>
      <c r="J3287" s="85">
        <v>4461520</v>
      </c>
      <c r="K3287" s="85">
        <v>30202722</v>
      </c>
      <c r="L3287" s="85">
        <v>0</v>
      </c>
      <c r="M3287" s="85">
        <v>12496060</v>
      </c>
      <c r="N3287" s="85">
        <v>2475470</v>
      </c>
      <c r="O3287" s="153">
        <v>1126680</v>
      </c>
      <c r="P3287" s="153">
        <v>17563795</v>
      </c>
      <c r="Q3287" s="153">
        <v>38913149</v>
      </c>
      <c r="R3287" s="153">
        <v>10136230</v>
      </c>
      <c r="S3287" s="153">
        <v>1805237</v>
      </c>
      <c r="T3287" s="86">
        <v>5.2808432661699996E-3</v>
      </c>
      <c r="U3287" s="154" t="s">
        <v>4364</v>
      </c>
      <c r="V3287" s="154" t="s">
        <v>4364</v>
      </c>
      <c r="W3287" s="86">
        <v>5.8024887198359999E-2</v>
      </c>
      <c r="X3287" s="86">
        <v>5.0008320641E-4</v>
      </c>
      <c r="Y3287" s="86">
        <v>1.6297369352299999E-3</v>
      </c>
      <c r="Z3287" s="154" t="s">
        <v>4364</v>
      </c>
      <c r="AA3287" s="86">
        <v>0</v>
      </c>
      <c r="AB3287" s="86">
        <v>0</v>
      </c>
      <c r="AC3287" s="86">
        <v>0</v>
      </c>
      <c r="AD3287" s="154">
        <v>0</v>
      </c>
      <c r="AE3287" s="154">
        <v>0</v>
      </c>
      <c r="AF3287" s="86">
        <v>1.1526317123979999E-2</v>
      </c>
      <c r="AG3287" s="86">
        <v>1.27217819185E-3</v>
      </c>
    </row>
    <row r="3288" spans="1:33" x14ac:dyDescent="0.35">
      <c r="A3288" s="84">
        <v>66637</v>
      </c>
      <c r="B3288" s="126">
        <v>46112</v>
      </c>
      <c r="C3288" s="84">
        <v>20859</v>
      </c>
      <c r="D3288" s="83" t="s">
        <v>3474</v>
      </c>
      <c r="E3288" s="85">
        <v>58630929</v>
      </c>
      <c r="F3288" s="85">
        <v>36697492</v>
      </c>
      <c r="G3288" s="85">
        <v>2307174</v>
      </c>
      <c r="H3288" s="85">
        <v>0</v>
      </c>
      <c r="I3288" s="85">
        <v>0</v>
      </c>
      <c r="J3288" s="85">
        <v>1959196</v>
      </c>
      <c r="K3288" s="85">
        <v>8311144</v>
      </c>
      <c r="L3288" s="85">
        <v>0</v>
      </c>
      <c r="M3288" s="85">
        <v>118940</v>
      </c>
      <c r="N3288" s="85">
        <v>0</v>
      </c>
      <c r="O3288" s="153">
        <v>1885729</v>
      </c>
      <c r="P3288" s="153">
        <v>332392</v>
      </c>
      <c r="Q3288" s="153">
        <v>16003126</v>
      </c>
      <c r="R3288" s="153">
        <v>5779791</v>
      </c>
      <c r="S3288" s="153">
        <v>0</v>
      </c>
      <c r="T3288" s="154">
        <v>5.598914128568E-2</v>
      </c>
      <c r="U3288" s="154" t="s">
        <v>4364</v>
      </c>
      <c r="V3288" s="154" t="s">
        <v>4364</v>
      </c>
      <c r="W3288" s="86">
        <v>5.3774963722200003E-2</v>
      </c>
      <c r="X3288" s="86">
        <v>1.5143575507799999E-2</v>
      </c>
      <c r="Y3288" s="86">
        <v>2.958643300144E-2</v>
      </c>
      <c r="Z3288" s="154" t="s">
        <v>4364</v>
      </c>
      <c r="AA3288" s="86">
        <v>0</v>
      </c>
      <c r="AB3288" s="86">
        <v>2.0851176209800001E-3</v>
      </c>
      <c r="AC3288" s="86">
        <v>1.7135585547600001E-3</v>
      </c>
      <c r="AD3288" s="154" t="s">
        <v>4364</v>
      </c>
      <c r="AE3288" s="154">
        <v>0</v>
      </c>
      <c r="AF3288" s="154" t="s">
        <v>4364</v>
      </c>
      <c r="AG3288" s="86">
        <v>1.577467168087E-2</v>
      </c>
    </row>
    <row r="3289" spans="1:33" x14ac:dyDescent="0.35">
      <c r="A3289" s="84">
        <v>66638</v>
      </c>
      <c r="B3289" s="126">
        <v>46112</v>
      </c>
      <c r="C3289" s="84">
        <v>20860</v>
      </c>
      <c r="D3289" s="83" t="s">
        <v>3475</v>
      </c>
      <c r="E3289" s="85">
        <v>285840190</v>
      </c>
      <c r="F3289" s="85">
        <v>167200822</v>
      </c>
      <c r="G3289" s="85">
        <v>3278470</v>
      </c>
      <c r="H3289" s="85">
        <v>0</v>
      </c>
      <c r="I3289" s="85">
        <v>0</v>
      </c>
      <c r="J3289" s="85">
        <v>14910458</v>
      </c>
      <c r="K3289" s="85">
        <v>66550552</v>
      </c>
      <c r="L3289" s="85">
        <v>0</v>
      </c>
      <c r="M3289" s="85">
        <v>209250</v>
      </c>
      <c r="N3289" s="85">
        <v>0</v>
      </c>
      <c r="O3289" s="153">
        <v>1114416</v>
      </c>
      <c r="P3289" s="153">
        <v>36214884</v>
      </c>
      <c r="Q3289" s="153">
        <v>13603545</v>
      </c>
      <c r="R3289" s="153">
        <v>31319247</v>
      </c>
      <c r="S3289" s="153">
        <v>0</v>
      </c>
      <c r="T3289" s="154">
        <v>3.9210813869559998E-2</v>
      </c>
      <c r="U3289" s="154" t="s">
        <v>4364</v>
      </c>
      <c r="V3289" s="154" t="s">
        <v>4364</v>
      </c>
      <c r="W3289" s="86">
        <v>7.9246258819440002E-2</v>
      </c>
      <c r="X3289" s="154">
        <v>1.8890444513000001E-3</v>
      </c>
      <c r="Y3289" s="86">
        <v>7.8018710167599998E-3</v>
      </c>
      <c r="Z3289" s="154" t="s">
        <v>4364</v>
      </c>
      <c r="AA3289" s="86">
        <v>4.9247622474599996E-3</v>
      </c>
      <c r="AB3289" s="154">
        <v>0</v>
      </c>
      <c r="AC3289" s="154">
        <v>1.1822249427E-4</v>
      </c>
      <c r="AD3289" s="154" t="s">
        <v>4364</v>
      </c>
      <c r="AE3289" s="154">
        <v>0</v>
      </c>
      <c r="AF3289" s="154">
        <v>0</v>
      </c>
      <c r="AG3289" s="86">
        <v>5.5621998442199998E-3</v>
      </c>
    </row>
    <row r="3290" spans="1:33" x14ac:dyDescent="0.35">
      <c r="A3290" s="84">
        <v>66640</v>
      </c>
      <c r="B3290" s="126">
        <v>46112</v>
      </c>
      <c r="C3290" s="84">
        <v>20862</v>
      </c>
      <c r="D3290" s="83" t="s">
        <v>2361</v>
      </c>
      <c r="E3290" s="85">
        <v>41147434</v>
      </c>
      <c r="F3290" s="85">
        <v>34722881</v>
      </c>
      <c r="G3290" s="85">
        <v>19260</v>
      </c>
      <c r="H3290" s="85">
        <v>0</v>
      </c>
      <c r="I3290" s="85">
        <v>3308653</v>
      </c>
      <c r="J3290" s="85">
        <v>3346226</v>
      </c>
      <c r="K3290" s="85">
        <v>10116473</v>
      </c>
      <c r="L3290" s="85">
        <v>0</v>
      </c>
      <c r="M3290" s="85">
        <v>0</v>
      </c>
      <c r="N3290" s="85">
        <v>0</v>
      </c>
      <c r="O3290" s="153">
        <v>2246108</v>
      </c>
      <c r="P3290" s="153">
        <v>2563780</v>
      </c>
      <c r="Q3290" s="153">
        <v>12460913</v>
      </c>
      <c r="R3290" s="153">
        <v>661468</v>
      </c>
      <c r="S3290" s="153">
        <v>0</v>
      </c>
      <c r="T3290" s="86">
        <v>0</v>
      </c>
      <c r="U3290" s="154" t="s">
        <v>4364</v>
      </c>
      <c r="V3290" s="86">
        <v>1.736423910136E-2</v>
      </c>
      <c r="W3290" s="86">
        <v>3.9446903462310001E-2</v>
      </c>
      <c r="X3290" s="86">
        <v>0</v>
      </c>
      <c r="Y3290" s="86">
        <v>5.3612581974499997E-3</v>
      </c>
      <c r="Z3290" s="154" t="s">
        <v>4364</v>
      </c>
      <c r="AA3290" s="86">
        <v>0</v>
      </c>
      <c r="AB3290" s="86">
        <v>2.9020834560799999E-3</v>
      </c>
      <c r="AC3290" s="86">
        <v>3.76520129564E-3</v>
      </c>
      <c r="AD3290" s="86" t="s">
        <v>4364</v>
      </c>
      <c r="AE3290" s="86" t="s">
        <v>4364</v>
      </c>
      <c r="AF3290" s="86" t="s">
        <v>4364</v>
      </c>
      <c r="AG3290" s="86">
        <v>7.5858204610899996E-3</v>
      </c>
    </row>
    <row r="3291" spans="1:33" x14ac:dyDescent="0.35">
      <c r="A3291" s="84">
        <v>66652</v>
      </c>
      <c r="B3291" s="126">
        <v>46112</v>
      </c>
      <c r="C3291" s="84">
        <v>20874</v>
      </c>
      <c r="D3291" s="83" t="s">
        <v>3476</v>
      </c>
      <c r="E3291" s="85">
        <v>374510281</v>
      </c>
      <c r="F3291" s="85">
        <v>307409904</v>
      </c>
      <c r="G3291" s="85">
        <v>5779245</v>
      </c>
      <c r="H3291" s="85">
        <v>0</v>
      </c>
      <c r="I3291" s="85">
        <v>662341</v>
      </c>
      <c r="J3291" s="85">
        <v>6232657</v>
      </c>
      <c r="K3291" s="85">
        <v>62940868</v>
      </c>
      <c r="L3291" s="85">
        <v>0</v>
      </c>
      <c r="M3291" s="85">
        <v>43844422</v>
      </c>
      <c r="N3291" s="85">
        <v>697154</v>
      </c>
      <c r="O3291" s="153">
        <v>6154932</v>
      </c>
      <c r="P3291" s="153">
        <v>14684346</v>
      </c>
      <c r="Q3291" s="153">
        <v>148942069</v>
      </c>
      <c r="R3291" s="153">
        <v>16893647</v>
      </c>
      <c r="S3291" s="153">
        <v>578224</v>
      </c>
      <c r="T3291" s="154">
        <v>1.9039446117130002E-2</v>
      </c>
      <c r="U3291" s="154" t="s">
        <v>4364</v>
      </c>
      <c r="V3291" s="154">
        <v>0</v>
      </c>
      <c r="W3291" s="86">
        <v>3.1529514059959997E-2</v>
      </c>
      <c r="X3291" s="86">
        <v>7.1236748756999999E-4</v>
      </c>
      <c r="Y3291" s="86">
        <v>5.8978200158999999E-3</v>
      </c>
      <c r="Z3291" s="154" t="s">
        <v>4364</v>
      </c>
      <c r="AA3291" s="86">
        <v>5.2445468941999997E-4</v>
      </c>
      <c r="AB3291" s="154">
        <v>-1.1051257244E-8</v>
      </c>
      <c r="AC3291" s="154">
        <v>0</v>
      </c>
      <c r="AD3291" s="154">
        <v>0</v>
      </c>
      <c r="AE3291" s="154">
        <v>0</v>
      </c>
      <c r="AF3291" s="154">
        <v>0</v>
      </c>
      <c r="AG3291" s="86">
        <v>2.2713688830399998E-3</v>
      </c>
    </row>
    <row r="3292" spans="1:33" x14ac:dyDescent="0.35">
      <c r="A3292" s="84">
        <v>66660</v>
      </c>
      <c r="B3292" s="126">
        <v>46112</v>
      </c>
      <c r="C3292" s="84">
        <v>20882</v>
      </c>
      <c r="D3292" s="83" t="s">
        <v>3477</v>
      </c>
      <c r="E3292" s="85">
        <v>327515</v>
      </c>
      <c r="F3292" s="85">
        <v>66931</v>
      </c>
      <c r="G3292" s="85">
        <v>0</v>
      </c>
      <c r="H3292" s="85">
        <v>0</v>
      </c>
      <c r="I3292" s="85">
        <v>0</v>
      </c>
      <c r="J3292" s="85">
        <v>0</v>
      </c>
      <c r="K3292" s="85">
        <v>51004</v>
      </c>
      <c r="L3292" s="85">
        <v>0</v>
      </c>
      <c r="M3292" s="85">
        <v>0</v>
      </c>
      <c r="N3292" s="85">
        <v>0</v>
      </c>
      <c r="O3292" s="153">
        <v>15927</v>
      </c>
      <c r="P3292" s="153">
        <v>0</v>
      </c>
      <c r="Q3292" s="153">
        <v>0</v>
      </c>
      <c r="R3292" s="153">
        <v>0</v>
      </c>
      <c r="S3292" s="153">
        <v>0</v>
      </c>
      <c r="T3292" s="86" t="s">
        <v>4364</v>
      </c>
      <c r="U3292" s="154" t="s">
        <v>4364</v>
      </c>
      <c r="V3292" s="154" t="s">
        <v>4364</v>
      </c>
      <c r="W3292" s="86">
        <v>6.3926589020440003E-2</v>
      </c>
      <c r="X3292" s="86" t="s">
        <v>4364</v>
      </c>
      <c r="Y3292" s="86">
        <v>0</v>
      </c>
      <c r="Z3292" s="154" t="s">
        <v>4364</v>
      </c>
      <c r="AA3292" s="86">
        <v>7.3654338476640005E-2</v>
      </c>
      <c r="AB3292" s="86" t="s">
        <v>4364</v>
      </c>
      <c r="AC3292" s="154" t="s">
        <v>4364</v>
      </c>
      <c r="AD3292" s="86" t="s">
        <v>4364</v>
      </c>
      <c r="AE3292" s="86" t="s">
        <v>4364</v>
      </c>
      <c r="AF3292" s="154" t="s">
        <v>4364</v>
      </c>
      <c r="AG3292" s="86">
        <v>3.2021981694299997E-2</v>
      </c>
    </row>
    <row r="3293" spans="1:33" x14ac:dyDescent="0.35">
      <c r="A3293" s="84">
        <v>66662</v>
      </c>
      <c r="B3293" s="126">
        <v>46112</v>
      </c>
      <c r="C3293" s="84">
        <v>20884</v>
      </c>
      <c r="D3293" s="83" t="s">
        <v>3478</v>
      </c>
      <c r="E3293" s="85">
        <v>2319420</v>
      </c>
      <c r="F3293" s="85">
        <v>1814177</v>
      </c>
      <c r="G3293" s="85">
        <v>0</v>
      </c>
      <c r="H3293" s="85">
        <v>0</v>
      </c>
      <c r="I3293" s="85">
        <v>0</v>
      </c>
      <c r="J3293" s="85">
        <v>448778</v>
      </c>
      <c r="K3293" s="85">
        <v>1209959</v>
      </c>
      <c r="L3293" s="85">
        <v>0</v>
      </c>
      <c r="M3293" s="85">
        <v>0</v>
      </c>
      <c r="N3293" s="85">
        <v>0</v>
      </c>
      <c r="O3293" s="153">
        <v>126765</v>
      </c>
      <c r="P3293" s="153">
        <v>28675</v>
      </c>
      <c r="Q3293" s="153">
        <v>0</v>
      </c>
      <c r="R3293" s="153">
        <v>0</v>
      </c>
      <c r="S3293" s="153">
        <v>0</v>
      </c>
      <c r="T3293" s="154" t="s">
        <v>4364</v>
      </c>
      <c r="U3293" s="154" t="s">
        <v>4364</v>
      </c>
      <c r="V3293" s="154" t="s">
        <v>4364</v>
      </c>
      <c r="W3293" s="86">
        <v>2.5797064674009999E-2</v>
      </c>
      <c r="X3293" s="86">
        <v>0</v>
      </c>
      <c r="Y3293" s="86">
        <v>0</v>
      </c>
      <c r="Z3293" s="154" t="s">
        <v>4364</v>
      </c>
      <c r="AA3293" s="86">
        <v>0</v>
      </c>
      <c r="AB3293" s="154" t="s">
        <v>4364</v>
      </c>
      <c r="AC3293" s="154" t="s">
        <v>4364</v>
      </c>
      <c r="AD3293" s="154" t="s">
        <v>4364</v>
      </c>
      <c r="AE3293" s="154" t="s">
        <v>4364</v>
      </c>
      <c r="AF3293" s="154" t="s">
        <v>4364</v>
      </c>
      <c r="AG3293" s="86">
        <v>1.8104986085599999E-3</v>
      </c>
    </row>
    <row r="3294" spans="1:33" x14ac:dyDescent="0.35">
      <c r="A3294" s="84">
        <v>66663</v>
      </c>
      <c r="B3294" s="126">
        <v>46112</v>
      </c>
      <c r="C3294" s="84">
        <v>20885</v>
      </c>
      <c r="D3294" s="83" t="s">
        <v>1967</v>
      </c>
      <c r="E3294" s="85">
        <v>891124</v>
      </c>
      <c r="F3294" s="85">
        <v>817847</v>
      </c>
      <c r="G3294" s="85">
        <v>0</v>
      </c>
      <c r="H3294" s="85">
        <v>0</v>
      </c>
      <c r="I3294" s="85">
        <v>0</v>
      </c>
      <c r="J3294" s="85">
        <v>136644</v>
      </c>
      <c r="K3294" s="85">
        <v>640999</v>
      </c>
      <c r="L3294" s="85">
        <v>0</v>
      </c>
      <c r="M3294" s="85">
        <v>0</v>
      </c>
      <c r="N3294" s="85">
        <v>0</v>
      </c>
      <c r="O3294" s="153">
        <v>40205</v>
      </c>
      <c r="P3294" s="153">
        <v>0</v>
      </c>
      <c r="Q3294" s="153">
        <v>0</v>
      </c>
      <c r="R3294" s="153">
        <v>0</v>
      </c>
      <c r="S3294" s="153">
        <v>0</v>
      </c>
      <c r="T3294" s="154" t="s">
        <v>4364</v>
      </c>
      <c r="U3294" s="154" t="s">
        <v>4364</v>
      </c>
      <c r="V3294" s="154" t="s">
        <v>4364</v>
      </c>
      <c r="W3294" s="86">
        <v>1.7502463855479999E-2</v>
      </c>
      <c r="X3294" s="154">
        <v>0</v>
      </c>
      <c r="Y3294" s="154">
        <v>8.6846854711399996E-3</v>
      </c>
      <c r="Z3294" s="154" t="s">
        <v>4364</v>
      </c>
      <c r="AA3294" s="154" t="s">
        <v>4364</v>
      </c>
      <c r="AB3294" s="154" t="s">
        <v>4364</v>
      </c>
      <c r="AC3294" s="154" t="s">
        <v>4364</v>
      </c>
      <c r="AD3294" s="154" t="s">
        <v>4364</v>
      </c>
      <c r="AE3294" s="154" t="s">
        <v>4364</v>
      </c>
      <c r="AF3294" s="154" t="s">
        <v>4364</v>
      </c>
      <c r="AG3294" s="86">
        <v>6.9620699899400002E-3</v>
      </c>
    </row>
    <row r="3295" spans="1:33" x14ac:dyDescent="0.35">
      <c r="A3295" s="84">
        <v>66665</v>
      </c>
      <c r="B3295" s="126">
        <v>46112</v>
      </c>
      <c r="C3295" s="84">
        <v>20887</v>
      </c>
      <c r="D3295" s="83" t="s">
        <v>3479</v>
      </c>
      <c r="E3295" s="85">
        <v>20309740</v>
      </c>
      <c r="F3295" s="85">
        <v>14671663</v>
      </c>
      <c r="G3295" s="85">
        <v>164968</v>
      </c>
      <c r="H3295" s="85">
        <v>0</v>
      </c>
      <c r="I3295" s="85">
        <v>0</v>
      </c>
      <c r="J3295" s="85">
        <v>1450820</v>
      </c>
      <c r="K3295" s="85">
        <v>2575259</v>
      </c>
      <c r="L3295" s="85">
        <v>0</v>
      </c>
      <c r="M3295" s="85">
        <v>0</v>
      </c>
      <c r="N3295" s="85">
        <v>0</v>
      </c>
      <c r="O3295" s="153">
        <v>49778</v>
      </c>
      <c r="P3295" s="153">
        <v>1147525</v>
      </c>
      <c r="Q3295" s="153">
        <v>7624893</v>
      </c>
      <c r="R3295" s="153">
        <v>1658419</v>
      </c>
      <c r="S3295" s="153">
        <v>0</v>
      </c>
      <c r="T3295" s="154">
        <v>0</v>
      </c>
      <c r="U3295" s="154" t="s">
        <v>4364</v>
      </c>
      <c r="V3295" s="154" t="s">
        <v>4364</v>
      </c>
      <c r="W3295" s="86">
        <v>0</v>
      </c>
      <c r="X3295" s="86">
        <v>0</v>
      </c>
      <c r="Y3295" s="86">
        <v>0</v>
      </c>
      <c r="Z3295" s="154" t="s">
        <v>4364</v>
      </c>
      <c r="AA3295" s="86">
        <v>0</v>
      </c>
      <c r="AB3295" s="154">
        <v>0</v>
      </c>
      <c r="AC3295" s="154">
        <v>0</v>
      </c>
      <c r="AD3295" s="154" t="s">
        <v>4364</v>
      </c>
      <c r="AE3295" s="154" t="s">
        <v>4364</v>
      </c>
      <c r="AF3295" s="154" t="s">
        <v>4364</v>
      </c>
      <c r="AG3295" s="86">
        <v>0</v>
      </c>
    </row>
    <row r="3296" spans="1:33" x14ac:dyDescent="0.35">
      <c r="A3296" s="84">
        <v>66677</v>
      </c>
      <c r="B3296" s="126">
        <v>46112</v>
      </c>
      <c r="C3296" s="84">
        <v>20899</v>
      </c>
      <c r="D3296" s="83" t="s">
        <v>3480</v>
      </c>
      <c r="E3296" s="85">
        <v>41391802</v>
      </c>
      <c r="F3296" s="85">
        <v>24658739</v>
      </c>
      <c r="G3296" s="85">
        <v>498611</v>
      </c>
      <c r="H3296" s="85">
        <v>0</v>
      </c>
      <c r="I3296" s="85">
        <v>0</v>
      </c>
      <c r="J3296" s="85">
        <v>2508189</v>
      </c>
      <c r="K3296" s="85">
        <v>10081810</v>
      </c>
      <c r="L3296" s="85">
        <v>0</v>
      </c>
      <c r="M3296" s="85">
        <v>0</v>
      </c>
      <c r="N3296" s="85">
        <v>28973</v>
      </c>
      <c r="O3296" s="153">
        <v>1110710</v>
      </c>
      <c r="P3296" s="153">
        <v>183957</v>
      </c>
      <c r="Q3296" s="153">
        <v>7629214</v>
      </c>
      <c r="R3296" s="153">
        <v>2617275</v>
      </c>
      <c r="S3296" s="153">
        <v>0</v>
      </c>
      <c r="T3296" s="86">
        <v>3.5117250814309997E-2</v>
      </c>
      <c r="U3296" s="154" t="s">
        <v>4364</v>
      </c>
      <c r="V3296" s="86" t="s">
        <v>4364</v>
      </c>
      <c r="W3296" s="86">
        <v>3.7623503989709997E-2</v>
      </c>
      <c r="X3296" s="86">
        <v>0</v>
      </c>
      <c r="Y3296" s="86">
        <v>2.3697507754399999E-3</v>
      </c>
      <c r="Z3296" s="154" t="s">
        <v>4364</v>
      </c>
      <c r="AA3296" s="86">
        <v>0</v>
      </c>
      <c r="AB3296" s="86">
        <v>0</v>
      </c>
      <c r="AC3296" s="86">
        <v>0</v>
      </c>
      <c r="AD3296" s="86" t="s">
        <v>4364</v>
      </c>
      <c r="AE3296" s="86" t="s">
        <v>4364</v>
      </c>
      <c r="AF3296" s="86">
        <v>0</v>
      </c>
      <c r="AG3296" s="86">
        <v>3.2371392699699999E-3</v>
      </c>
    </row>
    <row r="3297" spans="1:33" x14ac:dyDescent="0.35">
      <c r="A3297" s="84">
        <v>66678</v>
      </c>
      <c r="B3297" s="126">
        <v>46112</v>
      </c>
      <c r="C3297" s="84">
        <v>20900</v>
      </c>
      <c r="D3297" s="83" t="s">
        <v>3481</v>
      </c>
      <c r="E3297" s="85">
        <v>531824054</v>
      </c>
      <c r="F3297" s="85">
        <v>432727808</v>
      </c>
      <c r="G3297" s="85">
        <v>5781977</v>
      </c>
      <c r="H3297" s="85">
        <v>0</v>
      </c>
      <c r="I3297" s="85">
        <v>0</v>
      </c>
      <c r="J3297" s="85">
        <v>19904200</v>
      </c>
      <c r="K3297" s="85">
        <v>85397666</v>
      </c>
      <c r="L3297" s="85">
        <v>0</v>
      </c>
      <c r="M3297" s="85">
        <v>37442443</v>
      </c>
      <c r="N3297" s="85">
        <v>17945410</v>
      </c>
      <c r="O3297" s="153">
        <v>11224535</v>
      </c>
      <c r="P3297" s="153">
        <v>24418588</v>
      </c>
      <c r="Q3297" s="153">
        <v>198445297</v>
      </c>
      <c r="R3297" s="153">
        <v>23659568</v>
      </c>
      <c r="S3297" s="153">
        <v>8508124</v>
      </c>
      <c r="T3297" s="86">
        <v>1.7968241720769999E-2</v>
      </c>
      <c r="U3297" s="154" t="s">
        <v>4364</v>
      </c>
      <c r="V3297" s="154" t="s">
        <v>4364</v>
      </c>
      <c r="W3297" s="86">
        <v>0</v>
      </c>
      <c r="X3297" s="86">
        <v>3.4177032524999998E-4</v>
      </c>
      <c r="Y3297" s="86">
        <v>5.0464772146899999E-3</v>
      </c>
      <c r="Z3297" s="154" t="s">
        <v>4364</v>
      </c>
      <c r="AA3297" s="86">
        <v>7.3867997449299999E-3</v>
      </c>
      <c r="AB3297" s="86">
        <v>0</v>
      </c>
      <c r="AC3297" s="86">
        <v>5.4036275949000004E-4</v>
      </c>
      <c r="AD3297" s="154">
        <v>2.0425287338810001E-2</v>
      </c>
      <c r="AE3297" s="86">
        <v>1.02561667558E-3</v>
      </c>
      <c r="AF3297" s="154">
        <v>0</v>
      </c>
      <c r="AG3297" s="86">
        <v>2.1885907612499999E-3</v>
      </c>
    </row>
    <row r="3298" spans="1:33" x14ac:dyDescent="0.35">
      <c r="A3298" s="84">
        <v>66683</v>
      </c>
      <c r="B3298" s="126">
        <v>46112</v>
      </c>
      <c r="C3298" s="84">
        <v>20905</v>
      </c>
      <c r="D3298" s="83" t="s">
        <v>4398</v>
      </c>
      <c r="E3298" s="85">
        <v>36274860</v>
      </c>
      <c r="F3298" s="85">
        <v>29885972</v>
      </c>
      <c r="G3298" s="85">
        <v>85770</v>
      </c>
      <c r="H3298" s="85">
        <v>0</v>
      </c>
      <c r="I3298" s="85">
        <v>0</v>
      </c>
      <c r="J3298" s="85">
        <v>962175</v>
      </c>
      <c r="K3298" s="85">
        <v>6294884</v>
      </c>
      <c r="L3298" s="85">
        <v>0</v>
      </c>
      <c r="M3298" s="85">
        <v>0</v>
      </c>
      <c r="N3298" s="85">
        <v>0</v>
      </c>
      <c r="O3298" s="153">
        <v>1132087</v>
      </c>
      <c r="P3298" s="153">
        <v>2148299</v>
      </c>
      <c r="Q3298" s="153">
        <v>18404680</v>
      </c>
      <c r="R3298" s="153">
        <v>858077</v>
      </c>
      <c r="S3298" s="153">
        <v>0</v>
      </c>
      <c r="T3298" s="86">
        <v>3.7268592179399998E-2</v>
      </c>
      <c r="U3298" s="154" t="s">
        <v>4364</v>
      </c>
      <c r="V3298" s="86" t="s">
        <v>4364</v>
      </c>
      <c r="W3298" s="86">
        <v>1.271476643227E-2</v>
      </c>
      <c r="X3298" s="86">
        <v>0</v>
      </c>
      <c r="Y3298" s="86">
        <v>1.920956183223E-2</v>
      </c>
      <c r="Z3298" s="154" t="s">
        <v>4364</v>
      </c>
      <c r="AA3298" s="86">
        <v>3.6063651313899998E-3</v>
      </c>
      <c r="AB3298" s="86">
        <v>0</v>
      </c>
      <c r="AC3298" s="86">
        <v>0</v>
      </c>
      <c r="AD3298" s="154" t="s">
        <v>4364</v>
      </c>
      <c r="AE3298" s="86">
        <v>0</v>
      </c>
      <c r="AF3298" s="154" t="s">
        <v>4364</v>
      </c>
      <c r="AG3298" s="86">
        <v>5.9008437780999996E-3</v>
      </c>
    </row>
    <row r="3299" spans="1:33" x14ac:dyDescent="0.35">
      <c r="A3299" s="84">
        <v>66686</v>
      </c>
      <c r="B3299" s="126">
        <v>46112</v>
      </c>
      <c r="C3299" s="84">
        <v>20908</v>
      </c>
      <c r="D3299" s="83" t="s">
        <v>3482</v>
      </c>
      <c r="E3299" s="85">
        <v>3082879</v>
      </c>
      <c r="F3299" s="85">
        <v>1383860</v>
      </c>
      <c r="G3299" s="85">
        <v>0</v>
      </c>
      <c r="H3299" s="85">
        <v>0</v>
      </c>
      <c r="I3299" s="85">
        <v>0</v>
      </c>
      <c r="J3299" s="85">
        <v>340753</v>
      </c>
      <c r="K3299" s="85">
        <v>30456</v>
      </c>
      <c r="L3299" s="85">
        <v>0</v>
      </c>
      <c r="M3299" s="85">
        <v>0</v>
      </c>
      <c r="N3299" s="85">
        <v>0</v>
      </c>
      <c r="O3299" s="153">
        <v>38661</v>
      </c>
      <c r="P3299" s="153">
        <v>0</v>
      </c>
      <c r="Q3299" s="153">
        <v>589135</v>
      </c>
      <c r="R3299" s="153">
        <v>384856</v>
      </c>
      <c r="S3299" s="153">
        <v>0</v>
      </c>
      <c r="T3299" s="154" t="s">
        <v>4364</v>
      </c>
      <c r="U3299" s="154" t="s">
        <v>4364</v>
      </c>
      <c r="V3299" s="154" t="s">
        <v>4364</v>
      </c>
      <c r="W3299" s="86">
        <v>0</v>
      </c>
      <c r="X3299" s="86">
        <v>0</v>
      </c>
      <c r="Y3299" s="86">
        <v>0</v>
      </c>
      <c r="Z3299" s="154" t="s">
        <v>4364</v>
      </c>
      <c r="AA3299" s="86">
        <v>0</v>
      </c>
      <c r="AB3299" s="154">
        <v>0</v>
      </c>
      <c r="AC3299" s="154">
        <v>0</v>
      </c>
      <c r="AD3299" s="154" t="s">
        <v>4364</v>
      </c>
      <c r="AE3299" s="154" t="s">
        <v>4364</v>
      </c>
      <c r="AF3299" s="154" t="s">
        <v>4364</v>
      </c>
      <c r="AG3299" s="86">
        <v>0</v>
      </c>
    </row>
    <row r="3300" spans="1:33" x14ac:dyDescent="0.35">
      <c r="A3300" s="84">
        <v>66699</v>
      </c>
      <c r="B3300" s="126">
        <v>46112</v>
      </c>
      <c r="C3300" s="84">
        <v>20921</v>
      </c>
      <c r="D3300" s="83" t="s">
        <v>4399</v>
      </c>
      <c r="E3300" s="85">
        <v>869270119</v>
      </c>
      <c r="F3300" s="85">
        <v>629493479</v>
      </c>
      <c r="G3300" s="85">
        <v>0</v>
      </c>
      <c r="H3300" s="85">
        <v>0</v>
      </c>
      <c r="I3300" s="85">
        <v>1770637</v>
      </c>
      <c r="J3300" s="85">
        <v>15819526</v>
      </c>
      <c r="K3300" s="85">
        <v>141221672</v>
      </c>
      <c r="L3300" s="85">
        <v>0</v>
      </c>
      <c r="M3300" s="85">
        <v>47391149</v>
      </c>
      <c r="N3300" s="85">
        <v>13501166</v>
      </c>
      <c r="O3300" s="153">
        <v>3661191</v>
      </c>
      <c r="P3300" s="153">
        <v>32527747</v>
      </c>
      <c r="Q3300" s="153">
        <v>229767402</v>
      </c>
      <c r="R3300" s="153">
        <v>143832989</v>
      </c>
      <c r="S3300" s="153">
        <v>0</v>
      </c>
      <c r="T3300" s="86" t="s">
        <v>4364</v>
      </c>
      <c r="U3300" s="154" t="s">
        <v>4364</v>
      </c>
      <c r="V3300" s="86">
        <v>2.38071436043E-3</v>
      </c>
      <c r="W3300" s="86">
        <v>3.7841280022659997E-2</v>
      </c>
      <c r="X3300" s="86">
        <v>1.1367282619300001E-3</v>
      </c>
      <c r="Y3300" s="86">
        <v>9.0779635812299996E-3</v>
      </c>
      <c r="Z3300" s="154" t="s">
        <v>4364</v>
      </c>
      <c r="AA3300" s="86">
        <v>0</v>
      </c>
      <c r="AB3300" s="86">
        <v>-1.5186338E-5</v>
      </c>
      <c r="AC3300" s="86">
        <v>-3.6189133300000001E-5</v>
      </c>
      <c r="AD3300" s="154" t="s">
        <v>4364</v>
      </c>
      <c r="AE3300" s="154">
        <v>0</v>
      </c>
      <c r="AF3300" s="154">
        <v>2.500267405E-4</v>
      </c>
      <c r="AG3300" s="86">
        <v>2.4776151829799999E-3</v>
      </c>
    </row>
    <row r="3301" spans="1:33" x14ac:dyDescent="0.35">
      <c r="A3301" s="84">
        <v>66700</v>
      </c>
      <c r="B3301" s="126">
        <v>46112</v>
      </c>
      <c r="C3301" s="84">
        <v>20922</v>
      </c>
      <c r="D3301" s="83" t="s">
        <v>3483</v>
      </c>
      <c r="E3301" s="85">
        <v>75271833</v>
      </c>
      <c r="F3301" s="85">
        <v>7871133</v>
      </c>
      <c r="G3301" s="85">
        <v>1549351</v>
      </c>
      <c r="H3301" s="85">
        <v>0</v>
      </c>
      <c r="I3301" s="85">
        <v>0</v>
      </c>
      <c r="J3301" s="85">
        <v>517525</v>
      </c>
      <c r="K3301" s="85">
        <v>1854603</v>
      </c>
      <c r="L3301" s="85">
        <v>0</v>
      </c>
      <c r="M3301" s="85">
        <v>0</v>
      </c>
      <c r="N3301" s="85">
        <v>0</v>
      </c>
      <c r="O3301" s="153">
        <v>329570</v>
      </c>
      <c r="P3301" s="153">
        <v>56506</v>
      </c>
      <c r="Q3301" s="153">
        <v>3550324</v>
      </c>
      <c r="R3301" s="153">
        <v>13254</v>
      </c>
      <c r="S3301" s="153">
        <v>0</v>
      </c>
      <c r="T3301" s="86">
        <v>4.90786201287E-3</v>
      </c>
      <c r="U3301" s="154" t="s">
        <v>4364</v>
      </c>
      <c r="V3301" s="154" t="s">
        <v>4364</v>
      </c>
      <c r="W3301" s="86">
        <v>4.6203248670499998E-3</v>
      </c>
      <c r="X3301" s="86">
        <v>3.78231897443E-3</v>
      </c>
      <c r="Y3301" s="86">
        <v>1.68962754531E-3</v>
      </c>
      <c r="Z3301" s="154" t="s">
        <v>4364</v>
      </c>
      <c r="AA3301" s="86">
        <v>0</v>
      </c>
      <c r="AB3301" s="86">
        <v>0</v>
      </c>
      <c r="AC3301" s="86">
        <v>0</v>
      </c>
      <c r="AD3301" s="154" t="s">
        <v>4364</v>
      </c>
      <c r="AE3301" s="154" t="s">
        <v>4364</v>
      </c>
      <c r="AF3301" s="154" t="s">
        <v>4364</v>
      </c>
      <c r="AG3301" s="86">
        <v>2.1115951015000002E-3</v>
      </c>
    </row>
    <row r="3302" spans="1:33" x14ac:dyDescent="0.35">
      <c r="A3302" s="84">
        <v>66706</v>
      </c>
      <c r="B3302" s="126">
        <v>46112</v>
      </c>
      <c r="C3302" s="84">
        <v>20928</v>
      </c>
      <c r="D3302" s="83" t="s">
        <v>3484</v>
      </c>
      <c r="E3302" s="85">
        <v>341066612</v>
      </c>
      <c r="F3302" s="85">
        <v>175507259</v>
      </c>
      <c r="G3302" s="85">
        <v>2177742</v>
      </c>
      <c r="H3302" s="85">
        <v>0</v>
      </c>
      <c r="I3302" s="85">
        <v>658429</v>
      </c>
      <c r="J3302" s="85">
        <v>6185666</v>
      </c>
      <c r="K3302" s="85">
        <v>10480338</v>
      </c>
      <c r="L3302" s="85">
        <v>0</v>
      </c>
      <c r="M3302" s="85">
        <v>0</v>
      </c>
      <c r="N3302" s="85">
        <v>0</v>
      </c>
      <c r="O3302" s="153">
        <v>10203351</v>
      </c>
      <c r="P3302" s="153">
        <v>243857</v>
      </c>
      <c r="Q3302" s="153">
        <v>113374691</v>
      </c>
      <c r="R3302" s="153">
        <v>32183185</v>
      </c>
      <c r="S3302" s="153">
        <v>0</v>
      </c>
      <c r="T3302" s="86">
        <v>1.8990904547350002E-2</v>
      </c>
      <c r="U3302" s="154" t="s">
        <v>4364</v>
      </c>
      <c r="V3302" s="154">
        <v>0</v>
      </c>
      <c r="W3302" s="86">
        <v>1.6200952017629999E-2</v>
      </c>
      <c r="X3302" s="86">
        <v>0</v>
      </c>
      <c r="Y3302" s="86">
        <v>1.3013505171E-4</v>
      </c>
      <c r="Z3302" s="154" t="s">
        <v>4364</v>
      </c>
      <c r="AA3302" s="86">
        <v>0</v>
      </c>
      <c r="AB3302" s="86">
        <v>0</v>
      </c>
      <c r="AC3302" s="86">
        <v>0</v>
      </c>
      <c r="AD3302" s="86" t="s">
        <v>4364</v>
      </c>
      <c r="AE3302" s="86" t="s">
        <v>4364</v>
      </c>
      <c r="AF3302" s="86" t="s">
        <v>4364</v>
      </c>
      <c r="AG3302" s="86">
        <v>1.11169823769E-3</v>
      </c>
    </row>
    <row r="3303" spans="1:33" x14ac:dyDescent="0.35">
      <c r="A3303" s="84">
        <v>66707</v>
      </c>
      <c r="B3303" s="126">
        <v>46112</v>
      </c>
      <c r="C3303" s="84">
        <v>20929</v>
      </c>
      <c r="D3303" s="83" t="s">
        <v>3485</v>
      </c>
      <c r="E3303" s="85">
        <v>109135889</v>
      </c>
      <c r="F3303" s="85">
        <v>70944257</v>
      </c>
      <c r="G3303" s="85">
        <v>0</v>
      </c>
      <c r="H3303" s="85">
        <v>0</v>
      </c>
      <c r="I3303" s="85">
        <v>1005426</v>
      </c>
      <c r="J3303" s="85">
        <v>10203796</v>
      </c>
      <c r="K3303" s="85">
        <v>41577345</v>
      </c>
      <c r="L3303" s="85">
        <v>0</v>
      </c>
      <c r="M3303" s="85">
        <v>543730</v>
      </c>
      <c r="N3303" s="85">
        <v>0</v>
      </c>
      <c r="O3303" s="153">
        <v>1287341</v>
      </c>
      <c r="P3303" s="153">
        <v>1045093</v>
      </c>
      <c r="Q3303" s="153">
        <v>9402377</v>
      </c>
      <c r="R3303" s="153">
        <v>5879149</v>
      </c>
      <c r="S3303" s="153">
        <v>0</v>
      </c>
      <c r="T3303" s="86" t="s">
        <v>4364</v>
      </c>
      <c r="U3303" s="154" t="s">
        <v>4364</v>
      </c>
      <c r="V3303" s="154">
        <v>0</v>
      </c>
      <c r="W3303" s="86">
        <v>3.3957678149610003E-2</v>
      </c>
      <c r="X3303" s="86">
        <v>6.9630402229999997E-4</v>
      </c>
      <c r="Y3303" s="86">
        <v>5.2261883138799998E-3</v>
      </c>
      <c r="Z3303" s="154" t="s">
        <v>4364</v>
      </c>
      <c r="AA3303" s="86">
        <v>3.1269724537E-4</v>
      </c>
      <c r="AB3303" s="86">
        <v>0</v>
      </c>
      <c r="AC3303" s="154">
        <v>0</v>
      </c>
      <c r="AD3303" s="154" t="s">
        <v>4364</v>
      </c>
      <c r="AE3303" s="154">
        <v>0</v>
      </c>
      <c r="AF3303" s="154" t="s">
        <v>4364</v>
      </c>
      <c r="AG3303" s="86">
        <v>3.9619239358999999E-3</v>
      </c>
    </row>
    <row r="3304" spans="1:33" x14ac:dyDescent="0.35">
      <c r="A3304" s="84">
        <v>66710</v>
      </c>
      <c r="B3304" s="126">
        <v>46112</v>
      </c>
      <c r="C3304" s="84">
        <v>20932</v>
      </c>
      <c r="D3304" s="83" t="s">
        <v>2993</v>
      </c>
      <c r="E3304" s="85">
        <v>635882009</v>
      </c>
      <c r="F3304" s="85">
        <v>447864582</v>
      </c>
      <c r="G3304" s="85">
        <v>8828683</v>
      </c>
      <c r="H3304" s="85">
        <v>0</v>
      </c>
      <c r="I3304" s="85">
        <v>1002231</v>
      </c>
      <c r="J3304" s="85">
        <v>29354503</v>
      </c>
      <c r="K3304" s="85">
        <v>45312103</v>
      </c>
      <c r="L3304" s="85">
        <v>0</v>
      </c>
      <c r="M3304" s="85">
        <v>46938616</v>
      </c>
      <c r="N3304" s="85">
        <v>13493444</v>
      </c>
      <c r="O3304" s="153">
        <v>9171315</v>
      </c>
      <c r="P3304" s="153">
        <v>14431101</v>
      </c>
      <c r="Q3304" s="153">
        <v>235731779</v>
      </c>
      <c r="R3304" s="153">
        <v>43408024</v>
      </c>
      <c r="S3304" s="153">
        <v>192783</v>
      </c>
      <c r="T3304" s="86">
        <v>1.88040604685E-2</v>
      </c>
      <c r="U3304" s="154" t="s">
        <v>4364</v>
      </c>
      <c r="V3304" s="154">
        <v>1.540396810604E-2</v>
      </c>
      <c r="W3304" s="86">
        <v>2.029960954549E-2</v>
      </c>
      <c r="X3304" s="86">
        <v>2.5904926277899999E-3</v>
      </c>
      <c r="Y3304" s="86">
        <v>8.6476423610400005E-3</v>
      </c>
      <c r="Z3304" s="154" t="s">
        <v>4364</v>
      </c>
      <c r="AA3304" s="86">
        <v>5.69159982221E-3</v>
      </c>
      <c r="AB3304" s="86">
        <v>0</v>
      </c>
      <c r="AC3304" s="86">
        <v>3.2819845452500001E-7</v>
      </c>
      <c r="AD3304" s="86">
        <v>0</v>
      </c>
      <c r="AE3304" s="86">
        <v>0</v>
      </c>
      <c r="AF3304" s="86">
        <v>0</v>
      </c>
      <c r="AG3304" s="86">
        <v>2.2076902742299998E-3</v>
      </c>
    </row>
    <row r="3305" spans="1:33" x14ac:dyDescent="0.35">
      <c r="A3305" s="84">
        <v>66733</v>
      </c>
      <c r="B3305" s="126">
        <v>46112</v>
      </c>
      <c r="C3305" s="84">
        <v>20955</v>
      </c>
      <c r="D3305" s="83" t="s">
        <v>3486</v>
      </c>
      <c r="E3305" s="85">
        <v>167341628</v>
      </c>
      <c r="F3305" s="85">
        <v>116503504</v>
      </c>
      <c r="G3305" s="85">
        <v>2592497</v>
      </c>
      <c r="H3305" s="85">
        <v>0</v>
      </c>
      <c r="I3305" s="85">
        <v>3960348</v>
      </c>
      <c r="J3305" s="85">
        <v>4810843</v>
      </c>
      <c r="K3305" s="85">
        <v>8678394</v>
      </c>
      <c r="L3305" s="85">
        <v>0</v>
      </c>
      <c r="M3305" s="85">
        <v>0</v>
      </c>
      <c r="N3305" s="85">
        <v>0</v>
      </c>
      <c r="O3305" s="153">
        <v>2221881</v>
      </c>
      <c r="P3305" s="153">
        <v>7894396</v>
      </c>
      <c r="Q3305" s="153">
        <v>54703690</v>
      </c>
      <c r="R3305" s="153">
        <v>31641453</v>
      </c>
      <c r="S3305" s="153">
        <v>0</v>
      </c>
      <c r="T3305" s="86">
        <v>1.914827154258E-2</v>
      </c>
      <c r="U3305" s="154" t="s">
        <v>4364</v>
      </c>
      <c r="V3305" s="154">
        <v>8.2881950205700005E-3</v>
      </c>
      <c r="W3305" s="86">
        <v>1.6362394656710001E-2</v>
      </c>
      <c r="X3305" s="86">
        <v>5.8130420404E-4</v>
      </c>
      <c r="Y3305" s="86">
        <v>7.9205392698999998E-4</v>
      </c>
      <c r="Z3305" s="154" t="s">
        <v>4364</v>
      </c>
      <c r="AA3305" s="86">
        <v>7.6037997293299995E-7</v>
      </c>
      <c r="AB3305" s="86">
        <v>0</v>
      </c>
      <c r="AC3305" s="86">
        <v>0</v>
      </c>
      <c r="AD3305" s="154">
        <v>0</v>
      </c>
      <c r="AE3305" s="86">
        <v>0</v>
      </c>
      <c r="AF3305" s="86" t="s">
        <v>4364</v>
      </c>
      <c r="AG3305" s="86">
        <v>1.3658489939800001E-3</v>
      </c>
    </row>
    <row r="3306" spans="1:33" x14ac:dyDescent="0.35">
      <c r="A3306" s="84">
        <v>66734</v>
      </c>
      <c r="B3306" s="126">
        <v>46112</v>
      </c>
      <c r="C3306" s="84">
        <v>20956</v>
      </c>
      <c r="D3306" s="83" t="s">
        <v>3487</v>
      </c>
      <c r="E3306" s="85">
        <v>420825787</v>
      </c>
      <c r="F3306" s="85">
        <v>263254762</v>
      </c>
      <c r="G3306" s="85">
        <v>3686956</v>
      </c>
      <c r="H3306" s="85">
        <v>0</v>
      </c>
      <c r="I3306" s="85">
        <v>0</v>
      </c>
      <c r="J3306" s="85">
        <v>7399603</v>
      </c>
      <c r="K3306" s="85">
        <v>45938451</v>
      </c>
      <c r="L3306" s="85">
        <v>0</v>
      </c>
      <c r="M3306" s="85">
        <v>80672911</v>
      </c>
      <c r="N3306" s="85">
        <v>8192048</v>
      </c>
      <c r="O3306" s="153">
        <v>3364723</v>
      </c>
      <c r="P3306" s="153">
        <v>2068148</v>
      </c>
      <c r="Q3306" s="153">
        <v>100418660</v>
      </c>
      <c r="R3306" s="153">
        <v>11088163</v>
      </c>
      <c r="S3306" s="153">
        <v>425099</v>
      </c>
      <c r="T3306" s="154">
        <v>2.5375193028840001E-2</v>
      </c>
      <c r="U3306" s="154" t="s">
        <v>4364</v>
      </c>
      <c r="V3306" s="154" t="s">
        <v>4364</v>
      </c>
      <c r="W3306" s="86">
        <v>3.8429370927299998E-2</v>
      </c>
      <c r="X3306" s="86">
        <v>7.6777198014600003E-3</v>
      </c>
      <c r="Y3306" s="86">
        <v>1.5598151727120001E-2</v>
      </c>
      <c r="Z3306" s="154" t="s">
        <v>4364</v>
      </c>
      <c r="AA3306" s="86">
        <v>-4.6673357450999998E-3</v>
      </c>
      <c r="AB3306" s="154">
        <v>0</v>
      </c>
      <c r="AC3306" s="154">
        <v>0</v>
      </c>
      <c r="AD3306" s="154">
        <v>0</v>
      </c>
      <c r="AE3306" s="154">
        <v>0</v>
      </c>
      <c r="AF3306" s="154">
        <v>0</v>
      </c>
      <c r="AG3306" s="86">
        <v>4.9542997459299997E-3</v>
      </c>
    </row>
    <row r="3307" spans="1:33" x14ac:dyDescent="0.35">
      <c r="A3307" s="84">
        <v>66750</v>
      </c>
      <c r="B3307" s="126">
        <v>46112</v>
      </c>
      <c r="C3307" s="84">
        <v>20972</v>
      </c>
      <c r="D3307" s="83" t="s">
        <v>3488</v>
      </c>
      <c r="E3307" s="85">
        <v>51030278</v>
      </c>
      <c r="F3307" s="85">
        <v>28665896</v>
      </c>
      <c r="G3307" s="85">
        <v>656699</v>
      </c>
      <c r="H3307" s="85">
        <v>0</v>
      </c>
      <c r="I3307" s="85">
        <v>0</v>
      </c>
      <c r="J3307" s="85">
        <v>2133015</v>
      </c>
      <c r="K3307" s="85">
        <v>5595996</v>
      </c>
      <c r="L3307" s="85">
        <v>0</v>
      </c>
      <c r="M3307" s="85">
        <v>0</v>
      </c>
      <c r="N3307" s="85">
        <v>0</v>
      </c>
      <c r="O3307" s="153">
        <v>545581</v>
      </c>
      <c r="P3307" s="153">
        <v>1009762</v>
      </c>
      <c r="Q3307" s="153">
        <v>17009456</v>
      </c>
      <c r="R3307" s="153">
        <v>1715387</v>
      </c>
      <c r="S3307" s="153">
        <v>0</v>
      </c>
      <c r="T3307" s="154">
        <v>7.9177732923799999E-3</v>
      </c>
      <c r="U3307" s="154" t="s">
        <v>4364</v>
      </c>
      <c r="V3307" s="154" t="s">
        <v>4364</v>
      </c>
      <c r="W3307" s="86">
        <v>-1.28938936926E-2</v>
      </c>
      <c r="X3307" s="154">
        <v>-9.0720331200000001E-5</v>
      </c>
      <c r="Y3307" s="154">
        <v>1.89191865155E-3</v>
      </c>
      <c r="Z3307" s="154" t="s">
        <v>4364</v>
      </c>
      <c r="AA3307" s="154">
        <v>7.7224854774800003E-3</v>
      </c>
      <c r="AB3307" s="154">
        <v>0</v>
      </c>
      <c r="AC3307" s="154">
        <v>0</v>
      </c>
      <c r="AD3307" s="154" t="s">
        <v>4364</v>
      </c>
      <c r="AE3307" s="154" t="s">
        <v>4364</v>
      </c>
      <c r="AF3307" s="154" t="s">
        <v>4364</v>
      </c>
      <c r="AG3307" s="86">
        <v>6.6077098243999999E-4</v>
      </c>
    </row>
    <row r="3308" spans="1:33" x14ac:dyDescent="0.35">
      <c r="A3308" s="84">
        <v>66755</v>
      </c>
      <c r="B3308" s="126">
        <v>46112</v>
      </c>
      <c r="C3308" s="84">
        <v>20977</v>
      </c>
      <c r="D3308" s="83" t="s">
        <v>3489</v>
      </c>
      <c r="E3308" s="85">
        <v>6434912</v>
      </c>
      <c r="F3308" s="85">
        <v>3874793</v>
      </c>
      <c r="G3308" s="85">
        <v>0</v>
      </c>
      <c r="H3308" s="85">
        <v>0</v>
      </c>
      <c r="I3308" s="85">
        <v>0</v>
      </c>
      <c r="J3308" s="85">
        <v>774702</v>
      </c>
      <c r="K3308" s="85">
        <v>2262071</v>
      </c>
      <c r="L3308" s="85">
        <v>0</v>
      </c>
      <c r="M3308" s="85">
        <v>0</v>
      </c>
      <c r="N3308" s="85">
        <v>0</v>
      </c>
      <c r="O3308" s="153">
        <v>387993</v>
      </c>
      <c r="P3308" s="153">
        <v>444463</v>
      </c>
      <c r="Q3308" s="153">
        <v>5563</v>
      </c>
      <c r="R3308" s="153">
        <v>0</v>
      </c>
      <c r="S3308" s="153">
        <v>0</v>
      </c>
      <c r="T3308" s="86" t="s">
        <v>4364</v>
      </c>
      <c r="U3308" s="154" t="s">
        <v>4364</v>
      </c>
      <c r="V3308" s="86" t="s">
        <v>4364</v>
      </c>
      <c r="W3308" s="86">
        <v>3.2431288039209999E-2</v>
      </c>
      <c r="X3308" s="86">
        <v>0</v>
      </c>
      <c r="Y3308" s="86">
        <v>4.2439394608099999E-3</v>
      </c>
      <c r="Z3308" s="154" t="s">
        <v>4364</v>
      </c>
      <c r="AA3308" s="86">
        <v>0</v>
      </c>
      <c r="AB3308" s="86">
        <v>0</v>
      </c>
      <c r="AC3308" s="86" t="s">
        <v>4364</v>
      </c>
      <c r="AD3308" s="154" t="s">
        <v>4364</v>
      </c>
      <c r="AE3308" s="86" t="s">
        <v>4364</v>
      </c>
      <c r="AF3308" s="154" t="s">
        <v>4364</v>
      </c>
      <c r="AG3308" s="86">
        <v>5.7704591015100004E-3</v>
      </c>
    </row>
    <row r="3309" spans="1:33" x14ac:dyDescent="0.35">
      <c r="A3309" s="84">
        <v>66760</v>
      </c>
      <c r="B3309" s="126">
        <v>46112</v>
      </c>
      <c r="C3309" s="84">
        <v>20982</v>
      </c>
      <c r="D3309" s="83" t="s">
        <v>3490</v>
      </c>
      <c r="E3309" s="85">
        <v>128422569</v>
      </c>
      <c r="F3309" s="85">
        <v>79176276</v>
      </c>
      <c r="G3309" s="85">
        <v>621675</v>
      </c>
      <c r="H3309" s="85">
        <v>0</v>
      </c>
      <c r="I3309" s="85">
        <v>0</v>
      </c>
      <c r="J3309" s="85">
        <v>6678165</v>
      </c>
      <c r="K3309" s="85">
        <v>20057851</v>
      </c>
      <c r="L3309" s="85">
        <v>0</v>
      </c>
      <c r="M3309" s="85">
        <v>4287953</v>
      </c>
      <c r="N3309" s="85">
        <v>183505</v>
      </c>
      <c r="O3309" s="153">
        <v>1169023</v>
      </c>
      <c r="P3309" s="153">
        <v>2426529</v>
      </c>
      <c r="Q3309" s="153">
        <v>38793388</v>
      </c>
      <c r="R3309" s="153">
        <v>4830806</v>
      </c>
      <c r="S3309" s="153">
        <v>127381</v>
      </c>
      <c r="T3309" s="86">
        <v>1.533467538263E-2</v>
      </c>
      <c r="U3309" s="154" t="s">
        <v>4364</v>
      </c>
      <c r="V3309" s="86" t="s">
        <v>4364</v>
      </c>
      <c r="W3309" s="86">
        <v>1.552666180735E-2</v>
      </c>
      <c r="X3309" s="86">
        <v>0</v>
      </c>
      <c r="Y3309" s="86">
        <v>1.0026107981999999E-3</v>
      </c>
      <c r="Z3309" s="154" t="s">
        <v>4364</v>
      </c>
      <c r="AA3309" s="86">
        <v>0</v>
      </c>
      <c r="AB3309" s="86">
        <v>0</v>
      </c>
      <c r="AC3309" s="86">
        <v>0</v>
      </c>
      <c r="AD3309" s="86">
        <v>0</v>
      </c>
      <c r="AE3309" s="86">
        <v>0</v>
      </c>
      <c r="AF3309" s="86">
        <v>0</v>
      </c>
      <c r="AG3309" s="86">
        <v>6.3240668353999995E-4</v>
      </c>
    </row>
    <row r="3310" spans="1:33" x14ac:dyDescent="0.35">
      <c r="A3310" s="84">
        <v>66779</v>
      </c>
      <c r="B3310" s="126">
        <v>46112</v>
      </c>
      <c r="C3310" s="84">
        <v>21001</v>
      </c>
      <c r="D3310" s="83" t="s">
        <v>3491</v>
      </c>
      <c r="E3310" s="85">
        <v>19966786</v>
      </c>
      <c r="F3310" s="85">
        <v>15415309</v>
      </c>
      <c r="G3310" s="85">
        <v>451052</v>
      </c>
      <c r="H3310" s="85">
        <v>0</v>
      </c>
      <c r="I3310" s="85">
        <v>0</v>
      </c>
      <c r="J3310" s="85">
        <v>1984978</v>
      </c>
      <c r="K3310" s="85">
        <v>8261445</v>
      </c>
      <c r="L3310" s="85">
        <v>0</v>
      </c>
      <c r="M3310" s="85">
        <v>0</v>
      </c>
      <c r="N3310" s="85">
        <v>0</v>
      </c>
      <c r="O3310" s="153">
        <v>511055</v>
      </c>
      <c r="P3310" s="153">
        <v>1326828</v>
      </c>
      <c r="Q3310" s="153">
        <v>2134441</v>
      </c>
      <c r="R3310" s="153">
        <v>687297</v>
      </c>
      <c r="S3310" s="153">
        <v>58213</v>
      </c>
      <c r="T3310" s="86">
        <v>1.491772133505E-2</v>
      </c>
      <c r="U3310" s="154" t="s">
        <v>4364</v>
      </c>
      <c r="V3310" s="154" t="s">
        <v>4364</v>
      </c>
      <c r="W3310" s="86">
        <v>2.4360415948000001E-2</v>
      </c>
      <c r="X3310" s="86">
        <v>0</v>
      </c>
      <c r="Y3310" s="86">
        <v>2.8210140536600002E-3</v>
      </c>
      <c r="Z3310" s="154" t="s">
        <v>4364</v>
      </c>
      <c r="AA3310" s="86">
        <v>2.5440939993300001E-3</v>
      </c>
      <c r="AB3310" s="154">
        <v>-2.4823063629999999E-4</v>
      </c>
      <c r="AC3310" s="154">
        <v>0</v>
      </c>
      <c r="AD3310" s="154">
        <v>0</v>
      </c>
      <c r="AE3310" s="154" t="s">
        <v>4364</v>
      </c>
      <c r="AF3310" s="154" t="s">
        <v>4364</v>
      </c>
      <c r="AG3310" s="86">
        <v>3.04690328106E-3</v>
      </c>
    </row>
    <row r="3311" spans="1:33" x14ac:dyDescent="0.35">
      <c r="A3311" s="84">
        <v>66788</v>
      </c>
      <c r="B3311" s="126">
        <v>46112</v>
      </c>
      <c r="C3311" s="84">
        <v>21010</v>
      </c>
      <c r="D3311" s="83" t="s">
        <v>3492</v>
      </c>
      <c r="E3311" s="85">
        <v>178531951</v>
      </c>
      <c r="F3311" s="85">
        <v>126552297</v>
      </c>
      <c r="G3311" s="85">
        <v>0</v>
      </c>
      <c r="H3311" s="85">
        <v>0</v>
      </c>
      <c r="I3311" s="85">
        <v>0</v>
      </c>
      <c r="J3311" s="85">
        <v>19999615</v>
      </c>
      <c r="K3311" s="85">
        <v>19915003</v>
      </c>
      <c r="L3311" s="85">
        <v>0</v>
      </c>
      <c r="M3311" s="85">
        <v>30456894</v>
      </c>
      <c r="N3311" s="85">
        <v>0</v>
      </c>
      <c r="O3311" s="153">
        <v>2928361</v>
      </c>
      <c r="P3311" s="153">
        <v>9176160</v>
      </c>
      <c r="Q3311" s="153">
        <v>39056639</v>
      </c>
      <c r="R3311" s="153">
        <v>5019624</v>
      </c>
      <c r="S3311" s="153">
        <v>0</v>
      </c>
      <c r="T3311" s="154" t="s">
        <v>4364</v>
      </c>
      <c r="U3311" s="154" t="s">
        <v>4364</v>
      </c>
      <c r="V3311" s="154" t="s">
        <v>4364</v>
      </c>
      <c r="W3311" s="86">
        <v>4.1811376457300004E-3</v>
      </c>
      <c r="X3311" s="86">
        <v>0</v>
      </c>
      <c r="Y3311" s="86">
        <v>5.4746401871000002E-4</v>
      </c>
      <c r="Z3311" s="154" t="s">
        <v>4364</v>
      </c>
      <c r="AA3311" s="86">
        <v>-2.9090956999999999E-5</v>
      </c>
      <c r="AB3311" s="154">
        <v>0</v>
      </c>
      <c r="AC3311" s="154">
        <v>0</v>
      </c>
      <c r="AD3311" s="154" t="s">
        <v>4364</v>
      </c>
      <c r="AE3311" s="154">
        <v>0</v>
      </c>
      <c r="AF3311" s="154" t="s">
        <v>4364</v>
      </c>
      <c r="AG3311" s="86">
        <v>1.9485548877E-4</v>
      </c>
    </row>
    <row r="3312" spans="1:33" x14ac:dyDescent="0.35">
      <c r="A3312" s="84">
        <v>66798</v>
      </c>
      <c r="B3312" s="126">
        <v>46112</v>
      </c>
      <c r="C3312" s="84">
        <v>21020</v>
      </c>
      <c r="D3312" s="83" t="s">
        <v>3493</v>
      </c>
      <c r="E3312" s="85">
        <v>86360470</v>
      </c>
      <c r="F3312" s="85">
        <v>46603925</v>
      </c>
      <c r="G3312" s="85">
        <v>890036</v>
      </c>
      <c r="H3312" s="85">
        <v>0</v>
      </c>
      <c r="I3312" s="85">
        <v>0</v>
      </c>
      <c r="J3312" s="85">
        <v>2837086</v>
      </c>
      <c r="K3312" s="85">
        <v>11198617</v>
      </c>
      <c r="L3312" s="85">
        <v>0</v>
      </c>
      <c r="M3312" s="85">
        <v>905595</v>
      </c>
      <c r="N3312" s="85">
        <v>116486</v>
      </c>
      <c r="O3312" s="153">
        <v>1667754</v>
      </c>
      <c r="P3312" s="153">
        <v>4323157</v>
      </c>
      <c r="Q3312" s="153">
        <v>24652578</v>
      </c>
      <c r="R3312" s="153">
        <v>12616</v>
      </c>
      <c r="S3312" s="153">
        <v>0</v>
      </c>
      <c r="T3312" s="86">
        <v>3.2366712850700002E-3</v>
      </c>
      <c r="U3312" s="154" t="s">
        <v>4364</v>
      </c>
      <c r="V3312" s="154" t="s">
        <v>4364</v>
      </c>
      <c r="W3312" s="86">
        <v>9.6029922613000002E-3</v>
      </c>
      <c r="X3312" s="86">
        <v>0</v>
      </c>
      <c r="Y3312" s="86">
        <v>3.0600758192000001E-3</v>
      </c>
      <c r="Z3312" s="154" t="s">
        <v>4364</v>
      </c>
      <c r="AA3312" s="86">
        <v>8.1666485659999996E-5</v>
      </c>
      <c r="AB3312" s="154">
        <v>7.7729628860999996E-4</v>
      </c>
      <c r="AC3312" s="154">
        <v>0</v>
      </c>
      <c r="AD3312" s="154" t="s">
        <v>4364</v>
      </c>
      <c r="AE3312" s="154">
        <v>0</v>
      </c>
      <c r="AF3312" s="154">
        <v>0</v>
      </c>
      <c r="AG3312" s="86">
        <v>1.6024661499800001E-3</v>
      </c>
    </row>
    <row r="3313" spans="1:33" x14ac:dyDescent="0.35">
      <c r="A3313" s="84">
        <v>66819</v>
      </c>
      <c r="B3313" s="126">
        <v>46112</v>
      </c>
      <c r="C3313" s="84">
        <v>21041</v>
      </c>
      <c r="D3313" s="83" t="s">
        <v>3494</v>
      </c>
      <c r="E3313" s="85">
        <v>97719878</v>
      </c>
      <c r="F3313" s="85">
        <v>85299323</v>
      </c>
      <c r="G3313" s="85">
        <v>0</v>
      </c>
      <c r="H3313" s="85">
        <v>0</v>
      </c>
      <c r="I3313" s="85">
        <v>0</v>
      </c>
      <c r="J3313" s="85">
        <v>1736101</v>
      </c>
      <c r="K3313" s="85">
        <v>11418699</v>
      </c>
      <c r="L3313" s="85">
        <v>0</v>
      </c>
      <c r="M3313" s="85">
        <v>2422866</v>
      </c>
      <c r="N3313" s="85">
        <v>0</v>
      </c>
      <c r="O3313" s="153">
        <v>4922899</v>
      </c>
      <c r="P3313" s="153">
        <v>342062</v>
      </c>
      <c r="Q3313" s="153">
        <v>47372757</v>
      </c>
      <c r="R3313" s="153">
        <v>17083935</v>
      </c>
      <c r="S3313" s="153">
        <v>0</v>
      </c>
      <c r="T3313" s="154" t="s">
        <v>4364</v>
      </c>
      <c r="U3313" s="154" t="s">
        <v>4364</v>
      </c>
      <c r="V3313" s="154" t="s">
        <v>4364</v>
      </c>
      <c r="W3313" s="86">
        <v>1.6797672165380001E-2</v>
      </c>
      <c r="X3313" s="86">
        <v>0</v>
      </c>
      <c r="Y3313" s="86">
        <v>6.7740372460499999E-3</v>
      </c>
      <c r="Z3313" s="154" t="s">
        <v>4364</v>
      </c>
      <c r="AA3313" s="86">
        <v>2.4680306581999998E-4</v>
      </c>
      <c r="AB3313" s="86">
        <v>0</v>
      </c>
      <c r="AC3313" s="86">
        <v>0</v>
      </c>
      <c r="AD3313" s="154" t="s">
        <v>4364</v>
      </c>
      <c r="AE3313" s="154">
        <v>0</v>
      </c>
      <c r="AF3313" s="86" t="s">
        <v>4364</v>
      </c>
      <c r="AG3313" s="86">
        <v>1.7231215229400001E-3</v>
      </c>
    </row>
    <row r="3314" spans="1:33" x14ac:dyDescent="0.35">
      <c r="A3314" s="84">
        <v>66824</v>
      </c>
      <c r="B3314" s="126">
        <v>46112</v>
      </c>
      <c r="C3314" s="84">
        <v>21046</v>
      </c>
      <c r="D3314" s="83" t="s">
        <v>3495</v>
      </c>
      <c r="E3314" s="85">
        <v>751797834</v>
      </c>
      <c r="F3314" s="85">
        <v>526368200</v>
      </c>
      <c r="G3314" s="85">
        <v>323880</v>
      </c>
      <c r="H3314" s="85">
        <v>0</v>
      </c>
      <c r="I3314" s="85">
        <v>10811</v>
      </c>
      <c r="J3314" s="85">
        <v>3167636</v>
      </c>
      <c r="K3314" s="85">
        <v>26758371</v>
      </c>
      <c r="L3314" s="85">
        <v>0</v>
      </c>
      <c r="M3314" s="85">
        <v>119782469</v>
      </c>
      <c r="N3314" s="85">
        <v>4096495</v>
      </c>
      <c r="O3314" s="153">
        <v>5255686</v>
      </c>
      <c r="P3314" s="153">
        <v>400397</v>
      </c>
      <c r="Q3314" s="153">
        <v>280432042</v>
      </c>
      <c r="R3314" s="153">
        <v>86140410</v>
      </c>
      <c r="S3314" s="153">
        <v>0</v>
      </c>
      <c r="T3314" s="86">
        <v>7.090479895441E-2</v>
      </c>
      <c r="U3314" s="154" t="s">
        <v>4364</v>
      </c>
      <c r="V3314" s="154">
        <v>0</v>
      </c>
      <c r="W3314" s="86">
        <v>6.7212072149020002E-2</v>
      </c>
      <c r="X3314" s="86">
        <v>0</v>
      </c>
      <c r="Y3314" s="86">
        <v>1.83367756829E-3</v>
      </c>
      <c r="Z3314" s="154" t="s">
        <v>4364</v>
      </c>
      <c r="AA3314" s="86">
        <v>7.2690505486899997E-3</v>
      </c>
      <c r="AB3314" s="86">
        <v>-7.0367910078999998E-6</v>
      </c>
      <c r="AC3314" s="86">
        <v>0</v>
      </c>
      <c r="AD3314" s="154" t="s">
        <v>4364</v>
      </c>
      <c r="AE3314" s="154">
        <v>-5.7951921553999999E-6</v>
      </c>
      <c r="AF3314" s="154">
        <v>-1.982609422E-4</v>
      </c>
      <c r="AG3314" s="86">
        <v>1.0976965358000001E-3</v>
      </c>
    </row>
    <row r="3315" spans="1:33" x14ac:dyDescent="0.35">
      <c r="A3315" s="84">
        <v>66835</v>
      </c>
      <c r="B3315" s="126">
        <v>46112</v>
      </c>
      <c r="C3315" s="84">
        <v>21057</v>
      </c>
      <c r="D3315" s="83" t="s">
        <v>3496</v>
      </c>
      <c r="E3315" s="85">
        <v>890627266</v>
      </c>
      <c r="F3315" s="85">
        <v>716194455</v>
      </c>
      <c r="G3315" s="85">
        <v>14094602</v>
      </c>
      <c r="H3315" s="85">
        <v>0</v>
      </c>
      <c r="I3315" s="85">
        <v>3656880</v>
      </c>
      <c r="J3315" s="85">
        <v>135557982</v>
      </c>
      <c r="K3315" s="85">
        <v>202524671</v>
      </c>
      <c r="L3315" s="85">
        <v>0</v>
      </c>
      <c r="M3315" s="85">
        <v>88884778</v>
      </c>
      <c r="N3315" s="85">
        <v>9421381</v>
      </c>
      <c r="O3315" s="153">
        <v>7103545</v>
      </c>
      <c r="P3315" s="153">
        <v>2764608</v>
      </c>
      <c r="Q3315" s="153">
        <v>190674715</v>
      </c>
      <c r="R3315" s="153">
        <v>61511293</v>
      </c>
      <c r="S3315" s="153">
        <v>0</v>
      </c>
      <c r="T3315" s="86">
        <v>2.137544309614E-2</v>
      </c>
      <c r="U3315" s="154" t="s">
        <v>4364</v>
      </c>
      <c r="V3315" s="154">
        <v>2.9264955468099999E-3</v>
      </c>
      <c r="W3315" s="86">
        <v>2.6858207900810002E-2</v>
      </c>
      <c r="X3315" s="86">
        <v>4.4506926114900001E-3</v>
      </c>
      <c r="Y3315" s="86">
        <v>9.7081871555000001E-3</v>
      </c>
      <c r="Z3315" s="154" t="s">
        <v>4364</v>
      </c>
      <c r="AA3315" s="86">
        <v>3.4750925992960001E-2</v>
      </c>
      <c r="AB3315" s="86">
        <v>6.7872570529999997E-5</v>
      </c>
      <c r="AC3315" s="86">
        <v>-2.4270120800000001E-5</v>
      </c>
      <c r="AD3315" s="154" t="s">
        <v>4364</v>
      </c>
      <c r="AE3315" s="86">
        <v>-1.2292155279999999E-4</v>
      </c>
      <c r="AF3315" s="154">
        <v>4.2805339716600003E-3</v>
      </c>
      <c r="AG3315" s="86">
        <v>4.5687250174700003E-3</v>
      </c>
    </row>
    <row r="3316" spans="1:33" x14ac:dyDescent="0.35">
      <c r="A3316" s="84">
        <v>66840</v>
      </c>
      <c r="B3316" s="126">
        <v>46112</v>
      </c>
      <c r="C3316" s="84">
        <v>21062</v>
      </c>
      <c r="D3316" s="83" t="s">
        <v>3497</v>
      </c>
      <c r="E3316" s="85">
        <v>174728865</v>
      </c>
      <c r="F3316" s="85">
        <v>101566248</v>
      </c>
      <c r="G3316" s="85">
        <v>4669868</v>
      </c>
      <c r="H3316" s="85">
        <v>0</v>
      </c>
      <c r="I3316" s="85">
        <v>2134369</v>
      </c>
      <c r="J3316" s="85">
        <v>20980061</v>
      </c>
      <c r="K3316" s="85">
        <v>27495787</v>
      </c>
      <c r="L3316" s="85">
        <v>0</v>
      </c>
      <c r="M3316" s="85">
        <v>25503192</v>
      </c>
      <c r="N3316" s="85">
        <v>827661</v>
      </c>
      <c r="O3316" s="153">
        <v>4294338</v>
      </c>
      <c r="P3316" s="153">
        <v>88547</v>
      </c>
      <c r="Q3316" s="153">
        <v>2586216</v>
      </c>
      <c r="R3316" s="153">
        <v>12986209</v>
      </c>
      <c r="S3316" s="153">
        <v>0</v>
      </c>
      <c r="T3316" s="154">
        <v>1.7559590158700001E-2</v>
      </c>
      <c r="U3316" s="154" t="s">
        <v>4364</v>
      </c>
      <c r="V3316" s="154">
        <v>5.2696579329199996E-3</v>
      </c>
      <c r="W3316" s="86">
        <v>1.4605454740840001E-2</v>
      </c>
      <c r="X3316" s="86">
        <v>5.4662145670000004E-4</v>
      </c>
      <c r="Y3316" s="86">
        <v>8.2571171165699998E-3</v>
      </c>
      <c r="Z3316" s="154" t="s">
        <v>4364</v>
      </c>
      <c r="AA3316" s="86">
        <v>0</v>
      </c>
      <c r="AB3316" s="154">
        <v>0</v>
      </c>
      <c r="AC3316" s="154">
        <v>0</v>
      </c>
      <c r="AD3316" s="154" t="s">
        <v>4364</v>
      </c>
      <c r="AE3316" s="154">
        <v>7.1828043620899996E-3</v>
      </c>
      <c r="AF3316" s="154">
        <v>0</v>
      </c>
      <c r="AG3316" s="86">
        <v>5.8859305205300003E-3</v>
      </c>
    </row>
    <row r="3317" spans="1:33" x14ac:dyDescent="0.35">
      <c r="A3317" s="84">
        <v>66844</v>
      </c>
      <c r="B3317" s="126">
        <v>46112</v>
      </c>
      <c r="C3317" s="84">
        <v>21066</v>
      </c>
      <c r="D3317" s="83" t="s">
        <v>3498</v>
      </c>
      <c r="E3317" s="85">
        <v>342012337</v>
      </c>
      <c r="F3317" s="85">
        <v>271707340</v>
      </c>
      <c r="G3317" s="85">
        <v>0</v>
      </c>
      <c r="H3317" s="85">
        <v>0</v>
      </c>
      <c r="I3317" s="85">
        <v>0</v>
      </c>
      <c r="J3317" s="85">
        <v>12423064</v>
      </c>
      <c r="K3317" s="85">
        <v>34118806</v>
      </c>
      <c r="L3317" s="85">
        <v>0</v>
      </c>
      <c r="M3317" s="85">
        <v>32341549</v>
      </c>
      <c r="N3317" s="85">
        <v>294222</v>
      </c>
      <c r="O3317" s="153">
        <v>2825119</v>
      </c>
      <c r="P3317" s="153">
        <v>15960584</v>
      </c>
      <c r="Q3317" s="153">
        <v>164985358</v>
      </c>
      <c r="R3317" s="153">
        <v>8758638</v>
      </c>
      <c r="S3317" s="153">
        <v>0</v>
      </c>
      <c r="T3317" s="154" t="s">
        <v>4364</v>
      </c>
      <c r="U3317" s="154" t="s">
        <v>4364</v>
      </c>
      <c r="V3317" s="154" t="s">
        <v>4364</v>
      </c>
      <c r="W3317" s="86">
        <v>4.6553894520500001E-3</v>
      </c>
      <c r="X3317" s="86">
        <v>5.3382791105000005E-4</v>
      </c>
      <c r="Y3317" s="86">
        <v>1.17713099395E-3</v>
      </c>
      <c r="Z3317" s="154" t="s">
        <v>4364</v>
      </c>
      <c r="AA3317" s="86">
        <v>6.6670484314000004E-4</v>
      </c>
      <c r="AB3317" s="86">
        <v>3.6817808439999999E-5</v>
      </c>
      <c r="AC3317" s="154">
        <v>0</v>
      </c>
      <c r="AD3317" s="154" t="s">
        <v>4364</v>
      </c>
      <c r="AE3317" s="86">
        <v>0</v>
      </c>
      <c r="AF3317" s="86">
        <v>0</v>
      </c>
      <c r="AG3317" s="86">
        <v>3.2999995267E-4</v>
      </c>
    </row>
    <row r="3318" spans="1:33" x14ac:dyDescent="0.35">
      <c r="A3318" s="84">
        <v>66847</v>
      </c>
      <c r="B3318" s="126">
        <v>46112</v>
      </c>
      <c r="C3318" s="84">
        <v>21069</v>
      </c>
      <c r="D3318" s="83" t="s">
        <v>3499</v>
      </c>
      <c r="E3318" s="85">
        <v>393441525</v>
      </c>
      <c r="F3318" s="85">
        <v>325945502</v>
      </c>
      <c r="G3318" s="85">
        <v>6075503</v>
      </c>
      <c r="H3318" s="85">
        <v>0</v>
      </c>
      <c r="I3318" s="85">
        <v>0</v>
      </c>
      <c r="J3318" s="85">
        <v>26523060</v>
      </c>
      <c r="K3318" s="85">
        <v>63695023</v>
      </c>
      <c r="L3318" s="85">
        <v>0</v>
      </c>
      <c r="M3318" s="85">
        <v>624092</v>
      </c>
      <c r="N3318" s="85">
        <v>0</v>
      </c>
      <c r="O3318" s="153">
        <v>6548674</v>
      </c>
      <c r="P3318" s="153">
        <v>186640291</v>
      </c>
      <c r="Q3318" s="153">
        <v>3742857</v>
      </c>
      <c r="R3318" s="153">
        <v>32096002</v>
      </c>
      <c r="S3318" s="153">
        <v>0</v>
      </c>
      <c r="T3318" s="154">
        <v>4.6381618972520001E-2</v>
      </c>
      <c r="U3318" s="154" t="s">
        <v>4364</v>
      </c>
      <c r="V3318" s="154" t="s">
        <v>4364</v>
      </c>
      <c r="W3318" s="86">
        <v>4.4879358080200001E-2</v>
      </c>
      <c r="X3318" s="86">
        <v>4.24443421442E-3</v>
      </c>
      <c r="Y3318" s="86">
        <v>1.9197545983090002E-2</v>
      </c>
      <c r="Z3318" s="154" t="s">
        <v>4364</v>
      </c>
      <c r="AA3318" s="154">
        <v>4.5827054946999998E-4</v>
      </c>
      <c r="AB3318" s="154">
        <v>0</v>
      </c>
      <c r="AC3318" s="154">
        <v>1.0907341929099999E-3</v>
      </c>
      <c r="AD3318" s="154" t="s">
        <v>4364</v>
      </c>
      <c r="AE3318" s="154">
        <v>0</v>
      </c>
      <c r="AF3318" s="154" t="s">
        <v>4364</v>
      </c>
      <c r="AG3318" s="86">
        <v>8.5044856968099995E-3</v>
      </c>
    </row>
    <row r="3319" spans="1:33" x14ac:dyDescent="0.35">
      <c r="A3319" s="84">
        <v>66851</v>
      </c>
      <c r="B3319" s="126">
        <v>46112</v>
      </c>
      <c r="C3319" s="84">
        <v>21073</v>
      </c>
      <c r="D3319" s="83" t="s">
        <v>3500</v>
      </c>
      <c r="E3319" s="85">
        <v>384179062</v>
      </c>
      <c r="F3319" s="85">
        <v>219874035</v>
      </c>
      <c r="G3319" s="85">
        <v>2896312</v>
      </c>
      <c r="H3319" s="85">
        <v>0</v>
      </c>
      <c r="I3319" s="85">
        <v>0</v>
      </c>
      <c r="J3319" s="85">
        <v>6499377</v>
      </c>
      <c r="K3319" s="85">
        <v>35019150</v>
      </c>
      <c r="L3319" s="85">
        <v>0</v>
      </c>
      <c r="M3319" s="85">
        <v>18138224</v>
      </c>
      <c r="N3319" s="85">
        <v>4459215</v>
      </c>
      <c r="O3319" s="153">
        <v>3196451</v>
      </c>
      <c r="P3319" s="153">
        <v>17490219</v>
      </c>
      <c r="Q3319" s="153">
        <v>107530258</v>
      </c>
      <c r="R3319" s="153">
        <v>24618389</v>
      </c>
      <c r="S3319" s="153">
        <v>26440</v>
      </c>
      <c r="T3319" s="154">
        <v>8.9353669363499994E-3</v>
      </c>
      <c r="U3319" s="154" t="s">
        <v>4364</v>
      </c>
      <c r="V3319" s="86" t="s">
        <v>4364</v>
      </c>
      <c r="W3319" s="86">
        <v>3.886799680618E-2</v>
      </c>
      <c r="X3319" s="86">
        <v>7.1676724919E-4</v>
      </c>
      <c r="Y3319" s="86">
        <v>1.5448406874E-3</v>
      </c>
      <c r="Z3319" s="86" t="s">
        <v>4364</v>
      </c>
      <c r="AA3319" s="86">
        <v>1.1430315690759999E-2</v>
      </c>
      <c r="AB3319" s="86">
        <v>0</v>
      </c>
      <c r="AC3319" s="86">
        <v>0</v>
      </c>
      <c r="AD3319" s="154">
        <v>0</v>
      </c>
      <c r="AE3319" s="86">
        <v>0</v>
      </c>
      <c r="AF3319" s="86">
        <v>0</v>
      </c>
      <c r="AG3319" s="86">
        <v>2.61588920838E-3</v>
      </c>
    </row>
    <row r="3320" spans="1:33" x14ac:dyDescent="0.35">
      <c r="A3320" s="84">
        <v>66854</v>
      </c>
      <c r="B3320" s="126">
        <v>46112</v>
      </c>
      <c r="C3320" s="84">
        <v>21076</v>
      </c>
      <c r="D3320" s="83" t="s">
        <v>3501</v>
      </c>
      <c r="E3320" s="85">
        <v>95148257</v>
      </c>
      <c r="F3320" s="85">
        <v>61535942</v>
      </c>
      <c r="G3320" s="85">
        <v>0</v>
      </c>
      <c r="H3320" s="85">
        <v>0</v>
      </c>
      <c r="I3320" s="85">
        <v>0</v>
      </c>
      <c r="J3320" s="85">
        <v>532621</v>
      </c>
      <c r="K3320" s="85">
        <v>4167805</v>
      </c>
      <c r="L3320" s="85">
        <v>0</v>
      </c>
      <c r="M3320" s="85">
        <v>0</v>
      </c>
      <c r="N3320" s="85">
        <v>0</v>
      </c>
      <c r="O3320" s="153">
        <v>1300027</v>
      </c>
      <c r="P3320" s="153">
        <v>673772</v>
      </c>
      <c r="Q3320" s="153">
        <v>51899275</v>
      </c>
      <c r="R3320" s="153">
        <v>2074991</v>
      </c>
      <c r="S3320" s="153">
        <v>887451</v>
      </c>
      <c r="T3320" s="86" t="s">
        <v>4364</v>
      </c>
      <c r="U3320" s="154" t="s">
        <v>4364</v>
      </c>
      <c r="V3320" s="154" t="s">
        <v>4364</v>
      </c>
      <c r="W3320" s="86">
        <v>1.015073173337E-2</v>
      </c>
      <c r="X3320" s="86">
        <v>0</v>
      </c>
      <c r="Y3320" s="86">
        <v>3.6704483272999999E-4</v>
      </c>
      <c r="Z3320" s="154" t="s">
        <v>4364</v>
      </c>
      <c r="AA3320" s="86">
        <v>0</v>
      </c>
      <c r="AB3320" s="86">
        <v>-1.2901721439999999E-4</v>
      </c>
      <c r="AC3320" s="86">
        <v>0</v>
      </c>
      <c r="AD3320" s="154">
        <v>1.3501460514699999E-3</v>
      </c>
      <c r="AE3320" s="154" t="s">
        <v>4364</v>
      </c>
      <c r="AF3320" s="154" t="s">
        <v>4364</v>
      </c>
      <c r="AG3320" s="86">
        <v>1.8680049326E-4</v>
      </c>
    </row>
    <row r="3321" spans="1:33" x14ac:dyDescent="0.35">
      <c r="A3321" s="84">
        <v>66856</v>
      </c>
      <c r="B3321" s="126">
        <v>46112</v>
      </c>
      <c r="C3321" s="84">
        <v>21078</v>
      </c>
      <c r="D3321" s="83" t="s">
        <v>3502</v>
      </c>
      <c r="E3321" s="85">
        <v>29724776</v>
      </c>
      <c r="F3321" s="85">
        <v>16730448</v>
      </c>
      <c r="G3321" s="85">
        <v>179926</v>
      </c>
      <c r="H3321" s="85">
        <v>0</v>
      </c>
      <c r="I3321" s="85">
        <v>0</v>
      </c>
      <c r="J3321" s="85">
        <v>2900482</v>
      </c>
      <c r="K3321" s="85">
        <v>6185284</v>
      </c>
      <c r="L3321" s="85">
        <v>0</v>
      </c>
      <c r="M3321" s="85">
        <v>0</v>
      </c>
      <c r="N3321" s="85">
        <v>0</v>
      </c>
      <c r="O3321" s="153">
        <v>1358340</v>
      </c>
      <c r="P3321" s="153">
        <v>1007360</v>
      </c>
      <c r="Q3321" s="153">
        <v>2767657</v>
      </c>
      <c r="R3321" s="153">
        <v>2331399</v>
      </c>
      <c r="S3321" s="153">
        <v>0</v>
      </c>
      <c r="T3321" s="86">
        <v>1.322523845836E-2</v>
      </c>
      <c r="U3321" s="154" t="s">
        <v>4364</v>
      </c>
      <c r="V3321" s="154" t="s">
        <v>4364</v>
      </c>
      <c r="W3321" s="86">
        <v>1.357774529316E-2</v>
      </c>
      <c r="X3321" s="86">
        <v>0</v>
      </c>
      <c r="Y3321" s="86">
        <v>-5.8051532899999997E-5</v>
      </c>
      <c r="Z3321" s="154" t="s">
        <v>4364</v>
      </c>
      <c r="AA3321" s="86">
        <v>8.1606111419999994E-5</v>
      </c>
      <c r="AB3321" s="86">
        <v>0</v>
      </c>
      <c r="AC3321" s="86">
        <v>9.5227267076000005E-4</v>
      </c>
      <c r="AD3321" s="154" t="s">
        <v>4364</v>
      </c>
      <c r="AE3321" s="86" t="s">
        <v>4364</v>
      </c>
      <c r="AF3321" s="86" t="s">
        <v>4364</v>
      </c>
      <c r="AG3321" s="86">
        <v>1.53340032653E-3</v>
      </c>
    </row>
    <row r="3322" spans="1:33" x14ac:dyDescent="0.35">
      <c r="A3322" s="84">
        <v>66857</v>
      </c>
      <c r="B3322" s="126">
        <v>46112</v>
      </c>
      <c r="C3322" s="84">
        <v>21079</v>
      </c>
      <c r="D3322" s="83" t="s">
        <v>3503</v>
      </c>
      <c r="E3322" s="85">
        <v>19021035</v>
      </c>
      <c r="F3322" s="85">
        <v>10270366</v>
      </c>
      <c r="G3322" s="85">
        <v>0</v>
      </c>
      <c r="H3322" s="85">
        <v>0</v>
      </c>
      <c r="I3322" s="85">
        <v>0</v>
      </c>
      <c r="J3322" s="85">
        <v>5763590</v>
      </c>
      <c r="K3322" s="85">
        <v>1357848</v>
      </c>
      <c r="L3322" s="85">
        <v>0</v>
      </c>
      <c r="M3322" s="85">
        <v>0</v>
      </c>
      <c r="N3322" s="85">
        <v>0</v>
      </c>
      <c r="O3322" s="153">
        <v>155977</v>
      </c>
      <c r="P3322" s="153">
        <v>1611320</v>
      </c>
      <c r="Q3322" s="153">
        <v>1295998</v>
      </c>
      <c r="R3322" s="153">
        <v>85632</v>
      </c>
      <c r="S3322" s="153">
        <v>0</v>
      </c>
      <c r="T3322" s="86" t="s">
        <v>4364</v>
      </c>
      <c r="U3322" s="154" t="s">
        <v>4364</v>
      </c>
      <c r="V3322" s="154" t="s">
        <v>4364</v>
      </c>
      <c r="W3322" s="86">
        <v>9.0832180575600007E-3</v>
      </c>
      <c r="X3322" s="86">
        <v>0</v>
      </c>
      <c r="Y3322" s="86">
        <v>7.42358063265E-3</v>
      </c>
      <c r="Z3322" s="154" t="s">
        <v>4364</v>
      </c>
      <c r="AA3322" s="86">
        <v>0</v>
      </c>
      <c r="AB3322" s="154">
        <v>0</v>
      </c>
      <c r="AC3322" s="154">
        <v>0</v>
      </c>
      <c r="AD3322" s="154" t="s">
        <v>4364</v>
      </c>
      <c r="AE3322" s="154" t="s">
        <v>4364</v>
      </c>
      <c r="AF3322" s="154" t="s">
        <v>4364</v>
      </c>
      <c r="AG3322" s="86">
        <v>1.14100950856E-3</v>
      </c>
    </row>
    <row r="3323" spans="1:33" x14ac:dyDescent="0.35">
      <c r="A3323" s="84">
        <v>66860</v>
      </c>
      <c r="B3323" s="126">
        <v>46112</v>
      </c>
      <c r="C3323" s="84">
        <v>21082</v>
      </c>
      <c r="D3323" s="83" t="s">
        <v>3504</v>
      </c>
      <c r="E3323" s="85">
        <v>9361338</v>
      </c>
      <c r="F3323" s="85">
        <v>5599817</v>
      </c>
      <c r="G3323" s="85">
        <v>540734</v>
      </c>
      <c r="H3323" s="85">
        <v>0</v>
      </c>
      <c r="I3323" s="85">
        <v>0</v>
      </c>
      <c r="J3323" s="85">
        <v>895149</v>
      </c>
      <c r="K3323" s="85">
        <v>1669814</v>
      </c>
      <c r="L3323" s="85">
        <v>0</v>
      </c>
      <c r="M3323" s="85">
        <v>0</v>
      </c>
      <c r="N3323" s="85">
        <v>0</v>
      </c>
      <c r="O3323" s="153">
        <v>2187466</v>
      </c>
      <c r="P3323" s="153">
        <v>94981</v>
      </c>
      <c r="Q3323" s="153">
        <v>208961</v>
      </c>
      <c r="R3323" s="153">
        <v>2712</v>
      </c>
      <c r="S3323" s="153">
        <v>0</v>
      </c>
      <c r="T3323" s="154">
        <v>4.6596212583650001E-2</v>
      </c>
      <c r="U3323" s="154" t="s">
        <v>4364</v>
      </c>
      <c r="V3323" s="154" t="s">
        <v>4364</v>
      </c>
      <c r="W3323" s="86">
        <v>7.5915667643709994E-2</v>
      </c>
      <c r="X3323" s="86">
        <v>2.0770022415800001E-2</v>
      </c>
      <c r="Y3323" s="86">
        <v>1.9406281837360002E-2</v>
      </c>
      <c r="Z3323" s="154" t="s">
        <v>4364</v>
      </c>
      <c r="AA3323" s="86">
        <v>0</v>
      </c>
      <c r="AB3323" s="154">
        <v>0</v>
      </c>
      <c r="AC3323" s="154">
        <v>0</v>
      </c>
      <c r="AD3323" s="154" t="s">
        <v>4364</v>
      </c>
      <c r="AE3323" s="154" t="s">
        <v>4364</v>
      </c>
      <c r="AF3323" s="154" t="s">
        <v>4364</v>
      </c>
      <c r="AG3323" s="86">
        <v>4.392960844464E-2</v>
      </c>
    </row>
    <row r="3324" spans="1:33" x14ac:dyDescent="0.35">
      <c r="A3324" s="84">
        <v>66862</v>
      </c>
      <c r="B3324" s="126">
        <v>46112</v>
      </c>
      <c r="C3324" s="84">
        <v>21084</v>
      </c>
      <c r="D3324" s="83" t="s">
        <v>3505</v>
      </c>
      <c r="E3324" s="85">
        <v>18388604</v>
      </c>
      <c r="F3324" s="85">
        <v>17146690</v>
      </c>
      <c r="G3324" s="85">
        <v>231467</v>
      </c>
      <c r="H3324" s="85">
        <v>0</v>
      </c>
      <c r="I3324" s="85">
        <v>0</v>
      </c>
      <c r="J3324" s="85">
        <v>886231</v>
      </c>
      <c r="K3324" s="85">
        <v>2718972</v>
      </c>
      <c r="L3324" s="85">
        <v>0</v>
      </c>
      <c r="M3324" s="85">
        <v>0</v>
      </c>
      <c r="N3324" s="85">
        <v>0</v>
      </c>
      <c r="O3324" s="153">
        <v>417603</v>
      </c>
      <c r="P3324" s="153">
        <v>720993</v>
      </c>
      <c r="Q3324" s="153">
        <v>11135051</v>
      </c>
      <c r="R3324" s="153">
        <v>1036373</v>
      </c>
      <c r="S3324" s="153">
        <v>0</v>
      </c>
      <c r="T3324" s="154">
        <v>9.8397016828699994E-3</v>
      </c>
      <c r="U3324" s="154" t="s">
        <v>4364</v>
      </c>
      <c r="V3324" s="154" t="s">
        <v>4364</v>
      </c>
      <c r="W3324" s="86">
        <v>7.2555222070800002E-3</v>
      </c>
      <c r="X3324" s="86">
        <v>0</v>
      </c>
      <c r="Y3324" s="86">
        <v>1.3890990699E-4</v>
      </c>
      <c r="Z3324" s="154" t="s">
        <v>4364</v>
      </c>
      <c r="AA3324" s="86">
        <v>0</v>
      </c>
      <c r="AB3324" s="154">
        <v>-2.6285152899999998E-4</v>
      </c>
      <c r="AC3324" s="154">
        <v>0</v>
      </c>
      <c r="AD3324" s="154" t="s">
        <v>4364</v>
      </c>
      <c r="AE3324" s="154" t="s">
        <v>4364</v>
      </c>
      <c r="AF3324" s="154" t="s">
        <v>4364</v>
      </c>
      <c r="AG3324" s="86">
        <v>1.4770168476000001E-4</v>
      </c>
    </row>
    <row r="3325" spans="1:33" x14ac:dyDescent="0.35">
      <c r="A3325" s="84">
        <v>66867</v>
      </c>
      <c r="B3325" s="126">
        <v>46112</v>
      </c>
      <c r="C3325" s="84">
        <v>21089</v>
      </c>
      <c r="D3325" s="83" t="s">
        <v>3506</v>
      </c>
      <c r="E3325" s="85">
        <v>138807045</v>
      </c>
      <c r="F3325" s="85">
        <v>107676547</v>
      </c>
      <c r="G3325" s="85">
        <v>2040161</v>
      </c>
      <c r="H3325" s="85">
        <v>0</v>
      </c>
      <c r="I3325" s="85">
        <v>190879</v>
      </c>
      <c r="J3325" s="85">
        <v>2522963</v>
      </c>
      <c r="K3325" s="85">
        <v>31927407</v>
      </c>
      <c r="L3325" s="85">
        <v>0</v>
      </c>
      <c r="M3325" s="85">
        <v>12237094</v>
      </c>
      <c r="N3325" s="85">
        <v>3751853</v>
      </c>
      <c r="O3325" s="153">
        <v>3018645</v>
      </c>
      <c r="P3325" s="153">
        <v>2417834</v>
      </c>
      <c r="Q3325" s="153">
        <v>43717779</v>
      </c>
      <c r="R3325" s="153">
        <v>5851932</v>
      </c>
      <c r="S3325" s="153">
        <v>0</v>
      </c>
      <c r="T3325" s="86">
        <v>2.2523399762100001E-2</v>
      </c>
      <c r="U3325" s="154" t="s">
        <v>4364</v>
      </c>
      <c r="V3325" s="86">
        <v>2.4453832656200001E-3</v>
      </c>
      <c r="W3325" s="86">
        <v>3.193420290283E-2</v>
      </c>
      <c r="X3325" s="86">
        <v>8.1806268393999995E-4</v>
      </c>
      <c r="Y3325" s="86">
        <v>7.4398829200599996E-3</v>
      </c>
      <c r="Z3325" s="154" t="s">
        <v>4364</v>
      </c>
      <c r="AA3325" s="86">
        <v>0</v>
      </c>
      <c r="AB3325" s="86">
        <v>0</v>
      </c>
      <c r="AC3325" s="86">
        <v>-7.2297034900000007E-5</v>
      </c>
      <c r="AD3325" s="154" t="s">
        <v>4364</v>
      </c>
      <c r="AE3325" s="154">
        <v>-4.3491353185000002E-6</v>
      </c>
      <c r="AF3325" s="154">
        <v>0</v>
      </c>
      <c r="AG3325" s="86">
        <v>3.19917656131E-3</v>
      </c>
    </row>
    <row r="3326" spans="1:33" x14ac:dyDescent="0.35">
      <c r="A3326" s="84">
        <v>66872</v>
      </c>
      <c r="B3326" s="126">
        <v>46112</v>
      </c>
      <c r="C3326" s="84">
        <v>21094</v>
      </c>
      <c r="D3326" s="83" t="s">
        <v>3507</v>
      </c>
      <c r="E3326" s="85">
        <v>751576033</v>
      </c>
      <c r="F3326" s="85">
        <v>618823684</v>
      </c>
      <c r="G3326" s="85">
        <v>0</v>
      </c>
      <c r="H3326" s="85">
        <v>0</v>
      </c>
      <c r="I3326" s="85">
        <v>0</v>
      </c>
      <c r="J3326" s="85">
        <v>31245402</v>
      </c>
      <c r="K3326" s="85">
        <v>128156955</v>
      </c>
      <c r="L3326" s="85">
        <v>0</v>
      </c>
      <c r="M3326" s="85">
        <v>67518412</v>
      </c>
      <c r="N3326" s="85">
        <v>1702016</v>
      </c>
      <c r="O3326" s="153">
        <v>4783450</v>
      </c>
      <c r="P3326" s="153">
        <v>42078990</v>
      </c>
      <c r="Q3326" s="153">
        <v>294857503</v>
      </c>
      <c r="R3326" s="153">
        <v>16530871</v>
      </c>
      <c r="S3326" s="153">
        <v>31950083</v>
      </c>
      <c r="T3326" s="154" t="s">
        <v>4364</v>
      </c>
      <c r="U3326" s="154" t="s">
        <v>4364</v>
      </c>
      <c r="V3326" s="154" t="s">
        <v>4364</v>
      </c>
      <c r="W3326" s="86">
        <v>2.9489004758040002E-2</v>
      </c>
      <c r="X3326" s="154">
        <v>4.4679112787E-4</v>
      </c>
      <c r="Y3326" s="154">
        <v>1.85221720614E-3</v>
      </c>
      <c r="Z3326" s="154" t="s">
        <v>4364</v>
      </c>
      <c r="AA3326" s="86">
        <v>2.8334305057500001E-3</v>
      </c>
      <c r="AB3326" s="154">
        <v>0</v>
      </c>
      <c r="AC3326" s="154">
        <v>-3.4236411959999999E-4</v>
      </c>
      <c r="AD3326" s="154">
        <v>0</v>
      </c>
      <c r="AE3326" s="154">
        <v>0</v>
      </c>
      <c r="AF3326" s="154">
        <v>0</v>
      </c>
      <c r="AG3326" s="86">
        <v>9.0640349657000003E-4</v>
      </c>
    </row>
    <row r="3327" spans="1:33" x14ac:dyDescent="0.35">
      <c r="A3327" s="84">
        <v>66877</v>
      </c>
      <c r="B3327" s="126">
        <v>46112</v>
      </c>
      <c r="C3327" s="84">
        <v>21099</v>
      </c>
      <c r="D3327" s="83" t="s">
        <v>3373</v>
      </c>
      <c r="E3327" s="85">
        <v>37177087</v>
      </c>
      <c r="F3327" s="85">
        <v>17452796</v>
      </c>
      <c r="G3327" s="85">
        <v>541434</v>
      </c>
      <c r="H3327" s="85">
        <v>0</v>
      </c>
      <c r="I3327" s="85">
        <v>0</v>
      </c>
      <c r="J3327" s="85">
        <v>1819570</v>
      </c>
      <c r="K3327" s="85">
        <v>4616834</v>
      </c>
      <c r="L3327" s="85">
        <v>0</v>
      </c>
      <c r="M3327" s="85">
        <v>0</v>
      </c>
      <c r="N3327" s="85">
        <v>0</v>
      </c>
      <c r="O3327" s="153">
        <v>980854</v>
      </c>
      <c r="P3327" s="153">
        <v>38663</v>
      </c>
      <c r="Q3327" s="153">
        <v>7924613</v>
      </c>
      <c r="R3327" s="153">
        <v>1530828</v>
      </c>
      <c r="S3327" s="153">
        <v>0</v>
      </c>
      <c r="T3327" s="86">
        <v>4.2386094373800002E-3</v>
      </c>
      <c r="U3327" s="154" t="s">
        <v>4364</v>
      </c>
      <c r="V3327" s="154" t="s">
        <v>4364</v>
      </c>
      <c r="W3327" s="86">
        <v>3.2832105149899998E-3</v>
      </c>
      <c r="X3327" s="86">
        <v>0</v>
      </c>
      <c r="Y3327" s="86">
        <v>3.6589568457E-4</v>
      </c>
      <c r="Z3327" s="154" t="s">
        <v>4364</v>
      </c>
      <c r="AA3327" s="86">
        <v>0</v>
      </c>
      <c r="AB3327" s="86">
        <v>0</v>
      </c>
      <c r="AC3327" s="86">
        <v>0</v>
      </c>
      <c r="AD3327" s="154" t="s">
        <v>4364</v>
      </c>
      <c r="AE3327" s="86" t="s">
        <v>4364</v>
      </c>
      <c r="AF3327" s="86" t="s">
        <v>4364</v>
      </c>
      <c r="AG3327" s="86">
        <v>4.2801137008000002E-4</v>
      </c>
    </row>
    <row r="3328" spans="1:33" x14ac:dyDescent="0.35">
      <c r="A3328" s="84">
        <v>66878</v>
      </c>
      <c r="B3328" s="126">
        <v>46112</v>
      </c>
      <c r="C3328" s="84">
        <v>21100</v>
      </c>
      <c r="D3328" s="83" t="s">
        <v>3508</v>
      </c>
      <c r="E3328" s="85">
        <v>30139391</v>
      </c>
      <c r="F3328" s="85">
        <v>23543356</v>
      </c>
      <c r="G3328" s="85">
        <v>423446</v>
      </c>
      <c r="H3328" s="85">
        <v>0</v>
      </c>
      <c r="I3328" s="85">
        <v>0</v>
      </c>
      <c r="J3328" s="85">
        <v>4134218</v>
      </c>
      <c r="K3328" s="85">
        <v>14166299</v>
      </c>
      <c r="L3328" s="85">
        <v>0</v>
      </c>
      <c r="M3328" s="85">
        <v>0</v>
      </c>
      <c r="N3328" s="85">
        <v>0</v>
      </c>
      <c r="O3328" s="153">
        <v>549330</v>
      </c>
      <c r="P3328" s="153">
        <v>150390</v>
      </c>
      <c r="Q3328" s="153">
        <v>2762483</v>
      </c>
      <c r="R3328" s="153">
        <v>1357190</v>
      </c>
      <c r="S3328" s="153">
        <v>0</v>
      </c>
      <c r="T3328" s="86">
        <v>1.035097863726E-2</v>
      </c>
      <c r="U3328" s="154" t="s">
        <v>4364</v>
      </c>
      <c r="V3328" s="154" t="s">
        <v>4364</v>
      </c>
      <c r="W3328" s="86">
        <v>2.270342813255E-2</v>
      </c>
      <c r="X3328" s="86">
        <v>1.64098337636E-3</v>
      </c>
      <c r="Y3328" s="86">
        <v>4.4042225991499998E-3</v>
      </c>
      <c r="Z3328" s="154" t="s">
        <v>4364</v>
      </c>
      <c r="AA3328" s="86">
        <v>0</v>
      </c>
      <c r="AB3328" s="86">
        <v>0</v>
      </c>
      <c r="AC3328" s="86">
        <v>0</v>
      </c>
      <c r="AD3328" s="86" t="s">
        <v>4364</v>
      </c>
      <c r="AE3328" s="86" t="s">
        <v>4364</v>
      </c>
      <c r="AF3328" s="86" t="s">
        <v>4364</v>
      </c>
      <c r="AG3328" s="86">
        <v>3.5898566468900001E-3</v>
      </c>
    </row>
    <row r="3329" spans="1:33" x14ac:dyDescent="0.35">
      <c r="A3329" s="84">
        <v>66886</v>
      </c>
      <c r="B3329" s="126">
        <v>46112</v>
      </c>
      <c r="C3329" s="84">
        <v>21107</v>
      </c>
      <c r="D3329" s="83" t="s">
        <v>4270</v>
      </c>
      <c r="E3329" s="85">
        <v>399436170</v>
      </c>
      <c r="F3329" s="85">
        <v>240598105</v>
      </c>
      <c r="G3329" s="85">
        <v>4808993</v>
      </c>
      <c r="H3329" s="85">
        <v>0</v>
      </c>
      <c r="I3329" s="85">
        <v>0</v>
      </c>
      <c r="J3329" s="85">
        <v>16131190</v>
      </c>
      <c r="K3329" s="85">
        <v>24458480</v>
      </c>
      <c r="L3329" s="85">
        <v>0</v>
      </c>
      <c r="M3329" s="85">
        <v>0</v>
      </c>
      <c r="N3329" s="85">
        <v>0</v>
      </c>
      <c r="O3329" s="153">
        <v>2203532</v>
      </c>
      <c r="P3329" s="153">
        <v>4737271</v>
      </c>
      <c r="Q3329" s="153">
        <v>138103925</v>
      </c>
      <c r="R3329" s="153">
        <v>50154713</v>
      </c>
      <c r="S3329" s="153">
        <v>0</v>
      </c>
      <c r="T3329" s="86">
        <v>2.5706937490879999E-2</v>
      </c>
      <c r="U3329" s="154" t="s">
        <v>4364</v>
      </c>
      <c r="V3329" s="154" t="s">
        <v>4364</v>
      </c>
      <c r="W3329" s="86">
        <v>6.1165512797900001E-2</v>
      </c>
      <c r="X3329" s="86">
        <v>2.1715003493000002E-3</v>
      </c>
      <c r="Y3329" s="86">
        <v>1.7760519687720001E-2</v>
      </c>
      <c r="Z3329" s="154" t="s">
        <v>4364</v>
      </c>
      <c r="AA3329" s="86">
        <v>8.0990597131999995E-3</v>
      </c>
      <c r="AB3329" s="86">
        <v>0</v>
      </c>
      <c r="AC3329" s="86">
        <v>8.4946239535999999E-4</v>
      </c>
      <c r="AD3329" s="154" t="s">
        <v>4364</v>
      </c>
      <c r="AE3329" s="154" t="s">
        <v>4364</v>
      </c>
      <c r="AF3329" s="86" t="s">
        <v>4364</v>
      </c>
      <c r="AG3329" s="86">
        <v>5.1151361095699999E-3</v>
      </c>
    </row>
    <row r="3330" spans="1:33" x14ac:dyDescent="0.35">
      <c r="A3330" s="84">
        <v>66899</v>
      </c>
      <c r="B3330" s="126">
        <v>46112</v>
      </c>
      <c r="C3330" s="84">
        <v>21120</v>
      </c>
      <c r="D3330" s="83" t="s">
        <v>3509</v>
      </c>
      <c r="E3330" s="85">
        <v>21841764</v>
      </c>
      <c r="F3330" s="85">
        <v>10775273</v>
      </c>
      <c r="G3330" s="85">
        <v>743279</v>
      </c>
      <c r="H3330" s="85">
        <v>0</v>
      </c>
      <c r="I3330" s="85">
        <v>0</v>
      </c>
      <c r="J3330" s="85">
        <v>479864</v>
      </c>
      <c r="K3330" s="85">
        <v>3465825</v>
      </c>
      <c r="L3330" s="85">
        <v>0</v>
      </c>
      <c r="M3330" s="85">
        <v>0</v>
      </c>
      <c r="N3330" s="85">
        <v>0</v>
      </c>
      <c r="O3330" s="153">
        <v>749571</v>
      </c>
      <c r="P3330" s="153">
        <v>612855</v>
      </c>
      <c r="Q3330" s="153">
        <v>2326865</v>
      </c>
      <c r="R3330" s="153">
        <v>2397013</v>
      </c>
      <c r="S3330" s="153">
        <v>0</v>
      </c>
      <c r="T3330" s="154">
        <v>2.7107259276000001E-3</v>
      </c>
      <c r="U3330" s="154" t="s">
        <v>4364</v>
      </c>
      <c r="V3330" s="154" t="s">
        <v>4364</v>
      </c>
      <c r="W3330" s="86">
        <v>-1.59537948138E-2</v>
      </c>
      <c r="X3330" s="86">
        <v>7.8361105147600005E-3</v>
      </c>
      <c r="Y3330" s="86">
        <v>6.0518786862000002E-4</v>
      </c>
      <c r="Z3330" s="154" t="s">
        <v>4364</v>
      </c>
      <c r="AA3330" s="86">
        <v>0</v>
      </c>
      <c r="AB3330" s="154">
        <v>0</v>
      </c>
      <c r="AC3330" s="154">
        <v>0</v>
      </c>
      <c r="AD3330" s="154" t="s">
        <v>4364</v>
      </c>
      <c r="AE3330" s="154" t="s">
        <v>4364</v>
      </c>
      <c r="AF3330" s="154" t="s">
        <v>4364</v>
      </c>
      <c r="AG3330" s="86">
        <v>-6.7813023160000002E-4</v>
      </c>
    </row>
    <row r="3331" spans="1:33" x14ac:dyDescent="0.35">
      <c r="A3331" s="84">
        <v>66913</v>
      </c>
      <c r="B3331" s="126">
        <v>46112</v>
      </c>
      <c r="C3331" s="84">
        <v>21134</v>
      </c>
      <c r="D3331" s="83" t="s">
        <v>3510</v>
      </c>
      <c r="E3331" s="85">
        <v>45838166</v>
      </c>
      <c r="F3331" s="85">
        <v>17736901</v>
      </c>
      <c r="G3331" s="85">
        <v>3055832</v>
      </c>
      <c r="H3331" s="85">
        <v>0</v>
      </c>
      <c r="I3331" s="85">
        <v>0</v>
      </c>
      <c r="J3331" s="85">
        <v>4366228</v>
      </c>
      <c r="K3331" s="85">
        <v>5944613</v>
      </c>
      <c r="L3331" s="85">
        <v>0</v>
      </c>
      <c r="M3331" s="85">
        <v>0</v>
      </c>
      <c r="N3331" s="85">
        <v>0</v>
      </c>
      <c r="O3331" s="153">
        <v>2645892</v>
      </c>
      <c r="P3331" s="153">
        <v>331496</v>
      </c>
      <c r="Q3331" s="153">
        <v>0</v>
      </c>
      <c r="R3331" s="153">
        <v>1392840</v>
      </c>
      <c r="S3331" s="153">
        <v>0</v>
      </c>
      <c r="T3331" s="154">
        <v>1.0136064653980001E-2</v>
      </c>
      <c r="U3331" s="154" t="s">
        <v>4364</v>
      </c>
      <c r="V3331" s="154" t="s">
        <v>4364</v>
      </c>
      <c r="W3331" s="86">
        <v>1.6183272152300001E-2</v>
      </c>
      <c r="X3331" s="86">
        <v>1.5633934168100001E-3</v>
      </c>
      <c r="Y3331" s="86">
        <v>2.8044348683699998E-3</v>
      </c>
      <c r="Z3331" s="154" t="s">
        <v>4364</v>
      </c>
      <c r="AA3331" s="86">
        <v>0</v>
      </c>
      <c r="AB3331" s="86" t="s">
        <v>4364</v>
      </c>
      <c r="AC3331" s="154">
        <v>0</v>
      </c>
      <c r="AD3331" s="154" t="s">
        <v>4364</v>
      </c>
      <c r="AE3331" s="154" t="s">
        <v>4364</v>
      </c>
      <c r="AF3331" s="154" t="s">
        <v>4364</v>
      </c>
      <c r="AG3331" s="86">
        <v>5.5442365624800002E-3</v>
      </c>
    </row>
    <row r="3332" spans="1:33" x14ac:dyDescent="0.35">
      <c r="A3332" s="84">
        <v>66924</v>
      </c>
      <c r="B3332" s="126">
        <v>46112</v>
      </c>
      <c r="C3332" s="84">
        <v>21145</v>
      </c>
      <c r="D3332" s="83" t="s">
        <v>3511</v>
      </c>
      <c r="E3332" s="85">
        <v>540328058</v>
      </c>
      <c r="F3332" s="85">
        <v>373867220</v>
      </c>
      <c r="G3332" s="85">
        <v>10097973</v>
      </c>
      <c r="H3332" s="85">
        <v>0</v>
      </c>
      <c r="I3332" s="85">
        <v>0</v>
      </c>
      <c r="J3332" s="85">
        <v>7885260</v>
      </c>
      <c r="K3332" s="85">
        <v>51442202</v>
      </c>
      <c r="L3332" s="85">
        <v>0</v>
      </c>
      <c r="M3332" s="85">
        <v>142265321</v>
      </c>
      <c r="N3332" s="85">
        <v>2276330</v>
      </c>
      <c r="O3332" s="153">
        <v>18717602</v>
      </c>
      <c r="P3332" s="153">
        <v>3613790</v>
      </c>
      <c r="Q3332" s="153">
        <v>118319779</v>
      </c>
      <c r="R3332" s="153">
        <v>18780641</v>
      </c>
      <c r="S3332" s="153">
        <v>468322</v>
      </c>
      <c r="T3332" s="86">
        <v>2.7601319317689998E-2</v>
      </c>
      <c r="U3332" s="154" t="s">
        <v>4364</v>
      </c>
      <c r="V3332" s="154" t="s">
        <v>4364</v>
      </c>
      <c r="W3332" s="86">
        <v>8.1269410632289998E-2</v>
      </c>
      <c r="X3332" s="86">
        <v>1.8712459401579999E-2</v>
      </c>
      <c r="Y3332" s="86">
        <v>3.3465417635120003E-2</v>
      </c>
      <c r="Z3332" s="154" t="s">
        <v>4364</v>
      </c>
      <c r="AA3332" s="86">
        <v>6.9776248700800002E-3</v>
      </c>
      <c r="AB3332" s="86">
        <v>-2.00655579E-5</v>
      </c>
      <c r="AC3332" s="86">
        <v>-4.7689477199999998E-5</v>
      </c>
      <c r="AD3332" s="86">
        <v>0</v>
      </c>
      <c r="AE3332" s="86">
        <v>0</v>
      </c>
      <c r="AF3332" s="86">
        <v>0</v>
      </c>
      <c r="AG3332" s="86">
        <v>1.184720766416E-2</v>
      </c>
    </row>
    <row r="3333" spans="1:33" x14ac:dyDescent="0.35">
      <c r="A3333" s="84">
        <v>66929</v>
      </c>
      <c r="B3333" s="126">
        <v>46112</v>
      </c>
      <c r="C3333" s="84">
        <v>21150</v>
      </c>
      <c r="D3333" s="83" t="s">
        <v>3512</v>
      </c>
      <c r="E3333" s="85">
        <v>66704101</v>
      </c>
      <c r="F3333" s="85">
        <v>19270155</v>
      </c>
      <c r="G3333" s="85">
        <v>1812223</v>
      </c>
      <c r="H3333" s="85">
        <v>0</v>
      </c>
      <c r="I3333" s="85">
        <v>0</v>
      </c>
      <c r="J3333" s="85">
        <v>2860639</v>
      </c>
      <c r="K3333" s="85">
        <v>8096685</v>
      </c>
      <c r="L3333" s="85">
        <v>0</v>
      </c>
      <c r="M3333" s="85">
        <v>0</v>
      </c>
      <c r="N3333" s="85">
        <v>0</v>
      </c>
      <c r="O3333" s="153">
        <v>1776098</v>
      </c>
      <c r="P3333" s="153">
        <v>405124</v>
      </c>
      <c r="Q3333" s="153">
        <v>2449777</v>
      </c>
      <c r="R3333" s="153">
        <v>1869608</v>
      </c>
      <c r="S3333" s="153">
        <v>0</v>
      </c>
      <c r="T3333" s="86">
        <v>1.46929565543E-2</v>
      </c>
      <c r="U3333" s="154" t="s">
        <v>4364</v>
      </c>
      <c r="V3333" s="154" t="s">
        <v>4364</v>
      </c>
      <c r="W3333" s="86">
        <v>2.17437062375E-2</v>
      </c>
      <c r="X3333" s="86">
        <v>-2.0476952249999999E-4</v>
      </c>
      <c r="Y3333" s="86">
        <v>6.3082589942499998E-3</v>
      </c>
      <c r="Z3333" s="154" t="s">
        <v>4364</v>
      </c>
      <c r="AA3333" s="86">
        <v>-2.335822052E-4</v>
      </c>
      <c r="AB3333" s="86">
        <v>0</v>
      </c>
      <c r="AC3333" s="154">
        <v>-3.7064954454000001E-3</v>
      </c>
      <c r="AD3333" s="154" t="s">
        <v>4364</v>
      </c>
      <c r="AE3333" s="154" t="s">
        <v>4364</v>
      </c>
      <c r="AF3333" s="154" t="s">
        <v>4364</v>
      </c>
      <c r="AG3333" s="86">
        <v>6.68141590239E-3</v>
      </c>
    </row>
    <row r="3334" spans="1:33" x14ac:dyDescent="0.35">
      <c r="A3334" s="84">
        <v>66933</v>
      </c>
      <c r="B3334" s="126">
        <v>46112</v>
      </c>
      <c r="C3334" s="84">
        <v>21154</v>
      </c>
      <c r="D3334" s="83" t="s">
        <v>3513</v>
      </c>
      <c r="E3334" s="85">
        <v>14592722</v>
      </c>
      <c r="F3334" s="85">
        <v>5699032</v>
      </c>
      <c r="G3334" s="85">
        <v>0</v>
      </c>
      <c r="H3334" s="85">
        <v>0</v>
      </c>
      <c r="I3334" s="85">
        <v>0</v>
      </c>
      <c r="J3334" s="85">
        <v>1569579</v>
      </c>
      <c r="K3334" s="85">
        <v>3168858</v>
      </c>
      <c r="L3334" s="85">
        <v>0</v>
      </c>
      <c r="M3334" s="85">
        <v>0</v>
      </c>
      <c r="N3334" s="85">
        <v>0</v>
      </c>
      <c r="O3334" s="153">
        <v>782867</v>
      </c>
      <c r="P3334" s="153">
        <v>177728</v>
      </c>
      <c r="Q3334" s="153">
        <v>0</v>
      </c>
      <c r="R3334" s="153">
        <v>0</v>
      </c>
      <c r="S3334" s="153">
        <v>0</v>
      </c>
      <c r="T3334" s="154" t="s">
        <v>4364</v>
      </c>
      <c r="U3334" s="154" t="s">
        <v>4364</v>
      </c>
      <c r="V3334" s="154" t="s">
        <v>4364</v>
      </c>
      <c r="W3334" s="86">
        <v>1.5819993184839998E-2</v>
      </c>
      <c r="X3334" s="86">
        <v>0</v>
      </c>
      <c r="Y3334" s="86">
        <v>0</v>
      </c>
      <c r="Z3334" s="154" t="s">
        <v>4364</v>
      </c>
      <c r="AA3334" s="86">
        <v>0</v>
      </c>
      <c r="AB3334" s="86" t="s">
        <v>4364</v>
      </c>
      <c r="AC3334" s="86" t="s">
        <v>4364</v>
      </c>
      <c r="AD3334" s="154" t="s">
        <v>4364</v>
      </c>
      <c r="AE3334" s="154" t="s">
        <v>4364</v>
      </c>
      <c r="AF3334" s="154" t="s">
        <v>4364</v>
      </c>
      <c r="AG3334" s="86">
        <v>2.7843173244400002E-3</v>
      </c>
    </row>
    <row r="3335" spans="1:33" x14ac:dyDescent="0.35">
      <c r="A3335" s="84">
        <v>66942</v>
      </c>
      <c r="B3335" s="126">
        <v>46112</v>
      </c>
      <c r="C3335" s="84">
        <v>21163</v>
      </c>
      <c r="D3335" s="83" t="s">
        <v>3514</v>
      </c>
      <c r="E3335" s="85">
        <v>33061758</v>
      </c>
      <c r="F3335" s="85">
        <v>27178750</v>
      </c>
      <c r="G3335" s="85">
        <v>0</v>
      </c>
      <c r="H3335" s="85">
        <v>0</v>
      </c>
      <c r="I3335" s="85">
        <v>0</v>
      </c>
      <c r="J3335" s="85">
        <v>7100167</v>
      </c>
      <c r="K3335" s="85">
        <v>8374288</v>
      </c>
      <c r="L3335" s="85">
        <v>0</v>
      </c>
      <c r="M3335" s="85">
        <v>0</v>
      </c>
      <c r="N3335" s="85">
        <v>0</v>
      </c>
      <c r="O3335" s="153">
        <v>2107061</v>
      </c>
      <c r="P3335" s="153">
        <v>1545958</v>
      </c>
      <c r="Q3335" s="153">
        <v>7462762</v>
      </c>
      <c r="R3335" s="153">
        <v>588514</v>
      </c>
      <c r="S3335" s="153">
        <v>0</v>
      </c>
      <c r="T3335" s="154" t="s">
        <v>4364</v>
      </c>
      <c r="U3335" s="154" t="s">
        <v>4364</v>
      </c>
      <c r="V3335" s="154" t="s">
        <v>4364</v>
      </c>
      <c r="W3335" s="86">
        <v>2.2107040498900001E-3</v>
      </c>
      <c r="X3335" s="154">
        <v>0</v>
      </c>
      <c r="Y3335" s="154">
        <v>7.5499980025999999E-4</v>
      </c>
      <c r="Z3335" s="154" t="s">
        <v>4364</v>
      </c>
      <c r="AA3335" s="86">
        <v>-2.7513467100000001E-5</v>
      </c>
      <c r="AB3335" s="154">
        <v>0</v>
      </c>
      <c r="AC3335" s="154">
        <v>0</v>
      </c>
      <c r="AD3335" s="154" t="s">
        <v>4364</v>
      </c>
      <c r="AE3335" s="154" t="s">
        <v>4364</v>
      </c>
      <c r="AF3335" s="154" t="s">
        <v>4364</v>
      </c>
      <c r="AG3335" s="86">
        <v>4.0665660048999999E-4</v>
      </c>
    </row>
    <row r="3336" spans="1:33" x14ac:dyDescent="0.35">
      <c r="A3336" s="84">
        <v>66954</v>
      </c>
      <c r="B3336" s="126">
        <v>46112</v>
      </c>
      <c r="C3336" s="84">
        <v>21175</v>
      </c>
      <c r="D3336" s="83" t="s">
        <v>3515</v>
      </c>
      <c r="E3336" s="85">
        <v>58246899</v>
      </c>
      <c r="F3336" s="85">
        <v>19452269</v>
      </c>
      <c r="G3336" s="85">
        <v>1316921</v>
      </c>
      <c r="H3336" s="85">
        <v>0</v>
      </c>
      <c r="I3336" s="85">
        <v>0</v>
      </c>
      <c r="J3336" s="85">
        <v>1880883</v>
      </c>
      <c r="K3336" s="85">
        <v>5554746</v>
      </c>
      <c r="L3336" s="85">
        <v>0</v>
      </c>
      <c r="M3336" s="85">
        <v>0</v>
      </c>
      <c r="N3336" s="85">
        <v>0</v>
      </c>
      <c r="O3336" s="153">
        <v>4103392</v>
      </c>
      <c r="P3336" s="153">
        <v>1200576</v>
      </c>
      <c r="Q3336" s="153">
        <v>0</v>
      </c>
      <c r="R3336" s="153">
        <v>5395751</v>
      </c>
      <c r="S3336" s="153">
        <v>0</v>
      </c>
      <c r="T3336" s="86">
        <v>8.4727224923100003E-3</v>
      </c>
      <c r="U3336" s="154" t="s">
        <v>4364</v>
      </c>
      <c r="V3336" s="154" t="s">
        <v>4364</v>
      </c>
      <c r="W3336" s="86">
        <v>2.4536416190279998E-2</v>
      </c>
      <c r="X3336" s="86">
        <v>1.7235141909200001E-3</v>
      </c>
      <c r="Y3336" s="86">
        <v>2.9050990184699998E-3</v>
      </c>
      <c r="Z3336" s="154" t="s">
        <v>4364</v>
      </c>
      <c r="AA3336" s="86">
        <v>2.0402201249780001E-2</v>
      </c>
      <c r="AB3336" s="86" t="s">
        <v>4364</v>
      </c>
      <c r="AC3336" s="154">
        <v>0</v>
      </c>
      <c r="AD3336" s="154" t="s">
        <v>4364</v>
      </c>
      <c r="AE3336" s="154" t="s">
        <v>4364</v>
      </c>
      <c r="AF3336" s="154" t="s">
        <v>4364</v>
      </c>
      <c r="AG3336" s="86">
        <v>8.0412324539900007E-3</v>
      </c>
    </row>
    <row r="3337" spans="1:33" x14ac:dyDescent="0.35">
      <c r="A3337" s="84">
        <v>66956</v>
      </c>
      <c r="B3337" s="126">
        <v>46112</v>
      </c>
      <c r="C3337" s="84">
        <v>21177</v>
      </c>
      <c r="D3337" s="83" t="s">
        <v>3516</v>
      </c>
      <c r="E3337" s="85">
        <v>73756773</v>
      </c>
      <c r="F3337" s="85">
        <v>33873093</v>
      </c>
      <c r="G3337" s="85">
        <v>5763109</v>
      </c>
      <c r="H3337" s="85">
        <v>0</v>
      </c>
      <c r="I3337" s="85">
        <v>3011993</v>
      </c>
      <c r="J3337" s="85">
        <v>1937493</v>
      </c>
      <c r="K3337" s="85">
        <v>4088131</v>
      </c>
      <c r="L3337" s="85">
        <v>0</v>
      </c>
      <c r="M3337" s="85">
        <v>3390377</v>
      </c>
      <c r="N3337" s="85">
        <v>0</v>
      </c>
      <c r="O3337" s="153">
        <v>7651997</v>
      </c>
      <c r="P3337" s="153">
        <v>247471</v>
      </c>
      <c r="Q3337" s="153">
        <v>3429302</v>
      </c>
      <c r="R3337" s="153">
        <v>4353219</v>
      </c>
      <c r="S3337" s="153">
        <v>0</v>
      </c>
      <c r="T3337" s="86">
        <v>7.41373233668E-3</v>
      </c>
      <c r="U3337" s="154" t="s">
        <v>4364</v>
      </c>
      <c r="V3337" s="154">
        <v>4.52471261267E-3</v>
      </c>
      <c r="W3337" s="86">
        <v>-4.6854244430000002E-4</v>
      </c>
      <c r="X3337" s="86">
        <v>1.8615442866820001E-2</v>
      </c>
      <c r="Y3337" s="86">
        <v>2.6462716216520001E-2</v>
      </c>
      <c r="Z3337" s="154" t="s">
        <v>4364</v>
      </c>
      <c r="AA3337" s="86">
        <v>0</v>
      </c>
      <c r="AB3337" s="86">
        <v>-1.3804895954999999E-3</v>
      </c>
      <c r="AC3337" s="86">
        <v>-2.4513641533999999E-3</v>
      </c>
      <c r="AD3337" s="154" t="s">
        <v>4364</v>
      </c>
      <c r="AE3337" s="86">
        <v>0</v>
      </c>
      <c r="AF3337" s="86" t="s">
        <v>4364</v>
      </c>
      <c r="AG3337" s="86">
        <v>8.2101304082799996E-3</v>
      </c>
    </row>
    <row r="3338" spans="1:33" x14ac:dyDescent="0.35">
      <c r="A3338" s="84">
        <v>66965</v>
      </c>
      <c r="B3338" s="126">
        <v>46112</v>
      </c>
      <c r="C3338" s="84">
        <v>21186</v>
      </c>
      <c r="D3338" s="83" t="s">
        <v>3517</v>
      </c>
      <c r="E3338" s="85">
        <v>369600195</v>
      </c>
      <c r="F3338" s="85">
        <v>317005418</v>
      </c>
      <c r="G3338" s="85">
        <v>23759881</v>
      </c>
      <c r="H3338" s="85">
        <v>0</v>
      </c>
      <c r="I3338" s="85">
        <v>0</v>
      </c>
      <c r="J3338" s="85">
        <v>20839125</v>
      </c>
      <c r="K3338" s="85">
        <v>156236715</v>
      </c>
      <c r="L3338" s="85">
        <v>0</v>
      </c>
      <c r="M3338" s="85">
        <v>17538948</v>
      </c>
      <c r="N3338" s="85">
        <v>307212</v>
      </c>
      <c r="O3338" s="153">
        <v>2109294</v>
      </c>
      <c r="P3338" s="153">
        <v>2175116</v>
      </c>
      <c r="Q3338" s="153">
        <v>48052056</v>
      </c>
      <c r="R3338" s="153">
        <v>45987071</v>
      </c>
      <c r="S3338" s="153">
        <v>0</v>
      </c>
      <c r="T3338" s="86">
        <v>2.2677639334190001E-2</v>
      </c>
      <c r="U3338" s="154" t="s">
        <v>4364</v>
      </c>
      <c r="V3338" s="154" t="s">
        <v>4364</v>
      </c>
      <c r="W3338" s="86">
        <v>1.294643827712E-2</v>
      </c>
      <c r="X3338" s="86">
        <v>4.6456405104999999E-4</v>
      </c>
      <c r="Y3338" s="86">
        <v>3.6952310693099998E-3</v>
      </c>
      <c r="Z3338" s="154" t="s">
        <v>4364</v>
      </c>
      <c r="AA3338" s="86">
        <v>2.3671497326709999E-2</v>
      </c>
      <c r="AB3338" s="86">
        <v>0</v>
      </c>
      <c r="AC3338" s="86">
        <v>-3.2911588310000002E-4</v>
      </c>
      <c r="AD3338" s="154" t="s">
        <v>4364</v>
      </c>
      <c r="AE3338" s="86">
        <v>0</v>
      </c>
      <c r="AF3338" s="86">
        <v>-0.15470391905530001</v>
      </c>
      <c r="AG3338" s="86">
        <v>4.2749525608899996E-3</v>
      </c>
    </row>
    <row r="3339" spans="1:33" x14ac:dyDescent="0.35">
      <c r="A3339" s="84">
        <v>66967</v>
      </c>
      <c r="B3339" s="126">
        <v>46112</v>
      </c>
      <c r="C3339" s="84">
        <v>21188</v>
      </c>
      <c r="D3339" s="83" t="s">
        <v>3518</v>
      </c>
      <c r="E3339" s="85">
        <v>127277295</v>
      </c>
      <c r="F3339" s="85">
        <v>54440499</v>
      </c>
      <c r="G3339" s="85">
        <v>370612</v>
      </c>
      <c r="H3339" s="85">
        <v>0</v>
      </c>
      <c r="I3339" s="85">
        <v>0</v>
      </c>
      <c r="J3339" s="85">
        <v>11182639</v>
      </c>
      <c r="K3339" s="85">
        <v>34184353</v>
      </c>
      <c r="L3339" s="85">
        <v>0</v>
      </c>
      <c r="M3339" s="85">
        <v>0</v>
      </c>
      <c r="N3339" s="85">
        <v>0</v>
      </c>
      <c r="O3339" s="153">
        <v>2836963</v>
      </c>
      <c r="P3339" s="153">
        <v>2366768</v>
      </c>
      <c r="Q3339" s="153">
        <v>3181970</v>
      </c>
      <c r="R3339" s="153">
        <v>317194</v>
      </c>
      <c r="S3339" s="153">
        <v>0</v>
      </c>
      <c r="T3339" s="154">
        <v>3.9523158918099996E-3</v>
      </c>
      <c r="U3339" s="154" t="s">
        <v>4364</v>
      </c>
      <c r="V3339" s="154" t="s">
        <v>4364</v>
      </c>
      <c r="W3339" s="86">
        <v>1.051172106581E-2</v>
      </c>
      <c r="X3339" s="86">
        <v>3.3325539423000001E-4</v>
      </c>
      <c r="Y3339" s="86">
        <v>7.6716460551599997E-3</v>
      </c>
      <c r="Z3339" s="154" t="s">
        <v>4364</v>
      </c>
      <c r="AA3339" s="86">
        <v>0</v>
      </c>
      <c r="AB3339" s="154">
        <v>0</v>
      </c>
      <c r="AC3339" s="154">
        <v>0</v>
      </c>
      <c r="AD3339" s="154" t="s">
        <v>4364</v>
      </c>
      <c r="AE3339" s="154" t="s">
        <v>4364</v>
      </c>
      <c r="AF3339" s="154" t="s">
        <v>4364</v>
      </c>
      <c r="AG3339" s="86">
        <v>5.5480729474800001E-3</v>
      </c>
    </row>
    <row r="3340" spans="1:33" x14ac:dyDescent="0.35">
      <c r="A3340" s="84">
        <v>66970</v>
      </c>
      <c r="B3340" s="126">
        <v>46112</v>
      </c>
      <c r="C3340" s="84">
        <v>21191</v>
      </c>
      <c r="D3340" s="83" t="s">
        <v>3519</v>
      </c>
      <c r="E3340" s="85">
        <v>54797604</v>
      </c>
      <c r="F3340" s="85">
        <v>24862879</v>
      </c>
      <c r="G3340" s="85">
        <v>1634882</v>
      </c>
      <c r="H3340" s="85">
        <v>0</v>
      </c>
      <c r="I3340" s="85">
        <v>0</v>
      </c>
      <c r="J3340" s="85">
        <v>4451921</v>
      </c>
      <c r="K3340" s="85">
        <v>10052798</v>
      </c>
      <c r="L3340" s="85">
        <v>0</v>
      </c>
      <c r="M3340" s="85">
        <v>0</v>
      </c>
      <c r="N3340" s="85">
        <v>0</v>
      </c>
      <c r="O3340" s="153">
        <v>1876264</v>
      </c>
      <c r="P3340" s="153">
        <v>1636184</v>
      </c>
      <c r="Q3340" s="153">
        <v>4092933</v>
      </c>
      <c r="R3340" s="153">
        <v>1117897</v>
      </c>
      <c r="S3340" s="153">
        <v>0</v>
      </c>
      <c r="T3340" s="86">
        <v>1.0208900761280001E-2</v>
      </c>
      <c r="U3340" s="154" t="s">
        <v>4364</v>
      </c>
      <c r="V3340" s="154" t="s">
        <v>4364</v>
      </c>
      <c r="W3340" s="86">
        <v>2.6061058430080001E-2</v>
      </c>
      <c r="X3340" s="86">
        <v>2.9142597662699999E-3</v>
      </c>
      <c r="Y3340" s="86">
        <v>5.2208938113199998E-3</v>
      </c>
      <c r="Z3340" s="154" t="s">
        <v>4364</v>
      </c>
      <c r="AA3340" s="86">
        <v>1.22697989738E-3</v>
      </c>
      <c r="AB3340" s="86">
        <v>0</v>
      </c>
      <c r="AC3340" s="86">
        <v>0</v>
      </c>
      <c r="AD3340" s="154" t="s">
        <v>4364</v>
      </c>
      <c r="AE3340" s="154" t="s">
        <v>4364</v>
      </c>
      <c r="AF3340" s="154" t="s">
        <v>4364</v>
      </c>
      <c r="AG3340" s="86">
        <v>5.2503436167500002E-3</v>
      </c>
    </row>
    <row r="3341" spans="1:33" x14ac:dyDescent="0.35">
      <c r="A3341" s="84">
        <v>66973</v>
      </c>
      <c r="B3341" s="126">
        <v>46112</v>
      </c>
      <c r="C3341" s="84">
        <v>21194</v>
      </c>
      <c r="D3341" s="83" t="s">
        <v>3520</v>
      </c>
      <c r="E3341" s="85">
        <v>336580181</v>
      </c>
      <c r="F3341" s="85">
        <v>170325051</v>
      </c>
      <c r="G3341" s="85">
        <v>13531573</v>
      </c>
      <c r="H3341" s="85">
        <v>0</v>
      </c>
      <c r="I3341" s="85">
        <v>0</v>
      </c>
      <c r="J3341" s="85">
        <v>11972357</v>
      </c>
      <c r="K3341" s="85">
        <v>39285214</v>
      </c>
      <c r="L3341" s="85">
        <v>0</v>
      </c>
      <c r="M3341" s="85">
        <v>0</v>
      </c>
      <c r="N3341" s="85">
        <v>0</v>
      </c>
      <c r="O3341" s="153">
        <v>5145956</v>
      </c>
      <c r="P3341" s="153">
        <v>2729882</v>
      </c>
      <c r="Q3341" s="153">
        <v>75358470</v>
      </c>
      <c r="R3341" s="153">
        <v>22301599</v>
      </c>
      <c r="S3341" s="153">
        <v>0</v>
      </c>
      <c r="T3341" s="154">
        <v>1.6158466543670001E-2</v>
      </c>
      <c r="U3341" s="154" t="s">
        <v>4364</v>
      </c>
      <c r="V3341" s="154" t="s">
        <v>4364</v>
      </c>
      <c r="W3341" s="86">
        <v>2.5340076390999999E-2</v>
      </c>
      <c r="X3341" s="86">
        <v>0</v>
      </c>
      <c r="Y3341" s="86">
        <v>5.2446872235999999E-4</v>
      </c>
      <c r="Z3341" s="154" t="s">
        <v>4364</v>
      </c>
      <c r="AA3341" s="86">
        <v>5.9486422302900003E-3</v>
      </c>
      <c r="AB3341" s="154">
        <v>-2.4595299715000001E-6</v>
      </c>
      <c r="AC3341" s="154">
        <v>0</v>
      </c>
      <c r="AD3341" s="154" t="s">
        <v>4364</v>
      </c>
      <c r="AE3341" s="154" t="s">
        <v>4364</v>
      </c>
      <c r="AF3341" s="154" t="s">
        <v>4364</v>
      </c>
      <c r="AG3341" s="86">
        <v>2.3391880044000002E-3</v>
      </c>
    </row>
    <row r="3342" spans="1:33" x14ac:dyDescent="0.35">
      <c r="A3342" s="84">
        <v>66980</v>
      </c>
      <c r="B3342" s="126">
        <v>46112</v>
      </c>
      <c r="C3342" s="84">
        <v>21201</v>
      </c>
      <c r="D3342" s="83" t="s">
        <v>1269</v>
      </c>
      <c r="E3342" s="85">
        <v>18681982</v>
      </c>
      <c r="F3342" s="85">
        <v>7533483</v>
      </c>
      <c r="G3342" s="85">
        <v>251209</v>
      </c>
      <c r="H3342" s="85">
        <v>0</v>
      </c>
      <c r="I3342" s="85">
        <v>0</v>
      </c>
      <c r="J3342" s="85">
        <v>908587</v>
      </c>
      <c r="K3342" s="85">
        <v>4531360</v>
      </c>
      <c r="L3342" s="85">
        <v>0</v>
      </c>
      <c r="M3342" s="85">
        <v>0</v>
      </c>
      <c r="N3342" s="85">
        <v>0</v>
      </c>
      <c r="O3342" s="153">
        <v>829111</v>
      </c>
      <c r="P3342" s="153">
        <v>224974</v>
      </c>
      <c r="Q3342" s="153">
        <v>788241</v>
      </c>
      <c r="R3342" s="153">
        <v>0</v>
      </c>
      <c r="S3342" s="153">
        <v>0</v>
      </c>
      <c r="T3342" s="86">
        <v>1.0629679460910001E-2</v>
      </c>
      <c r="U3342" s="154" t="s">
        <v>4364</v>
      </c>
      <c r="V3342" s="154" t="s">
        <v>4364</v>
      </c>
      <c r="W3342" s="86">
        <v>1.5360418144779999E-2</v>
      </c>
      <c r="X3342" s="86">
        <v>5.8464440351500002E-3</v>
      </c>
      <c r="Y3342" s="86">
        <v>1.5913270235699999E-3</v>
      </c>
      <c r="Z3342" s="154" t="s">
        <v>4364</v>
      </c>
      <c r="AA3342" s="86">
        <v>0</v>
      </c>
      <c r="AB3342" s="86">
        <v>0</v>
      </c>
      <c r="AC3342" s="86" t="s">
        <v>4364</v>
      </c>
      <c r="AD3342" s="86" t="s">
        <v>4364</v>
      </c>
      <c r="AE3342" s="86" t="s">
        <v>4364</v>
      </c>
      <c r="AF3342" s="154" t="s">
        <v>4364</v>
      </c>
      <c r="AG3342" s="86">
        <v>4.2261312787899999E-3</v>
      </c>
    </row>
    <row r="3343" spans="1:33" x14ac:dyDescent="0.35">
      <c r="A3343" s="84">
        <v>66983</v>
      </c>
      <c r="B3343" s="126">
        <v>46112</v>
      </c>
      <c r="C3343" s="84">
        <v>21204</v>
      </c>
      <c r="D3343" s="83" t="s">
        <v>3521</v>
      </c>
      <c r="E3343" s="85">
        <v>601424382</v>
      </c>
      <c r="F3343" s="85">
        <v>509811632</v>
      </c>
      <c r="G3343" s="85">
        <v>2073906</v>
      </c>
      <c r="H3343" s="85">
        <v>0</v>
      </c>
      <c r="I3343" s="85">
        <v>0</v>
      </c>
      <c r="J3343" s="85">
        <v>12422726</v>
      </c>
      <c r="K3343" s="85">
        <v>49316215</v>
      </c>
      <c r="L3343" s="85">
        <v>0</v>
      </c>
      <c r="M3343" s="85">
        <v>62954589</v>
      </c>
      <c r="N3343" s="85">
        <v>14678685</v>
      </c>
      <c r="O3343" s="153">
        <v>3450268</v>
      </c>
      <c r="P3343" s="153">
        <v>21675103</v>
      </c>
      <c r="Q3343" s="153">
        <v>290771593</v>
      </c>
      <c r="R3343" s="153">
        <v>26840340</v>
      </c>
      <c r="S3343" s="153">
        <v>25628208</v>
      </c>
      <c r="T3343" s="154">
        <v>3.2421383950999999E-3</v>
      </c>
      <c r="U3343" s="154" t="s">
        <v>4364</v>
      </c>
      <c r="V3343" s="154" t="s">
        <v>4364</v>
      </c>
      <c r="W3343" s="86">
        <v>1.075563170272E-2</v>
      </c>
      <c r="X3343" s="86">
        <v>0</v>
      </c>
      <c r="Y3343" s="86">
        <v>1.3145521337500001E-3</v>
      </c>
      <c r="Z3343" s="154" t="s">
        <v>4364</v>
      </c>
      <c r="AA3343" s="86">
        <v>3.5684911254999998E-4</v>
      </c>
      <c r="AB3343" s="154">
        <v>-6.1094051185999996E-6</v>
      </c>
      <c r="AC3343" s="86">
        <v>-2.4949024323999998E-7</v>
      </c>
      <c r="AD3343" s="86">
        <v>0</v>
      </c>
      <c r="AE3343" s="154">
        <v>0</v>
      </c>
      <c r="AF3343" s="154">
        <v>0</v>
      </c>
      <c r="AG3343" s="86">
        <v>2.3606508235999999E-4</v>
      </c>
    </row>
    <row r="3344" spans="1:33" x14ac:dyDescent="0.35">
      <c r="A3344" s="84">
        <v>66998</v>
      </c>
      <c r="B3344" s="126">
        <v>46112</v>
      </c>
      <c r="C3344" s="84">
        <v>21219</v>
      </c>
      <c r="D3344" s="83" t="s">
        <v>3522</v>
      </c>
      <c r="E3344" s="85">
        <v>910962122</v>
      </c>
      <c r="F3344" s="85">
        <v>501548370</v>
      </c>
      <c r="G3344" s="85">
        <v>13654901</v>
      </c>
      <c r="H3344" s="85">
        <v>0</v>
      </c>
      <c r="I3344" s="85">
        <v>0</v>
      </c>
      <c r="J3344" s="85">
        <v>19304622</v>
      </c>
      <c r="K3344" s="85">
        <v>54700839</v>
      </c>
      <c r="L3344" s="85">
        <v>0</v>
      </c>
      <c r="M3344" s="85">
        <v>63558138</v>
      </c>
      <c r="N3344" s="85">
        <v>636840</v>
      </c>
      <c r="O3344" s="153">
        <v>7890486</v>
      </c>
      <c r="P3344" s="153">
        <v>338937</v>
      </c>
      <c r="Q3344" s="153">
        <v>283027621</v>
      </c>
      <c r="R3344" s="153">
        <v>58412453</v>
      </c>
      <c r="S3344" s="153">
        <v>23533</v>
      </c>
      <c r="T3344" s="154">
        <v>1.2401414061579999E-2</v>
      </c>
      <c r="U3344" s="154" t="s">
        <v>4364</v>
      </c>
      <c r="V3344" s="154" t="s">
        <v>4364</v>
      </c>
      <c r="W3344" s="86">
        <v>1.408827774445E-2</v>
      </c>
      <c r="X3344" s="86">
        <v>1.7409999529100001E-3</v>
      </c>
      <c r="Y3344" s="86">
        <v>2.5834543868199999E-3</v>
      </c>
      <c r="Z3344" s="154" t="s">
        <v>4364</v>
      </c>
      <c r="AA3344" s="86">
        <v>1.2080276695699999E-3</v>
      </c>
      <c r="AB3344" s="154">
        <v>0</v>
      </c>
      <c r="AC3344" s="154">
        <v>-4.1654335520000001E-4</v>
      </c>
      <c r="AD3344" s="154">
        <v>0</v>
      </c>
      <c r="AE3344" s="154">
        <v>0</v>
      </c>
      <c r="AF3344" s="154">
        <v>0</v>
      </c>
      <c r="AG3344" s="86">
        <v>9.5063396649E-4</v>
      </c>
    </row>
    <row r="3345" spans="1:33" x14ac:dyDescent="0.35">
      <c r="A3345" s="84">
        <v>66999</v>
      </c>
      <c r="B3345" s="126">
        <v>46112</v>
      </c>
      <c r="C3345" s="84">
        <v>21220</v>
      </c>
      <c r="D3345" s="83" t="s">
        <v>3523</v>
      </c>
      <c r="E3345" s="85">
        <v>14660874</v>
      </c>
      <c r="F3345" s="85">
        <v>9895364</v>
      </c>
      <c r="G3345" s="85">
        <v>0</v>
      </c>
      <c r="H3345" s="85">
        <v>0</v>
      </c>
      <c r="I3345" s="85">
        <v>0</v>
      </c>
      <c r="J3345" s="85">
        <v>425811</v>
      </c>
      <c r="K3345" s="85">
        <v>2344353</v>
      </c>
      <c r="L3345" s="85">
        <v>0</v>
      </c>
      <c r="M3345" s="85">
        <v>0</v>
      </c>
      <c r="N3345" s="85">
        <v>0</v>
      </c>
      <c r="O3345" s="153">
        <v>315088</v>
      </c>
      <c r="P3345" s="153">
        <v>892998</v>
      </c>
      <c r="Q3345" s="153">
        <v>5859924</v>
      </c>
      <c r="R3345" s="153">
        <v>57191</v>
      </c>
      <c r="S3345" s="153">
        <v>0</v>
      </c>
      <c r="T3345" s="86" t="s">
        <v>4364</v>
      </c>
      <c r="U3345" s="154" t="s">
        <v>4364</v>
      </c>
      <c r="V3345" s="154" t="s">
        <v>4364</v>
      </c>
      <c r="W3345" s="86">
        <v>2.357366399659E-2</v>
      </c>
      <c r="X3345" s="86">
        <v>9.6294107053800006E-3</v>
      </c>
      <c r="Y3345" s="86">
        <v>2.6814664053200002E-3</v>
      </c>
      <c r="Z3345" s="154" t="s">
        <v>4364</v>
      </c>
      <c r="AA3345" s="86">
        <v>8.2379208323700003E-3</v>
      </c>
      <c r="AB3345" s="86">
        <v>0</v>
      </c>
      <c r="AC3345" s="86">
        <v>0</v>
      </c>
      <c r="AD3345" s="154" t="s">
        <v>4364</v>
      </c>
      <c r="AE3345" s="154" t="s">
        <v>4364</v>
      </c>
      <c r="AF3345" s="154" t="s">
        <v>4364</v>
      </c>
      <c r="AG3345" s="86">
        <v>3.0644286723700001E-3</v>
      </c>
    </row>
    <row r="3346" spans="1:33" x14ac:dyDescent="0.35">
      <c r="A3346" s="84">
        <v>67000</v>
      </c>
      <c r="B3346" s="126">
        <v>46112</v>
      </c>
      <c r="C3346" s="84">
        <v>21221</v>
      </c>
      <c r="D3346" s="83" t="s">
        <v>3524</v>
      </c>
      <c r="E3346" s="85">
        <v>69456010</v>
      </c>
      <c r="F3346" s="85">
        <v>44894856</v>
      </c>
      <c r="G3346" s="85">
        <v>0</v>
      </c>
      <c r="H3346" s="85">
        <v>0</v>
      </c>
      <c r="I3346" s="85">
        <v>0</v>
      </c>
      <c r="J3346" s="85">
        <v>5598719</v>
      </c>
      <c r="K3346" s="85">
        <v>19755202</v>
      </c>
      <c r="L3346" s="85">
        <v>0</v>
      </c>
      <c r="M3346" s="85">
        <v>3503614</v>
      </c>
      <c r="N3346" s="85">
        <v>0</v>
      </c>
      <c r="O3346" s="153">
        <v>1020677</v>
      </c>
      <c r="P3346" s="153">
        <v>3248600</v>
      </c>
      <c r="Q3346" s="153">
        <v>7265431</v>
      </c>
      <c r="R3346" s="153">
        <v>4248587</v>
      </c>
      <c r="S3346" s="153">
        <v>254026</v>
      </c>
      <c r="T3346" s="154">
        <v>0.16776548118986001</v>
      </c>
      <c r="U3346" s="154" t="s">
        <v>4364</v>
      </c>
      <c r="V3346" s="86" t="s">
        <v>4364</v>
      </c>
      <c r="W3346" s="86">
        <v>1.211458602048E-2</v>
      </c>
      <c r="X3346" s="86">
        <v>-1.3709952913E-3</v>
      </c>
      <c r="Y3346" s="86">
        <v>7.3631627568999996E-3</v>
      </c>
      <c r="Z3346" s="154" t="s">
        <v>4364</v>
      </c>
      <c r="AA3346" s="86">
        <v>-9.8403879400000004E-5</v>
      </c>
      <c r="AB3346" s="154">
        <v>0</v>
      </c>
      <c r="AC3346" s="86">
        <v>0</v>
      </c>
      <c r="AD3346" s="86">
        <v>0</v>
      </c>
      <c r="AE3346" s="154">
        <v>0</v>
      </c>
      <c r="AF3346" s="154">
        <v>0</v>
      </c>
      <c r="AG3346" s="86">
        <v>2.7647282779299999E-3</v>
      </c>
    </row>
    <row r="3347" spans="1:33" x14ac:dyDescent="0.35">
      <c r="A3347" s="84">
        <v>67003</v>
      </c>
      <c r="B3347" s="126">
        <v>46112</v>
      </c>
      <c r="C3347" s="84">
        <v>21224</v>
      </c>
      <c r="D3347" s="83" t="s">
        <v>3525</v>
      </c>
      <c r="E3347" s="85">
        <v>7172905</v>
      </c>
      <c r="F3347" s="85">
        <v>5306180</v>
      </c>
      <c r="G3347" s="85">
        <v>0</v>
      </c>
      <c r="H3347" s="85">
        <v>0</v>
      </c>
      <c r="I3347" s="85">
        <v>0</v>
      </c>
      <c r="J3347" s="85">
        <v>519717</v>
      </c>
      <c r="K3347" s="85">
        <v>3379319</v>
      </c>
      <c r="L3347" s="85">
        <v>0</v>
      </c>
      <c r="M3347" s="85">
        <v>0</v>
      </c>
      <c r="N3347" s="85">
        <v>0</v>
      </c>
      <c r="O3347" s="153">
        <v>0</v>
      </c>
      <c r="P3347" s="153">
        <v>1407144</v>
      </c>
      <c r="Q3347" s="153">
        <v>0</v>
      </c>
      <c r="R3347" s="153">
        <v>0</v>
      </c>
      <c r="S3347" s="153">
        <v>0</v>
      </c>
      <c r="T3347" s="86" t="s">
        <v>4364</v>
      </c>
      <c r="U3347" s="154" t="s">
        <v>4364</v>
      </c>
      <c r="V3347" s="154" t="s">
        <v>4364</v>
      </c>
      <c r="W3347" s="86" t="s">
        <v>4364</v>
      </c>
      <c r="X3347" s="86">
        <v>4.5736685390500003E-3</v>
      </c>
      <c r="Y3347" s="86">
        <v>2.0935990124599999E-2</v>
      </c>
      <c r="Z3347" s="154" t="s">
        <v>4364</v>
      </c>
      <c r="AA3347" s="86">
        <v>1.984718637074E-2</v>
      </c>
      <c r="AB3347" s="86" t="s">
        <v>4364</v>
      </c>
      <c r="AC3347" s="86" t="s">
        <v>4364</v>
      </c>
      <c r="AD3347" s="154" t="s">
        <v>4364</v>
      </c>
      <c r="AE3347" s="154" t="s">
        <v>4364</v>
      </c>
      <c r="AF3347" s="154" t="s">
        <v>4364</v>
      </c>
      <c r="AG3347" s="86">
        <v>1.8615416847160001E-2</v>
      </c>
    </row>
    <row r="3348" spans="1:33" x14ac:dyDescent="0.35">
      <c r="A3348" s="84">
        <v>67005</v>
      </c>
      <c r="B3348" s="126">
        <v>46112</v>
      </c>
      <c r="C3348" s="84">
        <v>21226</v>
      </c>
      <c r="D3348" s="83" t="s">
        <v>3526</v>
      </c>
      <c r="E3348" s="85">
        <v>38855744</v>
      </c>
      <c r="F3348" s="85">
        <v>20127184</v>
      </c>
      <c r="G3348" s="85">
        <v>871857</v>
      </c>
      <c r="H3348" s="85">
        <v>0</v>
      </c>
      <c r="I3348" s="85">
        <v>0</v>
      </c>
      <c r="J3348" s="85">
        <v>2331300</v>
      </c>
      <c r="K3348" s="85">
        <v>5680404</v>
      </c>
      <c r="L3348" s="85">
        <v>0</v>
      </c>
      <c r="M3348" s="85">
        <v>0</v>
      </c>
      <c r="N3348" s="85">
        <v>0</v>
      </c>
      <c r="O3348" s="153">
        <v>319211</v>
      </c>
      <c r="P3348" s="153">
        <v>527940</v>
      </c>
      <c r="Q3348" s="153">
        <v>6337566</v>
      </c>
      <c r="R3348" s="153">
        <v>4058906</v>
      </c>
      <c r="S3348" s="153">
        <v>0</v>
      </c>
      <c r="T3348" s="86">
        <v>2.7002487444599999E-3</v>
      </c>
      <c r="U3348" s="154" t="s">
        <v>4364</v>
      </c>
      <c r="V3348" s="154" t="s">
        <v>4364</v>
      </c>
      <c r="W3348" s="86">
        <v>1.7921302804949999E-2</v>
      </c>
      <c r="X3348" s="86">
        <v>0</v>
      </c>
      <c r="Y3348" s="86">
        <v>1.0954759631620001E-2</v>
      </c>
      <c r="Z3348" s="154" t="s">
        <v>4364</v>
      </c>
      <c r="AA3348" s="86">
        <v>0</v>
      </c>
      <c r="AB3348" s="86">
        <v>0</v>
      </c>
      <c r="AC3348" s="86">
        <v>0</v>
      </c>
      <c r="AD3348" s="154" t="s">
        <v>4364</v>
      </c>
      <c r="AE3348" s="154">
        <v>0</v>
      </c>
      <c r="AF3348" s="154" t="s">
        <v>4364</v>
      </c>
      <c r="AG3348" s="86">
        <v>3.4925460699300002E-3</v>
      </c>
    </row>
    <row r="3349" spans="1:33" x14ac:dyDescent="0.35">
      <c r="A3349" s="84">
        <v>67009</v>
      </c>
      <c r="B3349" s="126">
        <v>46112</v>
      </c>
      <c r="C3349" s="84">
        <v>21230</v>
      </c>
      <c r="D3349" s="83" t="s">
        <v>3527</v>
      </c>
      <c r="E3349" s="85">
        <v>21488963</v>
      </c>
      <c r="F3349" s="85">
        <v>11769871</v>
      </c>
      <c r="G3349" s="85">
        <v>599356</v>
      </c>
      <c r="H3349" s="85">
        <v>0</v>
      </c>
      <c r="I3349" s="85">
        <v>0</v>
      </c>
      <c r="J3349" s="85">
        <v>1103387</v>
      </c>
      <c r="K3349" s="85">
        <v>6891337</v>
      </c>
      <c r="L3349" s="85">
        <v>0</v>
      </c>
      <c r="M3349" s="85">
        <v>0</v>
      </c>
      <c r="N3349" s="85">
        <v>0</v>
      </c>
      <c r="O3349" s="153">
        <v>1715026</v>
      </c>
      <c r="P3349" s="153">
        <v>1267566</v>
      </c>
      <c r="Q3349" s="153">
        <v>0</v>
      </c>
      <c r="R3349" s="153">
        <v>193199</v>
      </c>
      <c r="S3349" s="153">
        <v>0</v>
      </c>
      <c r="T3349" s="86">
        <v>1.2403179100959999E-2</v>
      </c>
      <c r="U3349" s="154" t="s">
        <v>4364</v>
      </c>
      <c r="V3349" s="154" t="s">
        <v>4364</v>
      </c>
      <c r="W3349" s="86">
        <v>1.8343270704040002E-2</v>
      </c>
      <c r="X3349" s="86">
        <v>0</v>
      </c>
      <c r="Y3349" s="86">
        <v>5.1169688074399998E-3</v>
      </c>
      <c r="Z3349" s="154" t="s">
        <v>4364</v>
      </c>
      <c r="AA3349" s="86">
        <v>2.2766019748800001E-3</v>
      </c>
      <c r="AB3349" s="154" t="s">
        <v>4364</v>
      </c>
      <c r="AC3349" s="154">
        <v>0</v>
      </c>
      <c r="AD3349" s="154" t="s">
        <v>4364</v>
      </c>
      <c r="AE3349" s="154" t="s">
        <v>4364</v>
      </c>
      <c r="AF3349" s="154" t="s">
        <v>4364</v>
      </c>
      <c r="AG3349" s="86">
        <v>6.1779343187700004E-3</v>
      </c>
    </row>
    <row r="3350" spans="1:33" x14ac:dyDescent="0.35">
      <c r="A3350" s="84">
        <v>67012</v>
      </c>
      <c r="B3350" s="126">
        <v>46112</v>
      </c>
      <c r="C3350" s="84">
        <v>21233</v>
      </c>
      <c r="D3350" s="83" t="s">
        <v>1207</v>
      </c>
      <c r="E3350" s="85">
        <v>280567335</v>
      </c>
      <c r="F3350" s="85">
        <v>219242507</v>
      </c>
      <c r="G3350" s="85">
        <v>5963902</v>
      </c>
      <c r="H3350" s="85">
        <v>0</v>
      </c>
      <c r="I3350" s="85">
        <v>0</v>
      </c>
      <c r="J3350" s="85">
        <v>17997597</v>
      </c>
      <c r="K3350" s="85">
        <v>37963430</v>
      </c>
      <c r="L3350" s="85">
        <v>0</v>
      </c>
      <c r="M3350" s="85">
        <v>12066842</v>
      </c>
      <c r="N3350" s="85">
        <v>2415365</v>
      </c>
      <c r="O3350" s="153">
        <v>4675823</v>
      </c>
      <c r="P3350" s="153">
        <v>21329502</v>
      </c>
      <c r="Q3350" s="153">
        <v>94127091</v>
      </c>
      <c r="R3350" s="153">
        <v>22681159</v>
      </c>
      <c r="S3350" s="153">
        <v>21796</v>
      </c>
      <c r="T3350" s="154">
        <v>9.0130076261499999E-3</v>
      </c>
      <c r="U3350" s="154" t="s">
        <v>4364</v>
      </c>
      <c r="V3350" s="154" t="s">
        <v>4364</v>
      </c>
      <c r="W3350" s="86">
        <v>1.550421934189E-2</v>
      </c>
      <c r="X3350" s="86">
        <v>1.1841634075500001E-3</v>
      </c>
      <c r="Y3350" s="86">
        <v>4.4464825145200003E-3</v>
      </c>
      <c r="Z3350" s="154" t="s">
        <v>4364</v>
      </c>
      <c r="AA3350" s="86">
        <v>2.6278282482099999E-3</v>
      </c>
      <c r="AB3350" s="154">
        <v>0</v>
      </c>
      <c r="AC3350" s="154">
        <v>0</v>
      </c>
      <c r="AD3350" s="154">
        <v>0</v>
      </c>
      <c r="AE3350" s="154">
        <v>0</v>
      </c>
      <c r="AF3350" s="154">
        <v>0</v>
      </c>
      <c r="AG3350" s="86">
        <v>1.8338735923800001E-3</v>
      </c>
    </row>
    <row r="3351" spans="1:33" x14ac:dyDescent="0.35">
      <c r="A3351" s="84">
        <v>67017</v>
      </c>
      <c r="B3351" s="126">
        <v>46112</v>
      </c>
      <c r="C3351" s="84">
        <v>21238</v>
      </c>
      <c r="D3351" s="83" t="s">
        <v>3528</v>
      </c>
      <c r="E3351" s="85">
        <v>165152191</v>
      </c>
      <c r="F3351" s="85">
        <v>102283433</v>
      </c>
      <c r="G3351" s="85">
        <v>1528970</v>
      </c>
      <c r="H3351" s="85">
        <v>0</v>
      </c>
      <c r="I3351" s="85">
        <v>0</v>
      </c>
      <c r="J3351" s="85">
        <v>5255946</v>
      </c>
      <c r="K3351" s="85">
        <v>25363225</v>
      </c>
      <c r="L3351" s="85">
        <v>0</v>
      </c>
      <c r="M3351" s="85">
        <v>0</v>
      </c>
      <c r="N3351" s="85">
        <v>0</v>
      </c>
      <c r="O3351" s="153">
        <v>1067069</v>
      </c>
      <c r="P3351" s="153">
        <v>7132864</v>
      </c>
      <c r="Q3351" s="153">
        <v>59855867</v>
      </c>
      <c r="R3351" s="153">
        <v>2079492</v>
      </c>
      <c r="S3351" s="153">
        <v>0</v>
      </c>
      <c r="T3351" s="86">
        <v>6.9146456896800003E-3</v>
      </c>
      <c r="U3351" s="154" t="s">
        <v>4364</v>
      </c>
      <c r="V3351" s="154" t="s">
        <v>4364</v>
      </c>
      <c r="W3351" s="86">
        <v>5.7706665381199998E-3</v>
      </c>
      <c r="X3351" s="86">
        <v>2.3370916252700002E-3</v>
      </c>
      <c r="Y3351" s="86">
        <v>1.8782388955000001E-4</v>
      </c>
      <c r="Z3351" s="154" t="s">
        <v>4364</v>
      </c>
      <c r="AA3351" s="86">
        <v>-5.9577359860000004E-4</v>
      </c>
      <c r="AB3351" s="86">
        <v>0</v>
      </c>
      <c r="AC3351" s="86">
        <v>0</v>
      </c>
      <c r="AD3351" s="154" t="s">
        <v>4364</v>
      </c>
      <c r="AE3351" s="154" t="s">
        <v>4364</v>
      </c>
      <c r="AF3351" s="154" t="s">
        <v>4364</v>
      </c>
      <c r="AG3351" s="86">
        <v>4.4275116763999999E-4</v>
      </c>
    </row>
    <row r="3352" spans="1:33" x14ac:dyDescent="0.35">
      <c r="A3352" s="84">
        <v>67021</v>
      </c>
      <c r="B3352" s="126">
        <v>46112</v>
      </c>
      <c r="C3352" s="84">
        <v>21242</v>
      </c>
      <c r="D3352" s="83" t="s">
        <v>2480</v>
      </c>
      <c r="E3352" s="85">
        <v>184307862</v>
      </c>
      <c r="F3352" s="85">
        <v>98393796</v>
      </c>
      <c r="G3352" s="85">
        <v>0</v>
      </c>
      <c r="H3352" s="85">
        <v>0</v>
      </c>
      <c r="I3352" s="85">
        <v>0</v>
      </c>
      <c r="J3352" s="85">
        <v>9251686</v>
      </c>
      <c r="K3352" s="85">
        <v>10903714</v>
      </c>
      <c r="L3352" s="85">
        <v>0</v>
      </c>
      <c r="M3352" s="85">
        <v>578828</v>
      </c>
      <c r="N3352" s="85">
        <v>565292</v>
      </c>
      <c r="O3352" s="153">
        <v>773173</v>
      </c>
      <c r="P3352" s="153">
        <v>2910408</v>
      </c>
      <c r="Q3352" s="153">
        <v>72795547</v>
      </c>
      <c r="R3352" s="153">
        <v>615147</v>
      </c>
      <c r="S3352" s="153">
        <v>0</v>
      </c>
      <c r="T3352" s="154" t="s">
        <v>4364</v>
      </c>
      <c r="U3352" s="154" t="s">
        <v>4364</v>
      </c>
      <c r="V3352" s="154" t="s">
        <v>4364</v>
      </c>
      <c r="W3352" s="86">
        <v>8.0697054888200004E-2</v>
      </c>
      <c r="X3352" s="86">
        <v>3.9655362321E-4</v>
      </c>
      <c r="Y3352" s="86">
        <v>2.63005531517E-3</v>
      </c>
      <c r="Z3352" s="154" t="s">
        <v>4364</v>
      </c>
      <c r="AA3352" s="86">
        <v>8.6924050028000001E-4</v>
      </c>
      <c r="AB3352" s="86">
        <v>0</v>
      </c>
      <c r="AC3352" s="86">
        <v>0</v>
      </c>
      <c r="AD3352" s="154">
        <v>0</v>
      </c>
      <c r="AE3352" s="86">
        <v>0</v>
      </c>
      <c r="AF3352" s="86">
        <v>0</v>
      </c>
      <c r="AG3352" s="86">
        <v>1.1250952663999999E-3</v>
      </c>
    </row>
    <row r="3353" spans="1:33" x14ac:dyDescent="0.35">
      <c r="A3353" s="84">
        <v>67022</v>
      </c>
      <c r="B3353" s="126">
        <v>46112</v>
      </c>
      <c r="C3353" s="84">
        <v>21243</v>
      </c>
      <c r="D3353" s="83" t="s">
        <v>3529</v>
      </c>
      <c r="E3353" s="85">
        <v>2065020</v>
      </c>
      <c r="F3353" s="85">
        <v>1331638</v>
      </c>
      <c r="G3353" s="85">
        <v>0</v>
      </c>
      <c r="H3353" s="85">
        <v>0</v>
      </c>
      <c r="I3353" s="85">
        <v>0</v>
      </c>
      <c r="J3353" s="85">
        <v>207439</v>
      </c>
      <c r="K3353" s="85">
        <v>656781</v>
      </c>
      <c r="L3353" s="85">
        <v>0</v>
      </c>
      <c r="M3353" s="85">
        <v>0</v>
      </c>
      <c r="N3353" s="85">
        <v>0</v>
      </c>
      <c r="O3353" s="153">
        <v>329105</v>
      </c>
      <c r="P3353" s="153">
        <v>127603</v>
      </c>
      <c r="Q3353" s="153">
        <v>10710</v>
      </c>
      <c r="R3353" s="153">
        <v>0</v>
      </c>
      <c r="S3353" s="153">
        <v>0</v>
      </c>
      <c r="T3353" s="154" t="s">
        <v>4364</v>
      </c>
      <c r="U3353" s="154" t="s">
        <v>4364</v>
      </c>
      <c r="V3353" s="154" t="s">
        <v>4364</v>
      </c>
      <c r="W3353" s="86">
        <v>2.9073112852439999E-2</v>
      </c>
      <c r="X3353" s="86">
        <v>0</v>
      </c>
      <c r="Y3353" s="86">
        <v>5.8615474131600001E-3</v>
      </c>
      <c r="Z3353" s="154" t="s">
        <v>4364</v>
      </c>
      <c r="AA3353" s="154">
        <v>0</v>
      </c>
      <c r="AB3353" s="154">
        <v>0</v>
      </c>
      <c r="AC3353" s="154" t="s">
        <v>4364</v>
      </c>
      <c r="AD3353" s="154" t="s">
        <v>4364</v>
      </c>
      <c r="AE3353" s="154" t="s">
        <v>4364</v>
      </c>
      <c r="AF3353" s="154" t="s">
        <v>4364</v>
      </c>
      <c r="AG3353" s="86">
        <v>1.0022796260379999E-2</v>
      </c>
    </row>
    <row r="3354" spans="1:33" x14ac:dyDescent="0.35">
      <c r="A3354" s="84">
        <v>67024</v>
      </c>
      <c r="B3354" s="126">
        <v>46112</v>
      </c>
      <c r="C3354" s="84">
        <v>21245</v>
      </c>
      <c r="D3354" s="83" t="s">
        <v>3530</v>
      </c>
      <c r="E3354" s="85">
        <v>415398</v>
      </c>
      <c r="F3354" s="85">
        <v>85154</v>
      </c>
      <c r="G3354" s="85">
        <v>0</v>
      </c>
      <c r="H3354" s="85">
        <v>0</v>
      </c>
      <c r="I3354" s="85">
        <v>0</v>
      </c>
      <c r="J3354" s="85">
        <v>0</v>
      </c>
      <c r="K3354" s="85">
        <v>30820</v>
      </c>
      <c r="L3354" s="85">
        <v>0</v>
      </c>
      <c r="M3354" s="85">
        <v>0</v>
      </c>
      <c r="N3354" s="85">
        <v>0</v>
      </c>
      <c r="O3354" s="153">
        <v>5185</v>
      </c>
      <c r="P3354" s="153">
        <v>49149</v>
      </c>
      <c r="Q3354" s="153">
        <v>0</v>
      </c>
      <c r="R3354" s="153">
        <v>0</v>
      </c>
      <c r="S3354" s="153">
        <v>0</v>
      </c>
      <c r="T3354" s="154" t="s">
        <v>4364</v>
      </c>
      <c r="U3354" s="154" t="s">
        <v>4364</v>
      </c>
      <c r="V3354" s="154" t="s">
        <v>4364</v>
      </c>
      <c r="W3354" s="86">
        <v>0</v>
      </c>
      <c r="X3354" s="86" t="s">
        <v>4364</v>
      </c>
      <c r="Y3354" s="86">
        <v>0</v>
      </c>
      <c r="Z3354" s="154" t="s">
        <v>4364</v>
      </c>
      <c r="AA3354" s="86">
        <v>0</v>
      </c>
      <c r="AB3354" s="154" t="s">
        <v>4364</v>
      </c>
      <c r="AC3354" s="154" t="s">
        <v>4364</v>
      </c>
      <c r="AD3354" s="154" t="s">
        <v>4364</v>
      </c>
      <c r="AE3354" s="154" t="s">
        <v>4364</v>
      </c>
      <c r="AF3354" s="154" t="s">
        <v>4364</v>
      </c>
      <c r="AG3354" s="86">
        <v>0</v>
      </c>
    </row>
    <row r="3355" spans="1:33" x14ac:dyDescent="0.35">
      <c r="A3355" s="84">
        <v>67056</v>
      </c>
      <c r="B3355" s="126">
        <v>46112</v>
      </c>
      <c r="C3355" s="84">
        <v>21277</v>
      </c>
      <c r="D3355" s="83" t="s">
        <v>3531</v>
      </c>
      <c r="E3355" s="85">
        <v>25525922</v>
      </c>
      <c r="F3355" s="85">
        <v>16581876</v>
      </c>
      <c r="G3355" s="85">
        <v>322208</v>
      </c>
      <c r="H3355" s="85">
        <v>0</v>
      </c>
      <c r="I3355" s="85">
        <v>0</v>
      </c>
      <c r="J3355" s="85">
        <v>1914553</v>
      </c>
      <c r="K3355" s="85">
        <v>5037365</v>
      </c>
      <c r="L3355" s="85">
        <v>0</v>
      </c>
      <c r="M3355" s="85">
        <v>0</v>
      </c>
      <c r="N3355" s="85">
        <v>549293</v>
      </c>
      <c r="O3355" s="153">
        <v>250482</v>
      </c>
      <c r="P3355" s="153">
        <v>4655572</v>
      </c>
      <c r="Q3355" s="153">
        <v>2063064</v>
      </c>
      <c r="R3355" s="153">
        <v>1789339</v>
      </c>
      <c r="S3355" s="153">
        <v>0</v>
      </c>
      <c r="T3355" s="154">
        <v>2.5456333431999998E-4</v>
      </c>
      <c r="U3355" s="154" t="s">
        <v>4364</v>
      </c>
      <c r="V3355" s="154" t="s">
        <v>4364</v>
      </c>
      <c r="W3355" s="86">
        <v>8.01932287296E-3</v>
      </c>
      <c r="X3355" s="86">
        <v>-6.8591465959999998E-4</v>
      </c>
      <c r="Y3355" s="86">
        <v>2.9834557466499999E-3</v>
      </c>
      <c r="Z3355" s="154" t="s">
        <v>4364</v>
      </c>
      <c r="AA3355" s="86">
        <v>0</v>
      </c>
      <c r="AB3355" s="154">
        <v>0</v>
      </c>
      <c r="AC3355" s="154">
        <v>0</v>
      </c>
      <c r="AD3355" s="154" t="s">
        <v>4364</v>
      </c>
      <c r="AE3355" s="154" t="s">
        <v>4364</v>
      </c>
      <c r="AF3355" s="154">
        <v>0</v>
      </c>
      <c r="AG3355" s="86">
        <v>1.00014278973E-3</v>
      </c>
    </row>
    <row r="3356" spans="1:33" x14ac:dyDescent="0.35">
      <c r="A3356" s="84">
        <v>67066</v>
      </c>
      <c r="B3356" s="126">
        <v>46112</v>
      </c>
      <c r="C3356" s="84">
        <v>21287</v>
      </c>
      <c r="D3356" s="83" t="s">
        <v>3532</v>
      </c>
      <c r="E3356" s="85">
        <v>91322630</v>
      </c>
      <c r="F3356" s="85">
        <v>51878613</v>
      </c>
      <c r="G3356" s="85">
        <v>0</v>
      </c>
      <c r="H3356" s="85">
        <v>0</v>
      </c>
      <c r="I3356" s="85">
        <v>62254</v>
      </c>
      <c r="J3356" s="85">
        <v>1850841</v>
      </c>
      <c r="K3356" s="85">
        <v>6664853</v>
      </c>
      <c r="L3356" s="85">
        <v>0</v>
      </c>
      <c r="M3356" s="85">
        <v>378971</v>
      </c>
      <c r="N3356" s="85">
        <v>0</v>
      </c>
      <c r="O3356" s="153">
        <v>810925</v>
      </c>
      <c r="P3356" s="153">
        <v>2958298</v>
      </c>
      <c r="Q3356" s="153">
        <v>36214151</v>
      </c>
      <c r="R3356" s="153">
        <v>2938320</v>
      </c>
      <c r="S3356" s="153">
        <v>0</v>
      </c>
      <c r="T3356" s="154" t="s">
        <v>4364</v>
      </c>
      <c r="U3356" s="154" t="s">
        <v>4364</v>
      </c>
      <c r="V3356" s="154">
        <v>-1.29873010811E-2</v>
      </c>
      <c r="W3356" s="86">
        <v>8.8573796526099993E-3</v>
      </c>
      <c r="X3356" s="86">
        <v>3.3750064800000002E-5</v>
      </c>
      <c r="Y3356" s="86">
        <v>7.9492044740999996E-4</v>
      </c>
      <c r="Z3356" s="154" t="s">
        <v>4364</v>
      </c>
      <c r="AA3356" s="154">
        <v>2.6874613171100001E-3</v>
      </c>
      <c r="AB3356" s="154">
        <v>0</v>
      </c>
      <c r="AC3356" s="154">
        <v>0</v>
      </c>
      <c r="AD3356" s="154" t="s">
        <v>4364</v>
      </c>
      <c r="AE3356" s="154">
        <v>0</v>
      </c>
      <c r="AF3356" s="154" t="s">
        <v>4364</v>
      </c>
      <c r="AG3356" s="86">
        <v>3.8870094664000002E-4</v>
      </c>
    </row>
    <row r="3357" spans="1:33" x14ac:dyDescent="0.35">
      <c r="A3357" s="84">
        <v>67076</v>
      </c>
      <c r="B3357" s="126">
        <v>46112</v>
      </c>
      <c r="C3357" s="84">
        <v>21297</v>
      </c>
      <c r="D3357" s="83" t="s">
        <v>3533</v>
      </c>
      <c r="E3357" s="85">
        <v>159744705</v>
      </c>
      <c r="F3357" s="85">
        <v>110549530</v>
      </c>
      <c r="G3357" s="85">
        <v>1328706</v>
      </c>
      <c r="H3357" s="85">
        <v>0</v>
      </c>
      <c r="I3357" s="85">
        <v>0</v>
      </c>
      <c r="J3357" s="85">
        <v>5743439</v>
      </c>
      <c r="K3357" s="85">
        <v>19908636</v>
      </c>
      <c r="L3357" s="85">
        <v>0</v>
      </c>
      <c r="M3357" s="85">
        <v>954340</v>
      </c>
      <c r="N3357" s="85">
        <v>2685512</v>
      </c>
      <c r="O3357" s="153">
        <v>1330708</v>
      </c>
      <c r="P3357" s="153">
        <v>8714675</v>
      </c>
      <c r="Q3357" s="153">
        <v>35408459</v>
      </c>
      <c r="R3357" s="153">
        <v>24473899</v>
      </c>
      <c r="S3357" s="153">
        <v>10001156</v>
      </c>
      <c r="T3357" s="154">
        <v>1.0317854076480001E-2</v>
      </c>
      <c r="U3357" s="154" t="s">
        <v>4364</v>
      </c>
      <c r="V3357" s="154" t="s">
        <v>4364</v>
      </c>
      <c r="W3357" s="86">
        <v>1.207284955958E-2</v>
      </c>
      <c r="X3357" s="86">
        <v>0</v>
      </c>
      <c r="Y3357" s="86">
        <v>2.1545093438400001E-3</v>
      </c>
      <c r="Z3357" s="154" t="s">
        <v>4364</v>
      </c>
      <c r="AA3357" s="154">
        <v>4.6436897602200001E-3</v>
      </c>
      <c r="AB3357" s="154">
        <v>0</v>
      </c>
      <c r="AC3357" s="154">
        <v>6.5979530969999996E-5</v>
      </c>
      <c r="AD3357" s="154">
        <v>0</v>
      </c>
      <c r="AE3357" s="154">
        <v>-7.0786030200000003E-4</v>
      </c>
      <c r="AF3357" s="154">
        <v>0</v>
      </c>
      <c r="AG3357" s="86">
        <v>1.1563161268799999E-3</v>
      </c>
    </row>
    <row r="3358" spans="1:33" x14ac:dyDescent="0.35">
      <c r="A3358" s="84">
        <v>67078</v>
      </c>
      <c r="B3358" s="126">
        <v>46112</v>
      </c>
      <c r="C3358" s="84">
        <v>21299</v>
      </c>
      <c r="D3358" s="83" t="s">
        <v>3534</v>
      </c>
      <c r="E3358" s="85">
        <v>5919707</v>
      </c>
      <c r="F3358" s="85">
        <v>4727903</v>
      </c>
      <c r="G3358" s="85">
        <v>0</v>
      </c>
      <c r="H3358" s="85">
        <v>0</v>
      </c>
      <c r="I3358" s="85">
        <v>0</v>
      </c>
      <c r="J3358" s="85">
        <v>408737</v>
      </c>
      <c r="K3358" s="85">
        <v>3359466</v>
      </c>
      <c r="L3358" s="85">
        <v>0</v>
      </c>
      <c r="M3358" s="85">
        <v>0</v>
      </c>
      <c r="N3358" s="85">
        <v>0</v>
      </c>
      <c r="O3358" s="153">
        <v>276599</v>
      </c>
      <c r="P3358" s="153">
        <v>683102</v>
      </c>
      <c r="Q3358" s="153">
        <v>0</v>
      </c>
      <c r="R3358" s="153">
        <v>0</v>
      </c>
      <c r="S3358" s="153">
        <v>0</v>
      </c>
      <c r="T3358" s="154" t="s">
        <v>4364</v>
      </c>
      <c r="U3358" s="154" t="s">
        <v>4364</v>
      </c>
      <c r="V3358" s="154" t="s">
        <v>4364</v>
      </c>
      <c r="W3358" s="86">
        <v>1.60028067563E-3</v>
      </c>
      <c r="X3358" s="86">
        <v>0</v>
      </c>
      <c r="Y3358" s="86">
        <v>0</v>
      </c>
      <c r="Z3358" s="154" t="s">
        <v>4364</v>
      </c>
      <c r="AA3358" s="86">
        <v>0</v>
      </c>
      <c r="AB3358" s="154" t="s">
        <v>4364</v>
      </c>
      <c r="AC3358" s="86" t="s">
        <v>4364</v>
      </c>
      <c r="AD3358" s="154" t="s">
        <v>4364</v>
      </c>
      <c r="AE3358" s="86" t="s">
        <v>4364</v>
      </c>
      <c r="AF3358" s="154" t="s">
        <v>4364</v>
      </c>
      <c r="AG3358" s="86">
        <v>9.3252542280000006E-5</v>
      </c>
    </row>
    <row r="3359" spans="1:33" x14ac:dyDescent="0.35">
      <c r="A3359" s="84">
        <v>67079</v>
      </c>
      <c r="B3359" s="126">
        <v>46112</v>
      </c>
      <c r="C3359" s="84">
        <v>21300</v>
      </c>
      <c r="D3359" s="83" t="s">
        <v>3437</v>
      </c>
      <c r="E3359" s="85">
        <v>69040084</v>
      </c>
      <c r="F3359" s="85">
        <v>44592877</v>
      </c>
      <c r="G3359" s="85">
        <v>900962</v>
      </c>
      <c r="H3359" s="85">
        <v>0</v>
      </c>
      <c r="I3359" s="85">
        <v>0</v>
      </c>
      <c r="J3359" s="85">
        <v>3871956</v>
      </c>
      <c r="K3359" s="85">
        <v>13334977</v>
      </c>
      <c r="L3359" s="85">
        <v>0</v>
      </c>
      <c r="M3359" s="85">
        <v>0</v>
      </c>
      <c r="N3359" s="85">
        <v>0</v>
      </c>
      <c r="O3359" s="153">
        <v>843377</v>
      </c>
      <c r="P3359" s="153">
        <v>4301249</v>
      </c>
      <c r="Q3359" s="153">
        <v>13587998</v>
      </c>
      <c r="R3359" s="153">
        <v>7752358</v>
      </c>
      <c r="S3359" s="153">
        <v>0</v>
      </c>
      <c r="T3359" s="86">
        <v>1.205817632972E-2</v>
      </c>
      <c r="U3359" s="154" t="s">
        <v>4364</v>
      </c>
      <c r="V3359" s="154" t="s">
        <v>4364</v>
      </c>
      <c r="W3359" s="86">
        <v>1.140347178639E-2</v>
      </c>
      <c r="X3359" s="86">
        <v>-1.1055494599999999E-5</v>
      </c>
      <c r="Y3359" s="86">
        <v>1.4407096861299999E-3</v>
      </c>
      <c r="Z3359" s="154" t="s">
        <v>4364</v>
      </c>
      <c r="AA3359" s="86">
        <v>-2.24657377E-5</v>
      </c>
      <c r="AB3359" s="154">
        <v>0</v>
      </c>
      <c r="AC3359" s="86">
        <v>0</v>
      </c>
      <c r="AD3359" s="154" t="s">
        <v>4364</v>
      </c>
      <c r="AE3359" s="154" t="s">
        <v>4364</v>
      </c>
      <c r="AF3359" s="154" t="s">
        <v>4364</v>
      </c>
      <c r="AG3359" s="86">
        <v>8.4849404572000004E-4</v>
      </c>
    </row>
    <row r="3360" spans="1:33" x14ac:dyDescent="0.35">
      <c r="A3360" s="84">
        <v>67096</v>
      </c>
      <c r="B3360" s="126">
        <v>46112</v>
      </c>
      <c r="C3360" s="84">
        <v>21317</v>
      </c>
      <c r="D3360" s="83" t="s">
        <v>3535</v>
      </c>
      <c r="E3360" s="85">
        <v>41313638</v>
      </c>
      <c r="F3360" s="85">
        <v>12475160</v>
      </c>
      <c r="G3360" s="85">
        <v>361512</v>
      </c>
      <c r="H3360" s="85">
        <v>0</v>
      </c>
      <c r="I3360" s="85">
        <v>0</v>
      </c>
      <c r="J3360" s="85">
        <v>452542</v>
      </c>
      <c r="K3360" s="85">
        <v>3944995</v>
      </c>
      <c r="L3360" s="85">
        <v>0</v>
      </c>
      <c r="M3360" s="85">
        <v>0</v>
      </c>
      <c r="N3360" s="85">
        <v>0</v>
      </c>
      <c r="O3360" s="153">
        <v>179824</v>
      </c>
      <c r="P3360" s="153">
        <v>1582618</v>
      </c>
      <c r="Q3360" s="153">
        <v>4912904</v>
      </c>
      <c r="R3360" s="153">
        <v>1040764</v>
      </c>
      <c r="S3360" s="153">
        <v>0</v>
      </c>
      <c r="T3360" s="154">
        <v>1.7883230292999999E-2</v>
      </c>
      <c r="U3360" s="154" t="s">
        <v>4364</v>
      </c>
      <c r="V3360" s="154" t="s">
        <v>4364</v>
      </c>
      <c r="W3360" s="86">
        <v>5.6740048499300004E-3</v>
      </c>
      <c r="X3360" s="86">
        <v>0</v>
      </c>
      <c r="Y3360" s="86">
        <v>4.9015382172999996E-3</v>
      </c>
      <c r="Z3360" s="154" t="s">
        <v>4364</v>
      </c>
      <c r="AA3360" s="86">
        <v>0</v>
      </c>
      <c r="AB3360" s="154">
        <v>-1.4160541590000001E-4</v>
      </c>
      <c r="AC3360" s="154">
        <v>0</v>
      </c>
      <c r="AD3360" s="154" t="s">
        <v>4364</v>
      </c>
      <c r="AE3360" s="154" t="s">
        <v>4364</v>
      </c>
      <c r="AF3360" s="154" t="s">
        <v>4364</v>
      </c>
      <c r="AG3360" s="86">
        <v>2.38810655426E-3</v>
      </c>
    </row>
    <row r="3361" spans="1:33" x14ac:dyDescent="0.35">
      <c r="A3361" s="84">
        <v>67108</v>
      </c>
      <c r="B3361" s="126">
        <v>46112</v>
      </c>
      <c r="C3361" s="84">
        <v>21329</v>
      </c>
      <c r="D3361" s="83" t="s">
        <v>3536</v>
      </c>
      <c r="E3361" s="85">
        <v>337369</v>
      </c>
      <c r="F3361" s="85">
        <v>198986</v>
      </c>
      <c r="G3361" s="85">
        <v>0</v>
      </c>
      <c r="H3361" s="85">
        <v>0</v>
      </c>
      <c r="I3361" s="85">
        <v>0</v>
      </c>
      <c r="J3361" s="85">
        <v>0</v>
      </c>
      <c r="K3361" s="85">
        <v>163888</v>
      </c>
      <c r="L3361" s="85">
        <v>0</v>
      </c>
      <c r="M3361" s="85">
        <v>0</v>
      </c>
      <c r="N3361" s="85">
        <v>0</v>
      </c>
      <c r="O3361" s="153">
        <v>11746</v>
      </c>
      <c r="P3361" s="153">
        <v>19283</v>
      </c>
      <c r="Q3361" s="153">
        <v>0</v>
      </c>
      <c r="R3361" s="153">
        <v>0</v>
      </c>
      <c r="S3361" s="153">
        <v>4069</v>
      </c>
      <c r="T3361" s="154" t="s">
        <v>4364</v>
      </c>
      <c r="U3361" s="154" t="s">
        <v>4364</v>
      </c>
      <c r="V3361" s="154" t="s">
        <v>4364</v>
      </c>
      <c r="W3361" s="86">
        <v>0</v>
      </c>
      <c r="X3361" s="86" t="s">
        <v>4364</v>
      </c>
      <c r="Y3361" s="86">
        <v>0</v>
      </c>
      <c r="Z3361" s="154" t="s">
        <v>4364</v>
      </c>
      <c r="AA3361" s="154">
        <v>0</v>
      </c>
      <c r="AB3361" s="154" t="s">
        <v>4364</v>
      </c>
      <c r="AC3361" s="86" t="s">
        <v>4364</v>
      </c>
      <c r="AD3361" s="154">
        <v>0</v>
      </c>
      <c r="AE3361" s="154" t="s">
        <v>4364</v>
      </c>
      <c r="AF3361" s="154" t="s">
        <v>4364</v>
      </c>
      <c r="AG3361" s="86">
        <v>0</v>
      </c>
    </row>
    <row r="3362" spans="1:33" x14ac:dyDescent="0.35">
      <c r="A3362" s="84">
        <v>67127</v>
      </c>
      <c r="B3362" s="126">
        <v>46112</v>
      </c>
      <c r="C3362" s="84">
        <v>21348</v>
      </c>
      <c r="D3362" s="83" t="s">
        <v>3537</v>
      </c>
      <c r="E3362" s="85">
        <v>73855626</v>
      </c>
      <c r="F3362" s="85">
        <v>55852027</v>
      </c>
      <c r="G3362" s="85">
        <v>1909184</v>
      </c>
      <c r="H3362" s="85">
        <v>0</v>
      </c>
      <c r="I3362" s="85">
        <v>0</v>
      </c>
      <c r="J3362" s="85">
        <v>2896020</v>
      </c>
      <c r="K3362" s="85">
        <v>9120644</v>
      </c>
      <c r="L3362" s="85">
        <v>0</v>
      </c>
      <c r="M3362" s="85">
        <v>0</v>
      </c>
      <c r="N3362" s="85">
        <v>20369</v>
      </c>
      <c r="O3362" s="153">
        <v>1200426</v>
      </c>
      <c r="P3362" s="153">
        <v>2641605</v>
      </c>
      <c r="Q3362" s="153">
        <v>30480258</v>
      </c>
      <c r="R3362" s="153">
        <v>7039868</v>
      </c>
      <c r="S3362" s="153">
        <v>543653</v>
      </c>
      <c r="T3362" s="86">
        <v>9.8053790674499999E-3</v>
      </c>
      <c r="U3362" s="154" t="s">
        <v>4364</v>
      </c>
      <c r="V3362" s="154" t="s">
        <v>4364</v>
      </c>
      <c r="W3362" s="86">
        <v>1.4053240217149999E-2</v>
      </c>
      <c r="X3362" s="86">
        <v>0</v>
      </c>
      <c r="Y3362" s="86">
        <v>3.2908686841699999E-3</v>
      </c>
      <c r="Z3362" s="154" t="s">
        <v>4364</v>
      </c>
      <c r="AA3362" s="86">
        <v>0</v>
      </c>
      <c r="AB3362" s="86">
        <v>0</v>
      </c>
      <c r="AC3362" s="86">
        <v>0</v>
      </c>
      <c r="AD3362" s="154">
        <v>0</v>
      </c>
      <c r="AE3362" s="154">
        <v>0</v>
      </c>
      <c r="AF3362" s="154">
        <v>0</v>
      </c>
      <c r="AG3362" s="86">
        <v>1.2040260559099999E-3</v>
      </c>
    </row>
    <row r="3363" spans="1:33" x14ac:dyDescent="0.35">
      <c r="A3363" s="84">
        <v>67129</v>
      </c>
      <c r="B3363" s="126">
        <v>46112</v>
      </c>
      <c r="C3363" s="84">
        <v>21350</v>
      </c>
      <c r="D3363" s="83" t="s">
        <v>3495</v>
      </c>
      <c r="E3363" s="85">
        <v>68266130</v>
      </c>
      <c r="F3363" s="85">
        <v>49388954</v>
      </c>
      <c r="G3363" s="85">
        <v>702746</v>
      </c>
      <c r="H3363" s="85">
        <v>0</v>
      </c>
      <c r="I3363" s="85">
        <v>0</v>
      </c>
      <c r="J3363" s="85">
        <v>1785000</v>
      </c>
      <c r="K3363" s="85">
        <v>17578053</v>
      </c>
      <c r="L3363" s="85">
        <v>0</v>
      </c>
      <c r="M3363" s="85">
        <v>191375</v>
      </c>
      <c r="N3363" s="85">
        <v>0</v>
      </c>
      <c r="O3363" s="153">
        <v>479659</v>
      </c>
      <c r="P3363" s="153">
        <v>2352774</v>
      </c>
      <c r="Q3363" s="153">
        <v>14749803</v>
      </c>
      <c r="R3363" s="153">
        <v>11549545</v>
      </c>
      <c r="S3363" s="153">
        <v>0</v>
      </c>
      <c r="T3363" s="154">
        <v>1.514577357978E-2</v>
      </c>
      <c r="U3363" s="154" t="s">
        <v>4364</v>
      </c>
      <c r="V3363" s="154" t="s">
        <v>4364</v>
      </c>
      <c r="W3363" s="86">
        <v>3.2543107295240001E-2</v>
      </c>
      <c r="X3363" s="86">
        <v>0</v>
      </c>
      <c r="Y3363" s="86">
        <v>5.7812003457900002E-3</v>
      </c>
      <c r="Z3363" s="154" t="s">
        <v>4364</v>
      </c>
      <c r="AA3363" s="86">
        <v>3.1327511984099998E-3</v>
      </c>
      <c r="AB3363" s="154">
        <v>0</v>
      </c>
      <c r="AC3363" s="154">
        <v>0</v>
      </c>
      <c r="AD3363" s="154" t="s">
        <v>4364</v>
      </c>
      <c r="AE3363" s="154">
        <v>0</v>
      </c>
      <c r="AF3363" s="154" t="s">
        <v>4364</v>
      </c>
      <c r="AG3363" s="86">
        <v>2.8022929637999999E-3</v>
      </c>
    </row>
    <row r="3364" spans="1:33" x14ac:dyDescent="0.35">
      <c r="A3364" s="84">
        <v>67130</v>
      </c>
      <c r="B3364" s="126">
        <v>46112</v>
      </c>
      <c r="C3364" s="84">
        <v>21351</v>
      </c>
      <c r="D3364" s="83" t="s">
        <v>3538</v>
      </c>
      <c r="E3364" s="85">
        <v>1063908</v>
      </c>
      <c r="F3364" s="85">
        <v>614588</v>
      </c>
      <c r="G3364" s="85">
        <v>0</v>
      </c>
      <c r="H3364" s="85">
        <v>0</v>
      </c>
      <c r="I3364" s="85">
        <v>0</v>
      </c>
      <c r="J3364" s="85">
        <v>66833</v>
      </c>
      <c r="K3364" s="85">
        <v>525609</v>
      </c>
      <c r="L3364" s="85">
        <v>0</v>
      </c>
      <c r="M3364" s="85">
        <v>0</v>
      </c>
      <c r="N3364" s="85">
        <v>0</v>
      </c>
      <c r="O3364" s="153">
        <v>20001</v>
      </c>
      <c r="P3364" s="153">
        <v>2146</v>
      </c>
      <c r="Q3364" s="153">
        <v>0</v>
      </c>
      <c r="R3364" s="153">
        <v>0</v>
      </c>
      <c r="S3364" s="153">
        <v>0</v>
      </c>
      <c r="T3364" s="154" t="s">
        <v>4364</v>
      </c>
      <c r="U3364" s="154" t="s">
        <v>4364</v>
      </c>
      <c r="V3364" s="154" t="s">
        <v>4364</v>
      </c>
      <c r="W3364" s="86">
        <v>0</v>
      </c>
      <c r="X3364" s="86">
        <v>0</v>
      </c>
      <c r="Y3364" s="86">
        <v>0</v>
      </c>
      <c r="Z3364" s="154" t="s">
        <v>4364</v>
      </c>
      <c r="AA3364" s="86">
        <v>0</v>
      </c>
      <c r="AB3364" s="154" t="s">
        <v>4364</v>
      </c>
      <c r="AC3364" s="86" t="s">
        <v>4364</v>
      </c>
      <c r="AD3364" s="154" t="s">
        <v>4364</v>
      </c>
      <c r="AE3364" s="154" t="s">
        <v>4364</v>
      </c>
      <c r="AF3364" s="154" t="s">
        <v>4364</v>
      </c>
      <c r="AG3364" s="86">
        <v>0</v>
      </c>
    </row>
    <row r="3365" spans="1:33" x14ac:dyDescent="0.35">
      <c r="A3365" s="84">
        <v>67140</v>
      </c>
      <c r="B3365" s="126">
        <v>46112</v>
      </c>
      <c r="C3365" s="84">
        <v>21361</v>
      </c>
      <c r="D3365" s="83" t="s">
        <v>3539</v>
      </c>
      <c r="E3365" s="85">
        <v>164856</v>
      </c>
      <c r="F3365" s="85">
        <v>0</v>
      </c>
      <c r="G3365" s="85">
        <v>0</v>
      </c>
      <c r="H3365" s="85">
        <v>0</v>
      </c>
      <c r="I3365" s="85">
        <v>0</v>
      </c>
      <c r="J3365" s="85">
        <v>0</v>
      </c>
      <c r="K3365" s="85">
        <v>0</v>
      </c>
      <c r="L3365" s="85">
        <v>0</v>
      </c>
      <c r="M3365" s="85">
        <v>0</v>
      </c>
      <c r="N3365" s="85">
        <v>0</v>
      </c>
      <c r="O3365" s="153">
        <v>0</v>
      </c>
      <c r="P3365" s="153">
        <v>0</v>
      </c>
      <c r="Q3365" s="153">
        <v>0</v>
      </c>
      <c r="R3365" s="153">
        <v>0</v>
      </c>
      <c r="S3365" s="153">
        <v>0</v>
      </c>
      <c r="T3365" s="154" t="s">
        <v>4364</v>
      </c>
      <c r="U3365" s="154" t="s">
        <v>4364</v>
      </c>
      <c r="V3365" s="154" t="s">
        <v>4364</v>
      </c>
      <c r="W3365" s="154" t="s">
        <v>4364</v>
      </c>
      <c r="X3365" s="154" t="s">
        <v>4364</v>
      </c>
      <c r="Y3365" s="154" t="s">
        <v>4364</v>
      </c>
      <c r="Z3365" s="154" t="s">
        <v>4364</v>
      </c>
      <c r="AA3365" s="154" t="s">
        <v>4364</v>
      </c>
      <c r="AB3365" s="154" t="s">
        <v>4364</v>
      </c>
      <c r="AC3365" s="154" t="s">
        <v>4364</v>
      </c>
      <c r="AD3365" s="154" t="s">
        <v>4364</v>
      </c>
      <c r="AE3365" s="154" t="s">
        <v>4364</v>
      </c>
      <c r="AF3365" s="154" t="s">
        <v>4364</v>
      </c>
      <c r="AG3365" s="154" t="s">
        <v>4364</v>
      </c>
    </row>
    <row r="3366" spans="1:33" x14ac:dyDescent="0.35">
      <c r="A3366" s="84">
        <v>67146</v>
      </c>
      <c r="B3366" s="126">
        <v>46112</v>
      </c>
      <c r="C3366" s="84">
        <v>21367</v>
      </c>
      <c r="D3366" s="83" t="s">
        <v>3540</v>
      </c>
      <c r="E3366" s="85">
        <v>144624012</v>
      </c>
      <c r="F3366" s="85">
        <v>102751441</v>
      </c>
      <c r="G3366" s="85">
        <v>2122886</v>
      </c>
      <c r="H3366" s="85">
        <v>0</v>
      </c>
      <c r="I3366" s="85">
        <v>0</v>
      </c>
      <c r="J3366" s="85">
        <v>8284866</v>
      </c>
      <c r="K3366" s="85">
        <v>45480899</v>
      </c>
      <c r="L3366" s="85">
        <v>0</v>
      </c>
      <c r="M3366" s="85">
        <v>0</v>
      </c>
      <c r="N3366" s="85">
        <v>0</v>
      </c>
      <c r="O3366" s="153">
        <v>2249478</v>
      </c>
      <c r="P3366" s="153">
        <v>8158382</v>
      </c>
      <c r="Q3366" s="153">
        <v>19722017</v>
      </c>
      <c r="R3366" s="153">
        <v>16732913</v>
      </c>
      <c r="S3366" s="153">
        <v>0</v>
      </c>
      <c r="T3366" s="154">
        <v>2.8277528421029999E-2</v>
      </c>
      <c r="U3366" s="154" t="s">
        <v>4364</v>
      </c>
      <c r="V3366" s="154" t="s">
        <v>4364</v>
      </c>
      <c r="W3366" s="86">
        <v>3.1498387227160002E-2</v>
      </c>
      <c r="X3366" s="154">
        <v>3.19509551004E-3</v>
      </c>
      <c r="Y3366" s="154">
        <v>8.1846663003399996E-3</v>
      </c>
      <c r="Z3366" s="154" t="s">
        <v>4364</v>
      </c>
      <c r="AA3366" s="154">
        <v>4.1027783086900003E-3</v>
      </c>
      <c r="AB3366" s="154">
        <v>0</v>
      </c>
      <c r="AC3366" s="154">
        <v>-1.1601719973E-3</v>
      </c>
      <c r="AD3366" s="154" t="s">
        <v>4364</v>
      </c>
      <c r="AE3366" s="154" t="s">
        <v>4364</v>
      </c>
      <c r="AF3366" s="154" t="s">
        <v>4364</v>
      </c>
      <c r="AG3366" s="86">
        <v>5.3929080393499999E-3</v>
      </c>
    </row>
    <row r="3367" spans="1:33" x14ac:dyDescent="0.35">
      <c r="A3367" s="84">
        <v>67147</v>
      </c>
      <c r="B3367" s="126">
        <v>46112</v>
      </c>
      <c r="C3367" s="84">
        <v>21368</v>
      </c>
      <c r="D3367" s="83" t="s">
        <v>3541</v>
      </c>
      <c r="E3367" s="85">
        <v>138218248</v>
      </c>
      <c r="F3367" s="85">
        <v>106118188</v>
      </c>
      <c r="G3367" s="85">
        <v>1446566</v>
      </c>
      <c r="H3367" s="85">
        <v>0</v>
      </c>
      <c r="I3367" s="85">
        <v>0</v>
      </c>
      <c r="J3367" s="85">
        <v>6945794</v>
      </c>
      <c r="K3367" s="85">
        <v>42852151</v>
      </c>
      <c r="L3367" s="85">
        <v>0</v>
      </c>
      <c r="M3367" s="85">
        <v>316595</v>
      </c>
      <c r="N3367" s="85">
        <v>116637</v>
      </c>
      <c r="O3367" s="153">
        <v>1144158</v>
      </c>
      <c r="P3367" s="153">
        <v>11353650</v>
      </c>
      <c r="Q3367" s="153">
        <v>30031691</v>
      </c>
      <c r="R3367" s="153">
        <v>11910947</v>
      </c>
      <c r="S3367" s="153">
        <v>0</v>
      </c>
      <c r="T3367" s="154">
        <v>2.319486557346E-2</v>
      </c>
      <c r="U3367" s="154" t="s">
        <v>4364</v>
      </c>
      <c r="V3367" s="154" t="s">
        <v>4364</v>
      </c>
      <c r="W3367" s="86">
        <v>3.6381496189400002E-2</v>
      </c>
      <c r="X3367" s="86">
        <v>7.6100895955799998E-3</v>
      </c>
      <c r="Y3367" s="86">
        <v>1.1433008635950001E-2</v>
      </c>
      <c r="Z3367" s="154" t="s">
        <v>4364</v>
      </c>
      <c r="AA3367" s="86">
        <v>2.8618033016599999E-3</v>
      </c>
      <c r="AB3367" s="86">
        <v>0</v>
      </c>
      <c r="AC3367" s="154">
        <v>0</v>
      </c>
      <c r="AD3367" s="154" t="s">
        <v>4364</v>
      </c>
      <c r="AE3367" s="154">
        <v>0</v>
      </c>
      <c r="AF3367" s="154">
        <v>0</v>
      </c>
      <c r="AG3367" s="86">
        <v>6.7911794552200002E-3</v>
      </c>
    </row>
    <row r="3368" spans="1:33" x14ac:dyDescent="0.35">
      <c r="A3368" s="84">
        <v>67149</v>
      </c>
      <c r="B3368" s="126">
        <v>46112</v>
      </c>
      <c r="C3368" s="84">
        <v>21370</v>
      </c>
      <c r="D3368" s="83" t="s">
        <v>3542</v>
      </c>
      <c r="E3368" s="85">
        <v>6988106</v>
      </c>
      <c r="F3368" s="85">
        <v>4571394</v>
      </c>
      <c r="G3368" s="85">
        <v>0</v>
      </c>
      <c r="H3368" s="85">
        <v>0</v>
      </c>
      <c r="I3368" s="85">
        <v>0</v>
      </c>
      <c r="J3368" s="85">
        <v>1050656</v>
      </c>
      <c r="K3368" s="85">
        <v>2542996</v>
      </c>
      <c r="L3368" s="85">
        <v>0</v>
      </c>
      <c r="M3368" s="85">
        <v>0</v>
      </c>
      <c r="N3368" s="85">
        <v>0</v>
      </c>
      <c r="O3368" s="153">
        <v>80402</v>
      </c>
      <c r="P3368" s="153">
        <v>897340</v>
      </c>
      <c r="Q3368" s="153">
        <v>0</v>
      </c>
      <c r="R3368" s="153">
        <v>0</v>
      </c>
      <c r="S3368" s="153">
        <v>0</v>
      </c>
      <c r="T3368" s="86" t="s">
        <v>4364</v>
      </c>
      <c r="U3368" s="154" t="s">
        <v>4364</v>
      </c>
      <c r="V3368" s="154" t="s">
        <v>4364</v>
      </c>
      <c r="W3368" s="86">
        <v>0</v>
      </c>
      <c r="X3368" s="86">
        <v>0</v>
      </c>
      <c r="Y3368" s="86">
        <v>0</v>
      </c>
      <c r="Z3368" s="154" t="s">
        <v>4364</v>
      </c>
      <c r="AA3368" s="86">
        <v>0</v>
      </c>
      <c r="AB3368" s="86" t="s">
        <v>4364</v>
      </c>
      <c r="AC3368" s="86" t="s">
        <v>4364</v>
      </c>
      <c r="AD3368" s="154" t="s">
        <v>4364</v>
      </c>
      <c r="AE3368" s="86" t="s">
        <v>4364</v>
      </c>
      <c r="AF3368" s="86" t="s">
        <v>4364</v>
      </c>
      <c r="AG3368" s="86">
        <v>0</v>
      </c>
    </row>
    <row r="3369" spans="1:33" x14ac:dyDescent="0.35">
      <c r="A3369" s="84">
        <v>67153</v>
      </c>
      <c r="B3369" s="126">
        <v>46112</v>
      </c>
      <c r="C3369" s="84">
        <v>21374</v>
      </c>
      <c r="D3369" s="83" t="s">
        <v>2997</v>
      </c>
      <c r="E3369" s="85">
        <v>199677613</v>
      </c>
      <c r="F3369" s="85">
        <v>95780276</v>
      </c>
      <c r="G3369" s="85">
        <v>5065454</v>
      </c>
      <c r="H3369" s="85">
        <v>0</v>
      </c>
      <c r="I3369" s="85">
        <v>0</v>
      </c>
      <c r="J3369" s="85">
        <v>8343097</v>
      </c>
      <c r="K3369" s="85">
        <v>49108906</v>
      </c>
      <c r="L3369" s="85">
        <v>0</v>
      </c>
      <c r="M3369" s="85">
        <v>0</v>
      </c>
      <c r="N3369" s="85">
        <v>0</v>
      </c>
      <c r="O3369" s="153">
        <v>1455811</v>
      </c>
      <c r="P3369" s="153">
        <v>10337025</v>
      </c>
      <c r="Q3369" s="153">
        <v>8101697</v>
      </c>
      <c r="R3369" s="153">
        <v>11262219</v>
      </c>
      <c r="S3369" s="153">
        <v>2106067</v>
      </c>
      <c r="T3369" s="86">
        <v>7.1591631612099998E-3</v>
      </c>
      <c r="U3369" s="154" t="s">
        <v>4364</v>
      </c>
      <c r="V3369" s="154" t="s">
        <v>4364</v>
      </c>
      <c r="W3369" s="86">
        <v>1.143582823846E-2</v>
      </c>
      <c r="X3369" s="86">
        <v>0</v>
      </c>
      <c r="Y3369" s="86">
        <v>2.60232285176E-3</v>
      </c>
      <c r="Z3369" s="154" t="s">
        <v>4364</v>
      </c>
      <c r="AA3369" s="86">
        <v>1.47913790728E-3</v>
      </c>
      <c r="AB3369" s="86">
        <v>0</v>
      </c>
      <c r="AC3369" s="86">
        <v>-2.7991354400000002E-5</v>
      </c>
      <c r="AD3369" s="86">
        <v>-2.358459762E-4</v>
      </c>
      <c r="AE3369" s="154" t="s">
        <v>4364</v>
      </c>
      <c r="AF3369" s="154" t="s">
        <v>4364</v>
      </c>
      <c r="AG3369" s="86">
        <v>2.09134816693E-3</v>
      </c>
    </row>
    <row r="3370" spans="1:33" x14ac:dyDescent="0.35">
      <c r="A3370" s="84">
        <v>67156</v>
      </c>
      <c r="B3370" s="126">
        <v>46112</v>
      </c>
      <c r="C3370" s="84">
        <v>21377</v>
      </c>
      <c r="D3370" s="83" t="s">
        <v>3543</v>
      </c>
      <c r="E3370" s="85">
        <v>3997162</v>
      </c>
      <c r="F3370" s="85">
        <v>1081245</v>
      </c>
      <c r="G3370" s="85">
        <v>0</v>
      </c>
      <c r="H3370" s="85">
        <v>0</v>
      </c>
      <c r="I3370" s="85">
        <v>0</v>
      </c>
      <c r="J3370" s="85">
        <v>90560</v>
      </c>
      <c r="K3370" s="85">
        <v>695264</v>
      </c>
      <c r="L3370" s="85">
        <v>0</v>
      </c>
      <c r="M3370" s="85">
        <v>0</v>
      </c>
      <c r="N3370" s="85">
        <v>0</v>
      </c>
      <c r="O3370" s="153">
        <v>136677</v>
      </c>
      <c r="P3370" s="153">
        <v>158744</v>
      </c>
      <c r="Q3370" s="153">
        <v>0</v>
      </c>
      <c r="R3370" s="153">
        <v>0</v>
      </c>
      <c r="S3370" s="153">
        <v>0</v>
      </c>
      <c r="T3370" s="86" t="s">
        <v>4364</v>
      </c>
      <c r="U3370" s="154" t="s">
        <v>4364</v>
      </c>
      <c r="V3370" s="154" t="s">
        <v>4364</v>
      </c>
      <c r="W3370" s="86">
        <v>-3.1615984779200003E-2</v>
      </c>
      <c r="X3370" s="86">
        <v>0</v>
      </c>
      <c r="Y3370" s="86">
        <v>1.8313912979400001E-3</v>
      </c>
      <c r="Z3370" s="154">
        <v>0</v>
      </c>
      <c r="AA3370" s="86">
        <v>0</v>
      </c>
      <c r="AB3370" s="86" t="s">
        <v>4364</v>
      </c>
      <c r="AC3370" s="86" t="s">
        <v>4364</v>
      </c>
      <c r="AD3370" s="154" t="s">
        <v>4364</v>
      </c>
      <c r="AE3370" s="154" t="s">
        <v>4364</v>
      </c>
      <c r="AF3370" s="154" t="s">
        <v>4364</v>
      </c>
      <c r="AG3370" s="86">
        <v>-2.5991336359000002E-3</v>
      </c>
    </row>
    <row r="3371" spans="1:33" x14ac:dyDescent="0.35">
      <c r="A3371" s="84">
        <v>67160</v>
      </c>
      <c r="B3371" s="126">
        <v>46112</v>
      </c>
      <c r="C3371" s="84">
        <v>21381</v>
      </c>
      <c r="D3371" s="83" t="s">
        <v>3544</v>
      </c>
      <c r="E3371" s="85">
        <v>65708165</v>
      </c>
      <c r="F3371" s="85">
        <v>49050338</v>
      </c>
      <c r="G3371" s="85">
        <v>460343</v>
      </c>
      <c r="H3371" s="85">
        <v>0</v>
      </c>
      <c r="I3371" s="85">
        <v>0</v>
      </c>
      <c r="J3371" s="85">
        <v>2505362</v>
      </c>
      <c r="K3371" s="85">
        <v>22923238</v>
      </c>
      <c r="L3371" s="85">
        <v>0</v>
      </c>
      <c r="M3371" s="85">
        <v>0</v>
      </c>
      <c r="N3371" s="85">
        <v>0</v>
      </c>
      <c r="O3371" s="153">
        <v>1359441</v>
      </c>
      <c r="P3371" s="153">
        <v>6967051</v>
      </c>
      <c r="Q3371" s="153">
        <v>13176611</v>
      </c>
      <c r="R3371" s="153">
        <v>1658292</v>
      </c>
      <c r="S3371" s="153">
        <v>0</v>
      </c>
      <c r="T3371" s="86">
        <v>4.9409717893570002E-2</v>
      </c>
      <c r="U3371" s="154" t="s">
        <v>4364</v>
      </c>
      <c r="V3371" s="154" t="s">
        <v>4364</v>
      </c>
      <c r="W3371" s="86">
        <v>2.9074001163979998E-2</v>
      </c>
      <c r="X3371" s="86">
        <v>0</v>
      </c>
      <c r="Y3371" s="86">
        <v>6.1314445446799997E-3</v>
      </c>
      <c r="Z3371" s="154" t="s">
        <v>4364</v>
      </c>
      <c r="AA3371" s="86">
        <v>8.4754719465000004E-4</v>
      </c>
      <c r="AB3371" s="86">
        <v>0</v>
      </c>
      <c r="AC3371" s="86">
        <v>0</v>
      </c>
      <c r="AD3371" s="154" t="s">
        <v>4364</v>
      </c>
      <c r="AE3371" s="154" t="s">
        <v>4364</v>
      </c>
      <c r="AF3371" s="154" t="s">
        <v>4364</v>
      </c>
      <c r="AG3371" s="86">
        <v>4.3461554698300004E-3</v>
      </c>
    </row>
    <row r="3372" spans="1:33" x14ac:dyDescent="0.35">
      <c r="A3372" s="84">
        <v>67163</v>
      </c>
      <c r="B3372" s="126">
        <v>46112</v>
      </c>
      <c r="C3372" s="84">
        <v>21384</v>
      </c>
      <c r="D3372" s="83" t="s">
        <v>3545</v>
      </c>
      <c r="E3372" s="85">
        <v>29192877</v>
      </c>
      <c r="F3372" s="85">
        <v>18188963</v>
      </c>
      <c r="G3372" s="85">
        <v>0</v>
      </c>
      <c r="H3372" s="85">
        <v>0</v>
      </c>
      <c r="I3372" s="85">
        <v>0</v>
      </c>
      <c r="J3372" s="85">
        <v>1447921</v>
      </c>
      <c r="K3372" s="85">
        <v>11959672</v>
      </c>
      <c r="L3372" s="85">
        <v>0</v>
      </c>
      <c r="M3372" s="85">
        <v>0</v>
      </c>
      <c r="N3372" s="85">
        <v>0</v>
      </c>
      <c r="O3372" s="153">
        <v>2590489</v>
      </c>
      <c r="P3372" s="153">
        <v>2161050</v>
      </c>
      <c r="Q3372" s="153">
        <v>0</v>
      </c>
      <c r="R3372" s="153">
        <v>29831</v>
      </c>
      <c r="S3372" s="153">
        <v>0</v>
      </c>
      <c r="T3372" s="154" t="s">
        <v>4364</v>
      </c>
      <c r="U3372" s="154" t="s">
        <v>4364</v>
      </c>
      <c r="V3372" s="154" t="s">
        <v>4364</v>
      </c>
      <c r="W3372" s="86">
        <v>2.8902539767169999E-2</v>
      </c>
      <c r="X3372" s="86">
        <v>2.4361990748E-3</v>
      </c>
      <c r="Y3372" s="86">
        <v>1.850828391641E-2</v>
      </c>
      <c r="Z3372" s="154" t="s">
        <v>4364</v>
      </c>
      <c r="AA3372" s="86">
        <v>1.6169371707949999E-2</v>
      </c>
      <c r="AB3372" s="154" t="s">
        <v>4364</v>
      </c>
      <c r="AC3372" s="154">
        <v>0</v>
      </c>
      <c r="AD3372" s="154" t="s">
        <v>4364</v>
      </c>
      <c r="AE3372" s="154" t="s">
        <v>4364</v>
      </c>
      <c r="AF3372" s="154" t="s">
        <v>4364</v>
      </c>
      <c r="AG3372" s="86">
        <v>1.7996675673429999E-2</v>
      </c>
    </row>
    <row r="3373" spans="1:33" x14ac:dyDescent="0.35">
      <c r="A3373" s="84">
        <v>67173</v>
      </c>
      <c r="B3373" s="126">
        <v>46112</v>
      </c>
      <c r="C3373" s="84">
        <v>21394</v>
      </c>
      <c r="D3373" s="83" t="s">
        <v>3546</v>
      </c>
      <c r="E3373" s="85">
        <v>717607385</v>
      </c>
      <c r="F3373" s="85">
        <v>533355177</v>
      </c>
      <c r="G3373" s="85">
        <v>360460</v>
      </c>
      <c r="H3373" s="85">
        <v>0</v>
      </c>
      <c r="I3373" s="85">
        <v>0</v>
      </c>
      <c r="J3373" s="85">
        <v>25139430</v>
      </c>
      <c r="K3373" s="85">
        <v>61838114</v>
      </c>
      <c r="L3373" s="85">
        <v>0</v>
      </c>
      <c r="M3373" s="85">
        <v>43925034</v>
      </c>
      <c r="N3373" s="85">
        <v>3218878</v>
      </c>
      <c r="O3373" s="153">
        <v>12666829</v>
      </c>
      <c r="P3373" s="153">
        <v>13267612</v>
      </c>
      <c r="Q3373" s="153">
        <v>336648650</v>
      </c>
      <c r="R3373" s="153">
        <v>29987394</v>
      </c>
      <c r="S3373" s="153">
        <v>6302776</v>
      </c>
      <c r="T3373" s="86">
        <v>0.23106287542614001</v>
      </c>
      <c r="U3373" s="154" t="s">
        <v>4364</v>
      </c>
      <c r="V3373" s="154" t="s">
        <v>4364</v>
      </c>
      <c r="W3373" s="86">
        <v>7.4399076788540006E-2</v>
      </c>
      <c r="X3373" s="86">
        <v>1.02163812397E-2</v>
      </c>
      <c r="Y3373" s="86">
        <v>3.5342066829869997E-2</v>
      </c>
      <c r="Z3373" s="154" t="s">
        <v>4364</v>
      </c>
      <c r="AA3373" s="86">
        <v>3.0338880725759999E-2</v>
      </c>
      <c r="AB3373" s="86">
        <v>7.8528351646899995E-6</v>
      </c>
      <c r="AC3373" s="86">
        <v>2.2461633871899999E-3</v>
      </c>
      <c r="AD3373" s="86">
        <v>0</v>
      </c>
      <c r="AE3373" s="154">
        <v>-1.844749234E-4</v>
      </c>
      <c r="AF3373" s="154">
        <v>4.1101452315070001E-2</v>
      </c>
      <c r="AG3373" s="86">
        <v>1.1637555842089999E-2</v>
      </c>
    </row>
    <row r="3374" spans="1:33" x14ac:dyDescent="0.35">
      <c r="A3374" s="84">
        <v>67176</v>
      </c>
      <c r="B3374" s="126">
        <v>46112</v>
      </c>
      <c r="C3374" s="84">
        <v>21397</v>
      </c>
      <c r="D3374" s="83" t="s">
        <v>3547</v>
      </c>
      <c r="E3374" s="85">
        <v>81130096</v>
      </c>
      <c r="F3374" s="85">
        <v>42829163</v>
      </c>
      <c r="G3374" s="85">
        <v>1273406</v>
      </c>
      <c r="H3374" s="85">
        <v>0</v>
      </c>
      <c r="I3374" s="85">
        <v>0</v>
      </c>
      <c r="J3374" s="85">
        <v>2321429</v>
      </c>
      <c r="K3374" s="85">
        <v>12725994</v>
      </c>
      <c r="L3374" s="85">
        <v>0</v>
      </c>
      <c r="M3374" s="85">
        <v>798266</v>
      </c>
      <c r="N3374" s="85">
        <v>0</v>
      </c>
      <c r="O3374" s="153">
        <v>720678</v>
      </c>
      <c r="P3374" s="153">
        <v>3336366</v>
      </c>
      <c r="Q3374" s="153">
        <v>18647758</v>
      </c>
      <c r="R3374" s="153">
        <v>2598811</v>
      </c>
      <c r="S3374" s="153">
        <v>406455</v>
      </c>
      <c r="T3374" s="86">
        <v>1.487674426085E-2</v>
      </c>
      <c r="U3374" s="154" t="s">
        <v>4364</v>
      </c>
      <c r="V3374" s="154" t="s">
        <v>4364</v>
      </c>
      <c r="W3374" s="86">
        <v>1.249088147482E-2</v>
      </c>
      <c r="X3374" s="86">
        <v>0</v>
      </c>
      <c r="Y3374" s="86">
        <v>3.43805991375E-3</v>
      </c>
      <c r="Z3374" s="154" t="s">
        <v>4364</v>
      </c>
      <c r="AA3374" s="86">
        <v>9.2286143725700005E-3</v>
      </c>
      <c r="AB3374" s="86">
        <v>0</v>
      </c>
      <c r="AC3374" s="86">
        <v>0</v>
      </c>
      <c r="AD3374" s="86">
        <v>0</v>
      </c>
      <c r="AE3374" s="86">
        <v>0</v>
      </c>
      <c r="AF3374" s="86">
        <v>0</v>
      </c>
      <c r="AG3374" s="86">
        <v>2.5331442709200002E-3</v>
      </c>
    </row>
    <row r="3375" spans="1:33" x14ac:dyDescent="0.35">
      <c r="A3375" s="84">
        <v>67178</v>
      </c>
      <c r="B3375" s="126">
        <v>46112</v>
      </c>
      <c r="C3375" s="84">
        <v>21399</v>
      </c>
      <c r="D3375" s="83" t="s">
        <v>3548</v>
      </c>
      <c r="E3375" s="85">
        <v>200748614</v>
      </c>
      <c r="F3375" s="85">
        <v>174283240</v>
      </c>
      <c r="G3375" s="85">
        <v>3628797</v>
      </c>
      <c r="H3375" s="85">
        <v>0</v>
      </c>
      <c r="I3375" s="85">
        <v>0</v>
      </c>
      <c r="J3375" s="85">
        <v>11537684</v>
      </c>
      <c r="K3375" s="85">
        <v>35631436</v>
      </c>
      <c r="L3375" s="85">
        <v>0</v>
      </c>
      <c r="M3375" s="85">
        <v>24045752</v>
      </c>
      <c r="N3375" s="85">
        <v>1092409</v>
      </c>
      <c r="O3375" s="153">
        <v>5320773</v>
      </c>
      <c r="P3375" s="153">
        <v>7060832</v>
      </c>
      <c r="Q3375" s="153">
        <v>80371512</v>
      </c>
      <c r="R3375" s="153">
        <v>5509159</v>
      </c>
      <c r="S3375" s="153">
        <v>84886</v>
      </c>
      <c r="T3375" s="154">
        <v>1.1274792303130001E-2</v>
      </c>
      <c r="U3375" s="154" t="s">
        <v>4364</v>
      </c>
      <c r="V3375" s="154" t="s">
        <v>4364</v>
      </c>
      <c r="W3375" s="86">
        <v>4.8522764810799996E-3</v>
      </c>
      <c r="X3375" s="154">
        <v>3.5438232476999999E-4</v>
      </c>
      <c r="Y3375" s="154">
        <v>2.4012332557800001E-3</v>
      </c>
      <c r="Z3375" s="154" t="s">
        <v>4364</v>
      </c>
      <c r="AA3375" s="154">
        <v>3.8265597150800002E-3</v>
      </c>
      <c r="AB3375" s="154">
        <v>0</v>
      </c>
      <c r="AC3375" s="154">
        <v>0</v>
      </c>
      <c r="AD3375" s="154">
        <v>0</v>
      </c>
      <c r="AE3375" s="154">
        <v>0</v>
      </c>
      <c r="AF3375" s="154">
        <v>0</v>
      </c>
      <c r="AG3375" s="86">
        <v>1.2391490770899999E-3</v>
      </c>
    </row>
    <row r="3376" spans="1:33" x14ac:dyDescent="0.35">
      <c r="A3376" s="84">
        <v>67181</v>
      </c>
      <c r="B3376" s="126">
        <v>46112</v>
      </c>
      <c r="C3376" s="84">
        <v>21402</v>
      </c>
      <c r="D3376" s="83" t="s">
        <v>1852</v>
      </c>
      <c r="E3376" s="85">
        <v>163698133</v>
      </c>
      <c r="F3376" s="85">
        <v>116662882</v>
      </c>
      <c r="G3376" s="85">
        <v>1176494</v>
      </c>
      <c r="H3376" s="85">
        <v>0</v>
      </c>
      <c r="I3376" s="85">
        <v>0</v>
      </c>
      <c r="J3376" s="85">
        <v>2225793</v>
      </c>
      <c r="K3376" s="85">
        <v>20223973</v>
      </c>
      <c r="L3376" s="85">
        <v>0</v>
      </c>
      <c r="M3376" s="85">
        <v>13016825</v>
      </c>
      <c r="N3376" s="85">
        <v>100000</v>
      </c>
      <c r="O3376" s="153">
        <v>2275691</v>
      </c>
      <c r="P3376" s="153">
        <v>1622173</v>
      </c>
      <c r="Q3376" s="153">
        <v>44469246</v>
      </c>
      <c r="R3376" s="153">
        <v>31501293</v>
      </c>
      <c r="S3376" s="153">
        <v>51394</v>
      </c>
      <c r="T3376" s="154">
        <v>1.888501887789E-2</v>
      </c>
      <c r="U3376" s="154" t="s">
        <v>4364</v>
      </c>
      <c r="V3376" s="154" t="s">
        <v>4364</v>
      </c>
      <c r="W3376" s="86">
        <v>4.0197551658450001E-2</v>
      </c>
      <c r="X3376" s="86">
        <v>0</v>
      </c>
      <c r="Y3376" s="86">
        <v>9.6455219927200006E-3</v>
      </c>
      <c r="Z3376" s="154" t="s">
        <v>4364</v>
      </c>
      <c r="AA3376" s="86">
        <v>3.4773677119770002E-2</v>
      </c>
      <c r="AB3376" s="86">
        <v>0</v>
      </c>
      <c r="AC3376" s="154">
        <v>0</v>
      </c>
      <c r="AD3376" s="86">
        <v>0</v>
      </c>
      <c r="AE3376" s="86">
        <v>0</v>
      </c>
      <c r="AF3376" s="154">
        <v>0</v>
      </c>
      <c r="AG3376" s="86">
        <v>3.51988615477E-3</v>
      </c>
    </row>
    <row r="3377" spans="1:33" x14ac:dyDescent="0.35">
      <c r="A3377" s="84">
        <v>67183</v>
      </c>
      <c r="B3377" s="126">
        <v>46112</v>
      </c>
      <c r="C3377" s="84">
        <v>21404</v>
      </c>
      <c r="D3377" s="83" t="s">
        <v>3549</v>
      </c>
      <c r="E3377" s="85">
        <v>184422015</v>
      </c>
      <c r="F3377" s="85">
        <v>126541338</v>
      </c>
      <c r="G3377" s="85">
        <v>2138083</v>
      </c>
      <c r="H3377" s="85">
        <v>0</v>
      </c>
      <c r="I3377" s="85">
        <v>0</v>
      </c>
      <c r="J3377" s="85">
        <v>10037487</v>
      </c>
      <c r="K3377" s="85">
        <v>39326846</v>
      </c>
      <c r="L3377" s="85">
        <v>0</v>
      </c>
      <c r="M3377" s="85">
        <v>3540666</v>
      </c>
      <c r="N3377" s="85">
        <v>67450</v>
      </c>
      <c r="O3377" s="153">
        <v>7232856</v>
      </c>
      <c r="P3377" s="153">
        <v>15426898</v>
      </c>
      <c r="Q3377" s="153">
        <v>42497547</v>
      </c>
      <c r="R3377" s="153">
        <v>6273505</v>
      </c>
      <c r="S3377" s="153">
        <v>0</v>
      </c>
      <c r="T3377" s="154">
        <v>1.1053996782500001E-2</v>
      </c>
      <c r="U3377" s="154" t="s">
        <v>4364</v>
      </c>
      <c r="V3377" s="154" t="s">
        <v>4364</v>
      </c>
      <c r="W3377" s="86">
        <v>2.7039969068649999E-2</v>
      </c>
      <c r="X3377" s="86">
        <v>1.95546529438E-3</v>
      </c>
      <c r="Y3377" s="86">
        <v>6.5357915709999999E-3</v>
      </c>
      <c r="Z3377" s="154" t="s">
        <v>4364</v>
      </c>
      <c r="AA3377" s="86">
        <v>5.56930933354E-3</v>
      </c>
      <c r="AB3377" s="154">
        <v>-1.7876913299999999E-5</v>
      </c>
      <c r="AC3377" s="86">
        <v>0</v>
      </c>
      <c r="AD3377" s="154" t="s">
        <v>4364</v>
      </c>
      <c r="AE3377" s="154">
        <v>0</v>
      </c>
      <c r="AF3377" s="154">
        <v>0</v>
      </c>
      <c r="AG3377" s="86">
        <v>4.5943465050000002E-3</v>
      </c>
    </row>
    <row r="3378" spans="1:33" x14ac:dyDescent="0.35">
      <c r="A3378" s="84">
        <v>67184</v>
      </c>
      <c r="B3378" s="126">
        <v>46112</v>
      </c>
      <c r="C3378" s="84">
        <v>21405</v>
      </c>
      <c r="D3378" s="83" t="s">
        <v>3550</v>
      </c>
      <c r="E3378" s="85">
        <v>405853896</v>
      </c>
      <c r="F3378" s="85">
        <v>273458553</v>
      </c>
      <c r="G3378" s="85">
        <v>5796981</v>
      </c>
      <c r="H3378" s="85">
        <v>0</v>
      </c>
      <c r="I3378" s="85">
        <v>0</v>
      </c>
      <c r="J3378" s="85">
        <v>14581019</v>
      </c>
      <c r="K3378" s="85">
        <v>53550727</v>
      </c>
      <c r="L3378" s="85">
        <v>0</v>
      </c>
      <c r="M3378" s="85">
        <v>13413806</v>
      </c>
      <c r="N3378" s="85">
        <v>4990732</v>
      </c>
      <c r="O3378" s="153">
        <v>5746978</v>
      </c>
      <c r="P3378" s="153">
        <v>10513070</v>
      </c>
      <c r="Q3378" s="153">
        <v>113576947</v>
      </c>
      <c r="R3378" s="153">
        <v>40322271</v>
      </c>
      <c r="S3378" s="153">
        <v>10966022</v>
      </c>
      <c r="T3378" s="154">
        <v>8.8975127646900003E-3</v>
      </c>
      <c r="U3378" s="154" t="s">
        <v>4364</v>
      </c>
      <c r="V3378" s="154" t="s">
        <v>4364</v>
      </c>
      <c r="W3378" s="86">
        <v>1.4858841498E-2</v>
      </c>
      <c r="X3378" s="86">
        <v>1.3351087224899999E-3</v>
      </c>
      <c r="Y3378" s="86">
        <v>3.5564096612200002E-3</v>
      </c>
      <c r="Z3378" s="154" t="s">
        <v>4364</v>
      </c>
      <c r="AA3378" s="86">
        <v>1.5880571143799999E-2</v>
      </c>
      <c r="AB3378" s="86">
        <v>0</v>
      </c>
      <c r="AC3378" s="154">
        <v>3.0294629635E-4</v>
      </c>
      <c r="AD3378" s="154">
        <v>0</v>
      </c>
      <c r="AE3378" s="154">
        <v>0</v>
      </c>
      <c r="AF3378" s="154">
        <v>0</v>
      </c>
      <c r="AG3378" s="86">
        <v>2.27585185115E-3</v>
      </c>
    </row>
    <row r="3379" spans="1:33" x14ac:dyDescent="0.35">
      <c r="A3379" s="84">
        <v>67185</v>
      </c>
      <c r="B3379" s="126">
        <v>46112</v>
      </c>
      <c r="C3379" s="84">
        <v>21406</v>
      </c>
      <c r="D3379" s="83" t="s">
        <v>3551</v>
      </c>
      <c r="E3379" s="85">
        <v>48756598</v>
      </c>
      <c r="F3379" s="85">
        <v>20139355</v>
      </c>
      <c r="G3379" s="85">
        <v>614923</v>
      </c>
      <c r="H3379" s="85">
        <v>0</v>
      </c>
      <c r="I3379" s="85">
        <v>0</v>
      </c>
      <c r="J3379" s="85">
        <v>1924722</v>
      </c>
      <c r="K3379" s="85">
        <v>7157305</v>
      </c>
      <c r="L3379" s="85">
        <v>0</v>
      </c>
      <c r="M3379" s="85">
        <v>0</v>
      </c>
      <c r="N3379" s="85">
        <v>43271</v>
      </c>
      <c r="O3379" s="153">
        <v>701421</v>
      </c>
      <c r="P3379" s="153">
        <v>1682188</v>
      </c>
      <c r="Q3379" s="153">
        <v>6747356</v>
      </c>
      <c r="R3379" s="153">
        <v>1268169</v>
      </c>
      <c r="S3379" s="153">
        <v>0</v>
      </c>
      <c r="T3379" s="86">
        <v>2.3814293106000001E-2</v>
      </c>
      <c r="U3379" s="154" t="s">
        <v>4364</v>
      </c>
      <c r="V3379" s="154" t="s">
        <v>4364</v>
      </c>
      <c r="W3379" s="86">
        <v>1.071019403048E-2</v>
      </c>
      <c r="X3379" s="86">
        <v>2.4988037602900002E-3</v>
      </c>
      <c r="Y3379" s="86">
        <v>1.5007978283000001E-3</v>
      </c>
      <c r="Z3379" s="154" t="s">
        <v>4364</v>
      </c>
      <c r="AA3379" s="86">
        <v>0</v>
      </c>
      <c r="AB3379" s="154">
        <v>1.2412537435E-4</v>
      </c>
      <c r="AC3379" s="154">
        <v>0</v>
      </c>
      <c r="AD3379" s="154" t="s">
        <v>4364</v>
      </c>
      <c r="AE3379" s="154" t="s">
        <v>4364</v>
      </c>
      <c r="AF3379" s="86">
        <v>0</v>
      </c>
      <c r="AG3379" s="86">
        <v>2.0693340148799999E-3</v>
      </c>
    </row>
    <row r="3380" spans="1:33" x14ac:dyDescent="0.35">
      <c r="A3380" s="84">
        <v>67187</v>
      </c>
      <c r="B3380" s="126">
        <v>46112</v>
      </c>
      <c r="C3380" s="84">
        <v>21408</v>
      </c>
      <c r="D3380" s="83" t="s">
        <v>3552</v>
      </c>
      <c r="E3380" s="85">
        <v>136603573</v>
      </c>
      <c r="F3380" s="85">
        <v>109376793</v>
      </c>
      <c r="G3380" s="85">
        <v>3697175</v>
      </c>
      <c r="H3380" s="85">
        <v>0</v>
      </c>
      <c r="I3380" s="85">
        <v>0</v>
      </c>
      <c r="J3380" s="85">
        <v>13059504</v>
      </c>
      <c r="K3380" s="85">
        <v>53294284</v>
      </c>
      <c r="L3380" s="85">
        <v>0</v>
      </c>
      <c r="M3380" s="85">
        <v>4638475</v>
      </c>
      <c r="N3380" s="85">
        <v>99162</v>
      </c>
      <c r="O3380" s="153">
        <v>2319363</v>
      </c>
      <c r="P3380" s="153">
        <v>1809566</v>
      </c>
      <c r="Q3380" s="153">
        <v>15474991</v>
      </c>
      <c r="R3380" s="153">
        <v>14984273</v>
      </c>
      <c r="S3380" s="153">
        <v>0</v>
      </c>
      <c r="T3380" s="154">
        <v>2.3898199463920002E-2</v>
      </c>
      <c r="U3380" s="154" t="s">
        <v>4364</v>
      </c>
      <c r="V3380" s="154" t="s">
        <v>4364</v>
      </c>
      <c r="W3380" s="86">
        <v>2.287029028777E-2</v>
      </c>
      <c r="X3380" s="154">
        <v>1.7603537039200001E-3</v>
      </c>
      <c r="Y3380" s="154">
        <v>4.7044197439500002E-3</v>
      </c>
      <c r="Z3380" s="154" t="s">
        <v>4364</v>
      </c>
      <c r="AA3380" s="154">
        <v>-1.3548177388E-3</v>
      </c>
      <c r="AB3380" s="154">
        <v>0</v>
      </c>
      <c r="AC3380" s="154">
        <v>5.1344998677999997E-4</v>
      </c>
      <c r="AD3380" s="154" t="s">
        <v>4364</v>
      </c>
      <c r="AE3380" s="154">
        <v>0</v>
      </c>
      <c r="AF3380" s="154">
        <v>0</v>
      </c>
      <c r="AG3380" s="86">
        <v>4.0609869513100003E-3</v>
      </c>
    </row>
    <row r="3381" spans="1:33" x14ac:dyDescent="0.35">
      <c r="A3381" s="84">
        <v>67195</v>
      </c>
      <c r="B3381" s="126">
        <v>46112</v>
      </c>
      <c r="C3381" s="84">
        <v>21416</v>
      </c>
      <c r="D3381" s="83" t="s">
        <v>3553</v>
      </c>
      <c r="E3381" s="85">
        <v>409221148</v>
      </c>
      <c r="F3381" s="85">
        <v>293481797</v>
      </c>
      <c r="G3381" s="85">
        <v>8522041</v>
      </c>
      <c r="H3381" s="85">
        <v>0</v>
      </c>
      <c r="I3381" s="85">
        <v>0</v>
      </c>
      <c r="J3381" s="85">
        <v>19260728</v>
      </c>
      <c r="K3381" s="85">
        <v>78784985</v>
      </c>
      <c r="L3381" s="85">
        <v>0</v>
      </c>
      <c r="M3381" s="85">
        <v>62079913</v>
      </c>
      <c r="N3381" s="85">
        <v>1187229</v>
      </c>
      <c r="O3381" s="153">
        <v>10301311</v>
      </c>
      <c r="P3381" s="153">
        <v>14415246</v>
      </c>
      <c r="Q3381" s="153">
        <v>50654572</v>
      </c>
      <c r="R3381" s="153">
        <v>41399137</v>
      </c>
      <c r="S3381" s="153">
        <v>6876636</v>
      </c>
      <c r="T3381" s="86">
        <v>2.400052001571E-2</v>
      </c>
      <c r="U3381" s="154" t="s">
        <v>4364</v>
      </c>
      <c r="V3381" s="154" t="s">
        <v>4364</v>
      </c>
      <c r="W3381" s="86">
        <v>4.5177073448519997E-2</v>
      </c>
      <c r="X3381" s="86">
        <v>1.531174084575E-2</v>
      </c>
      <c r="Y3381" s="86">
        <v>2.6667447644510001E-2</v>
      </c>
      <c r="Z3381" s="154" t="s">
        <v>4364</v>
      </c>
      <c r="AA3381" s="86">
        <v>1.5203957827590001E-2</v>
      </c>
      <c r="AB3381" s="86">
        <v>0</v>
      </c>
      <c r="AC3381" s="86">
        <v>1.9505768983000001E-4</v>
      </c>
      <c r="AD3381" s="154">
        <v>0</v>
      </c>
      <c r="AE3381" s="154">
        <v>0</v>
      </c>
      <c r="AF3381" s="154">
        <v>4.3412923170699997E-3</v>
      </c>
      <c r="AG3381" s="86">
        <v>1.5064888518919999E-2</v>
      </c>
    </row>
    <row r="3382" spans="1:33" x14ac:dyDescent="0.35">
      <c r="A3382" s="84">
        <v>67196</v>
      </c>
      <c r="B3382" s="126">
        <v>46112</v>
      </c>
      <c r="C3382" s="84">
        <v>21417</v>
      </c>
      <c r="D3382" s="83" t="s">
        <v>3554</v>
      </c>
      <c r="E3382" s="85">
        <v>381299582</v>
      </c>
      <c r="F3382" s="85">
        <v>287236296</v>
      </c>
      <c r="G3382" s="85">
        <v>2898315</v>
      </c>
      <c r="H3382" s="85">
        <v>0</v>
      </c>
      <c r="I3382" s="85">
        <v>0</v>
      </c>
      <c r="J3382" s="85">
        <v>37336217</v>
      </c>
      <c r="K3382" s="85">
        <v>66616919</v>
      </c>
      <c r="L3382" s="85">
        <v>0</v>
      </c>
      <c r="M3382" s="85">
        <v>25114947</v>
      </c>
      <c r="N3382" s="85">
        <v>1465911</v>
      </c>
      <c r="O3382" s="153">
        <v>2614814</v>
      </c>
      <c r="P3382" s="153">
        <v>35362918</v>
      </c>
      <c r="Q3382" s="153">
        <v>103230202</v>
      </c>
      <c r="R3382" s="153">
        <v>4317829</v>
      </c>
      <c r="S3382" s="153">
        <v>8278223</v>
      </c>
      <c r="T3382" s="154">
        <v>6.7080628458500002E-3</v>
      </c>
      <c r="U3382" s="154" t="s">
        <v>4364</v>
      </c>
      <c r="V3382" s="154" t="s">
        <v>4364</v>
      </c>
      <c r="W3382" s="86">
        <v>6.1023081393000002E-3</v>
      </c>
      <c r="X3382" s="86">
        <v>7.8023130540000001E-5</v>
      </c>
      <c r="Y3382" s="86">
        <v>8.1249292576999999E-4</v>
      </c>
      <c r="Z3382" s="154" t="s">
        <v>4364</v>
      </c>
      <c r="AA3382" s="86">
        <v>8.1504355625299993E-3</v>
      </c>
      <c r="AB3382" s="86">
        <v>-1.00948775E-4</v>
      </c>
      <c r="AC3382" s="86">
        <v>0</v>
      </c>
      <c r="AD3382" s="86">
        <v>0</v>
      </c>
      <c r="AE3382" s="86">
        <v>-1.0282056374000001E-3</v>
      </c>
      <c r="AF3382" s="86">
        <v>0</v>
      </c>
      <c r="AG3382" s="86">
        <v>1.5277395722200001E-3</v>
      </c>
    </row>
    <row r="3383" spans="1:33" x14ac:dyDescent="0.35">
      <c r="A3383" s="84">
        <v>67197</v>
      </c>
      <c r="B3383" s="126">
        <v>46112</v>
      </c>
      <c r="C3383" s="84">
        <v>21418</v>
      </c>
      <c r="D3383" s="83" t="s">
        <v>3555</v>
      </c>
      <c r="E3383" s="85">
        <v>53715354</v>
      </c>
      <c r="F3383" s="85">
        <v>36941624</v>
      </c>
      <c r="G3383" s="85">
        <v>909319</v>
      </c>
      <c r="H3383" s="85">
        <v>0</v>
      </c>
      <c r="I3383" s="85">
        <v>0</v>
      </c>
      <c r="J3383" s="85">
        <v>4417597</v>
      </c>
      <c r="K3383" s="85">
        <v>9997685</v>
      </c>
      <c r="L3383" s="85">
        <v>0</v>
      </c>
      <c r="M3383" s="85">
        <v>0</v>
      </c>
      <c r="N3383" s="85">
        <v>0</v>
      </c>
      <c r="O3383" s="153">
        <v>3565298</v>
      </c>
      <c r="P3383" s="153">
        <v>2870668</v>
      </c>
      <c r="Q3383" s="153">
        <v>12294764</v>
      </c>
      <c r="R3383" s="153">
        <v>2516195</v>
      </c>
      <c r="S3383" s="153">
        <v>370098</v>
      </c>
      <c r="T3383" s="154">
        <v>-1.293035026E-3</v>
      </c>
      <c r="U3383" s="154" t="s">
        <v>4364</v>
      </c>
      <c r="V3383" s="154" t="s">
        <v>4364</v>
      </c>
      <c r="W3383" s="86">
        <v>3.19780282585E-3</v>
      </c>
      <c r="X3383" s="154">
        <v>0</v>
      </c>
      <c r="Y3383" s="86">
        <v>1.37023188189E-3</v>
      </c>
      <c r="Z3383" s="154" t="s">
        <v>4364</v>
      </c>
      <c r="AA3383" s="86">
        <v>3.8234170173400001E-3</v>
      </c>
      <c r="AB3383" s="154">
        <v>0</v>
      </c>
      <c r="AC3383" s="154">
        <v>0</v>
      </c>
      <c r="AD3383" s="154">
        <v>0</v>
      </c>
      <c r="AE3383" s="154" t="s">
        <v>4364</v>
      </c>
      <c r="AF3383" s="86" t="s">
        <v>4364</v>
      </c>
      <c r="AG3383" s="86">
        <v>1.0021214118200001E-3</v>
      </c>
    </row>
    <row r="3384" spans="1:33" x14ac:dyDescent="0.35">
      <c r="A3384" s="84">
        <v>67200</v>
      </c>
      <c r="B3384" s="126">
        <v>46112</v>
      </c>
      <c r="C3384" s="84">
        <v>21421</v>
      </c>
      <c r="D3384" s="83" t="s">
        <v>3556</v>
      </c>
      <c r="E3384" s="85">
        <v>127763903</v>
      </c>
      <c r="F3384" s="85">
        <v>67492655</v>
      </c>
      <c r="G3384" s="85">
        <v>759698</v>
      </c>
      <c r="H3384" s="85">
        <v>0</v>
      </c>
      <c r="I3384" s="85">
        <v>0</v>
      </c>
      <c r="J3384" s="85">
        <v>10608094</v>
      </c>
      <c r="K3384" s="85">
        <v>22886246</v>
      </c>
      <c r="L3384" s="85">
        <v>0</v>
      </c>
      <c r="M3384" s="85">
        <v>0</v>
      </c>
      <c r="N3384" s="85">
        <v>0</v>
      </c>
      <c r="O3384" s="153">
        <v>481761</v>
      </c>
      <c r="P3384" s="153">
        <v>8332158</v>
      </c>
      <c r="Q3384" s="153">
        <v>21775561</v>
      </c>
      <c r="R3384" s="153">
        <v>2649137</v>
      </c>
      <c r="S3384" s="153">
        <v>0</v>
      </c>
      <c r="T3384" s="154">
        <v>2.8756814714100002E-3</v>
      </c>
      <c r="U3384" s="154" t="s">
        <v>4364</v>
      </c>
      <c r="V3384" s="154" t="s">
        <v>4364</v>
      </c>
      <c r="W3384" s="86">
        <v>9.9350103451E-3</v>
      </c>
      <c r="X3384" s="154">
        <v>0</v>
      </c>
      <c r="Y3384" s="86">
        <v>5.6275702580999996E-4</v>
      </c>
      <c r="Z3384" s="154" t="s">
        <v>4364</v>
      </c>
      <c r="AA3384" s="86">
        <v>2.9594042066000001E-4</v>
      </c>
      <c r="AB3384" s="154">
        <v>0</v>
      </c>
      <c r="AC3384" s="154">
        <v>-3.6717809589999998E-4</v>
      </c>
      <c r="AD3384" s="154" t="s">
        <v>4364</v>
      </c>
      <c r="AE3384" s="154">
        <v>0</v>
      </c>
      <c r="AF3384" s="154" t="s">
        <v>4364</v>
      </c>
      <c r="AG3384" s="86">
        <v>3.2530830311999998E-4</v>
      </c>
    </row>
    <row r="3385" spans="1:33" x14ac:dyDescent="0.35">
      <c r="A3385" s="84">
        <v>67201</v>
      </c>
      <c r="B3385" s="126">
        <v>46112</v>
      </c>
      <c r="C3385" s="84">
        <v>21422</v>
      </c>
      <c r="D3385" s="83" t="s">
        <v>3253</v>
      </c>
      <c r="E3385" s="85">
        <v>116391809</v>
      </c>
      <c r="F3385" s="85">
        <v>60305178</v>
      </c>
      <c r="G3385" s="85">
        <v>2505064</v>
      </c>
      <c r="H3385" s="85">
        <v>0</v>
      </c>
      <c r="I3385" s="85">
        <v>0</v>
      </c>
      <c r="J3385" s="85">
        <v>7484896</v>
      </c>
      <c r="K3385" s="85">
        <v>18923027</v>
      </c>
      <c r="L3385" s="85">
        <v>0</v>
      </c>
      <c r="M3385" s="85">
        <v>0</v>
      </c>
      <c r="N3385" s="85">
        <v>0</v>
      </c>
      <c r="O3385" s="153">
        <v>13100696</v>
      </c>
      <c r="P3385" s="153">
        <v>404310</v>
      </c>
      <c r="Q3385" s="153">
        <v>7719177</v>
      </c>
      <c r="R3385" s="153">
        <v>10168008</v>
      </c>
      <c r="S3385" s="153">
        <v>0</v>
      </c>
      <c r="T3385" s="154">
        <v>3.5101002225909998E-2</v>
      </c>
      <c r="U3385" s="154" t="s">
        <v>4364</v>
      </c>
      <c r="V3385" s="154" t="s">
        <v>4364</v>
      </c>
      <c r="W3385" s="86">
        <v>5.6649452078269998E-2</v>
      </c>
      <c r="X3385" s="86">
        <v>5.85048016689E-3</v>
      </c>
      <c r="Y3385" s="86">
        <v>1.0666155023939999E-2</v>
      </c>
      <c r="Z3385" s="154" t="s">
        <v>4364</v>
      </c>
      <c r="AA3385" s="86">
        <v>6.6373921896500003E-3</v>
      </c>
      <c r="AB3385" s="154">
        <v>-6.4163976056999997E-6</v>
      </c>
      <c r="AC3385" s="154">
        <v>4.4345100585900001E-3</v>
      </c>
      <c r="AD3385" s="154" t="s">
        <v>4364</v>
      </c>
      <c r="AE3385" s="154">
        <v>0</v>
      </c>
      <c r="AF3385" s="154" t="s">
        <v>4364</v>
      </c>
      <c r="AG3385" s="86">
        <v>1.8138821717520001E-2</v>
      </c>
    </row>
    <row r="3386" spans="1:33" x14ac:dyDescent="0.35">
      <c r="A3386" s="84">
        <v>67208</v>
      </c>
      <c r="B3386" s="126">
        <v>46112</v>
      </c>
      <c r="C3386" s="84">
        <v>21429</v>
      </c>
      <c r="D3386" s="83" t="s">
        <v>3557</v>
      </c>
      <c r="E3386" s="85">
        <v>996739485</v>
      </c>
      <c r="F3386" s="85">
        <v>702306373</v>
      </c>
      <c r="G3386" s="85">
        <v>8468741</v>
      </c>
      <c r="H3386" s="85">
        <v>0</v>
      </c>
      <c r="I3386" s="85">
        <v>0</v>
      </c>
      <c r="J3386" s="85">
        <v>23976050</v>
      </c>
      <c r="K3386" s="85">
        <v>75441550</v>
      </c>
      <c r="L3386" s="85">
        <v>0</v>
      </c>
      <c r="M3386" s="85">
        <v>304653446</v>
      </c>
      <c r="N3386" s="85">
        <v>54880280</v>
      </c>
      <c r="O3386" s="153">
        <v>12031140</v>
      </c>
      <c r="P3386" s="153">
        <v>34171277</v>
      </c>
      <c r="Q3386" s="153">
        <v>161020344</v>
      </c>
      <c r="R3386" s="153">
        <v>26164997</v>
      </c>
      <c r="S3386" s="153">
        <v>1498548</v>
      </c>
      <c r="T3386" s="154">
        <v>1.8049493214730001E-2</v>
      </c>
      <c r="U3386" s="154" t="s">
        <v>4364</v>
      </c>
      <c r="V3386" s="154" t="s">
        <v>4364</v>
      </c>
      <c r="W3386" s="86">
        <v>3.5575781442240002E-2</v>
      </c>
      <c r="X3386" s="154">
        <v>1.86427882379E-3</v>
      </c>
      <c r="Y3386" s="154">
        <v>1.229541550198E-2</v>
      </c>
      <c r="Z3386" s="154" t="s">
        <v>4364</v>
      </c>
      <c r="AA3386" s="86">
        <v>9.5978567003000004E-3</v>
      </c>
      <c r="AB3386" s="154">
        <v>1.35435498204E-7</v>
      </c>
      <c r="AC3386" s="154">
        <v>2.4730296208E-4</v>
      </c>
      <c r="AD3386" s="154">
        <v>-3.9255067260000002E-3</v>
      </c>
      <c r="AE3386" s="154">
        <v>9.9777098630000004E-5</v>
      </c>
      <c r="AF3386" s="154">
        <v>4.7118453523E-3</v>
      </c>
      <c r="AG3386" s="86">
        <v>3.34571791384E-3</v>
      </c>
    </row>
    <row r="3387" spans="1:33" x14ac:dyDescent="0.35">
      <c r="A3387" s="84">
        <v>67214</v>
      </c>
      <c r="B3387" s="126">
        <v>46112</v>
      </c>
      <c r="C3387" s="84">
        <v>21435</v>
      </c>
      <c r="D3387" s="83" t="s">
        <v>3558</v>
      </c>
      <c r="E3387" s="85">
        <v>413350292</v>
      </c>
      <c r="F3387" s="85">
        <v>360037725</v>
      </c>
      <c r="G3387" s="85">
        <v>1803659</v>
      </c>
      <c r="H3387" s="85">
        <v>0</v>
      </c>
      <c r="I3387" s="85">
        <v>0</v>
      </c>
      <c r="J3387" s="85">
        <v>66515557</v>
      </c>
      <c r="K3387" s="85">
        <v>175866041</v>
      </c>
      <c r="L3387" s="85">
        <v>0</v>
      </c>
      <c r="M3387" s="85">
        <v>7757403</v>
      </c>
      <c r="N3387" s="85">
        <v>274332</v>
      </c>
      <c r="O3387" s="153">
        <v>2112757</v>
      </c>
      <c r="P3387" s="153">
        <v>33597289</v>
      </c>
      <c r="Q3387" s="153">
        <v>54718815</v>
      </c>
      <c r="R3387" s="153">
        <v>17391872</v>
      </c>
      <c r="S3387" s="153">
        <v>0</v>
      </c>
      <c r="T3387" s="86">
        <v>1.251637652489E-2</v>
      </c>
      <c r="U3387" s="154" t="s">
        <v>4364</v>
      </c>
      <c r="V3387" s="154" t="s">
        <v>4364</v>
      </c>
      <c r="W3387" s="86">
        <v>4.4910041848990001E-2</v>
      </c>
      <c r="X3387" s="86">
        <v>1.314607315E-4</v>
      </c>
      <c r="Y3387" s="86">
        <v>2.1290287259099999E-3</v>
      </c>
      <c r="Z3387" s="154" t="s">
        <v>4364</v>
      </c>
      <c r="AA3387" s="86">
        <v>1.25670220737E-3</v>
      </c>
      <c r="AB3387" s="86">
        <v>0</v>
      </c>
      <c r="AC3387" s="86">
        <v>0</v>
      </c>
      <c r="AD3387" s="154">
        <v>0</v>
      </c>
      <c r="AE3387" s="154">
        <v>0</v>
      </c>
      <c r="AF3387" s="154">
        <v>0</v>
      </c>
      <c r="AG3387" s="86">
        <v>1.4971936506199999E-3</v>
      </c>
    </row>
    <row r="3388" spans="1:33" x14ac:dyDescent="0.35">
      <c r="A3388" s="84">
        <v>67222</v>
      </c>
      <c r="B3388" s="126">
        <v>46112</v>
      </c>
      <c r="C3388" s="84">
        <v>21443</v>
      </c>
      <c r="D3388" s="83" t="s">
        <v>3559</v>
      </c>
      <c r="E3388" s="85">
        <v>92633943</v>
      </c>
      <c r="F3388" s="85">
        <v>51900173</v>
      </c>
      <c r="G3388" s="85">
        <v>746616</v>
      </c>
      <c r="H3388" s="85">
        <v>0</v>
      </c>
      <c r="I3388" s="85">
        <v>0</v>
      </c>
      <c r="J3388" s="85">
        <v>14792244</v>
      </c>
      <c r="K3388" s="85">
        <v>14561236</v>
      </c>
      <c r="L3388" s="85">
        <v>0</v>
      </c>
      <c r="M3388" s="85">
        <v>0</v>
      </c>
      <c r="N3388" s="85">
        <v>0</v>
      </c>
      <c r="O3388" s="153">
        <v>2202526</v>
      </c>
      <c r="P3388" s="153">
        <v>859551</v>
      </c>
      <c r="Q3388" s="153">
        <v>18738000</v>
      </c>
      <c r="R3388" s="153">
        <v>0</v>
      </c>
      <c r="S3388" s="153">
        <v>0</v>
      </c>
      <c r="T3388" s="86">
        <v>8.4322071123999996E-3</v>
      </c>
      <c r="U3388" s="154" t="s">
        <v>4364</v>
      </c>
      <c r="V3388" s="154" t="s">
        <v>4364</v>
      </c>
      <c r="W3388" s="86">
        <v>8.8791466703399997E-3</v>
      </c>
      <c r="X3388" s="86">
        <v>2.18254638841E-3</v>
      </c>
      <c r="Y3388" s="86">
        <v>1.1501250012999999E-3</v>
      </c>
      <c r="Z3388" s="154" t="s">
        <v>4364</v>
      </c>
      <c r="AA3388" s="86">
        <v>0</v>
      </c>
      <c r="AB3388" s="86">
        <v>-5.4698894739999996E-6</v>
      </c>
      <c r="AC3388" s="86">
        <v>0</v>
      </c>
      <c r="AD3388" s="154" t="s">
        <v>4364</v>
      </c>
      <c r="AE3388" s="154" t="s">
        <v>4364</v>
      </c>
      <c r="AF3388" s="154" t="s">
        <v>4364</v>
      </c>
      <c r="AG3388" s="86">
        <v>1.49998096936E-3</v>
      </c>
    </row>
    <row r="3389" spans="1:33" x14ac:dyDescent="0.35">
      <c r="A3389" s="84">
        <v>67226</v>
      </c>
      <c r="B3389" s="126">
        <v>46112</v>
      </c>
      <c r="C3389" s="84">
        <v>21447</v>
      </c>
      <c r="D3389" s="83" t="s">
        <v>3560</v>
      </c>
      <c r="E3389" s="85">
        <v>116870807</v>
      </c>
      <c r="F3389" s="85">
        <v>73042052</v>
      </c>
      <c r="G3389" s="85">
        <v>2261037</v>
      </c>
      <c r="H3389" s="85">
        <v>0</v>
      </c>
      <c r="I3389" s="85">
        <v>0</v>
      </c>
      <c r="J3389" s="85">
        <v>2157051</v>
      </c>
      <c r="K3389" s="85">
        <v>17275395</v>
      </c>
      <c r="L3389" s="85">
        <v>0</v>
      </c>
      <c r="M3389" s="85">
        <v>1932991</v>
      </c>
      <c r="N3389" s="85">
        <v>44473</v>
      </c>
      <c r="O3389" s="153">
        <v>1063899</v>
      </c>
      <c r="P3389" s="153">
        <v>1265315</v>
      </c>
      <c r="Q3389" s="153">
        <v>19966682</v>
      </c>
      <c r="R3389" s="153">
        <v>27022217</v>
      </c>
      <c r="S3389" s="153">
        <v>52993</v>
      </c>
      <c r="T3389" s="154">
        <v>2.6966633273159998E-2</v>
      </c>
      <c r="U3389" s="154" t="s">
        <v>4364</v>
      </c>
      <c r="V3389" s="154" t="s">
        <v>4364</v>
      </c>
      <c r="W3389" s="86">
        <v>2.4015745173460001E-2</v>
      </c>
      <c r="X3389" s="86">
        <v>-5.0789360269999997E-4</v>
      </c>
      <c r="Y3389" s="86">
        <v>4.6202551406399998E-3</v>
      </c>
      <c r="Z3389" s="154" t="s">
        <v>4364</v>
      </c>
      <c r="AA3389" s="86">
        <v>5.8327745536800001E-3</v>
      </c>
      <c r="AB3389" s="154">
        <v>0</v>
      </c>
      <c r="AC3389" s="154">
        <v>0</v>
      </c>
      <c r="AD3389" s="154">
        <v>0</v>
      </c>
      <c r="AE3389" s="154">
        <v>0</v>
      </c>
      <c r="AF3389" s="154">
        <v>0</v>
      </c>
      <c r="AG3389" s="86">
        <v>2.4210590310600002E-3</v>
      </c>
    </row>
    <row r="3390" spans="1:33" x14ac:dyDescent="0.35">
      <c r="A3390" s="84">
        <v>67237</v>
      </c>
      <c r="B3390" s="126">
        <v>46112</v>
      </c>
      <c r="C3390" s="84">
        <v>23630</v>
      </c>
      <c r="D3390" s="83" t="s">
        <v>3561</v>
      </c>
      <c r="E3390" s="85">
        <v>3030401</v>
      </c>
      <c r="F3390" s="85">
        <v>2411686</v>
      </c>
      <c r="G3390" s="85">
        <v>0</v>
      </c>
      <c r="H3390" s="85">
        <v>0</v>
      </c>
      <c r="I3390" s="85">
        <v>0</v>
      </c>
      <c r="J3390" s="85">
        <v>260388</v>
      </c>
      <c r="K3390" s="85">
        <v>921213</v>
      </c>
      <c r="L3390" s="85">
        <v>0</v>
      </c>
      <c r="M3390" s="85">
        <v>0</v>
      </c>
      <c r="N3390" s="85">
        <v>0</v>
      </c>
      <c r="O3390" s="153">
        <v>125232</v>
      </c>
      <c r="P3390" s="153">
        <v>1104853</v>
      </c>
      <c r="Q3390" s="153">
        <v>0</v>
      </c>
      <c r="R3390" s="153">
        <v>0</v>
      </c>
      <c r="S3390" s="153">
        <v>0</v>
      </c>
      <c r="T3390" s="86" t="s">
        <v>4364</v>
      </c>
      <c r="U3390" s="154" t="s">
        <v>4364</v>
      </c>
      <c r="V3390" s="154" t="s">
        <v>4364</v>
      </c>
      <c r="W3390" s="86">
        <v>1.3157230970379999E-2</v>
      </c>
      <c r="X3390" s="86">
        <v>0</v>
      </c>
      <c r="Y3390" s="86">
        <v>6.2416138967800001E-3</v>
      </c>
      <c r="Z3390" s="154" t="s">
        <v>4364</v>
      </c>
      <c r="AA3390" s="86">
        <v>2.88382675874E-3</v>
      </c>
      <c r="AB3390" s="86" t="s">
        <v>4364</v>
      </c>
      <c r="AC3390" s="86" t="s">
        <v>4364</v>
      </c>
      <c r="AD3390" s="154" t="s">
        <v>4364</v>
      </c>
      <c r="AE3390" s="154" t="s">
        <v>4364</v>
      </c>
      <c r="AF3390" s="154" t="s">
        <v>4364</v>
      </c>
      <c r="AG3390" s="86">
        <v>4.4883195757400001E-3</v>
      </c>
    </row>
    <row r="3391" spans="1:33" x14ac:dyDescent="0.35">
      <c r="A3391" s="84">
        <v>67238</v>
      </c>
      <c r="B3391" s="126">
        <v>46112</v>
      </c>
      <c r="C3391" s="84">
        <v>23679</v>
      </c>
      <c r="D3391" s="83" t="s">
        <v>3562</v>
      </c>
      <c r="E3391" s="85">
        <v>275002440</v>
      </c>
      <c r="F3391" s="85">
        <v>198027436</v>
      </c>
      <c r="G3391" s="85">
        <v>5217133</v>
      </c>
      <c r="H3391" s="85">
        <v>0</v>
      </c>
      <c r="I3391" s="85">
        <v>0</v>
      </c>
      <c r="J3391" s="85">
        <v>13281200</v>
      </c>
      <c r="K3391" s="85">
        <v>58453430</v>
      </c>
      <c r="L3391" s="85">
        <v>0</v>
      </c>
      <c r="M3391" s="85">
        <v>5227685</v>
      </c>
      <c r="N3391" s="85">
        <v>555311</v>
      </c>
      <c r="O3391" s="153">
        <v>6970558</v>
      </c>
      <c r="P3391" s="153">
        <v>10146192</v>
      </c>
      <c r="Q3391" s="153">
        <v>74021425</v>
      </c>
      <c r="R3391" s="153">
        <v>24154502</v>
      </c>
      <c r="S3391" s="153">
        <v>0</v>
      </c>
      <c r="T3391" s="86">
        <v>1.5261146932989999E-2</v>
      </c>
      <c r="U3391" s="154" t="s">
        <v>4364</v>
      </c>
      <c r="V3391" s="154" t="s">
        <v>4364</v>
      </c>
      <c r="W3391" s="86">
        <v>1.162481990986E-2</v>
      </c>
      <c r="X3391" s="86">
        <v>0</v>
      </c>
      <c r="Y3391" s="86">
        <v>4.3181125886800004E-3</v>
      </c>
      <c r="Z3391" s="154" t="s">
        <v>4364</v>
      </c>
      <c r="AA3391" s="86">
        <v>8.0080286995000004E-4</v>
      </c>
      <c r="AB3391" s="154">
        <v>0</v>
      </c>
      <c r="AC3391" s="154">
        <v>2.0927611369500001E-6</v>
      </c>
      <c r="AD3391" s="154" t="s">
        <v>4364</v>
      </c>
      <c r="AE3391" s="154">
        <v>0</v>
      </c>
      <c r="AF3391" s="154">
        <v>0</v>
      </c>
      <c r="AG3391" s="86">
        <v>2.2385309821900002E-3</v>
      </c>
    </row>
    <row r="3392" spans="1:33" x14ac:dyDescent="0.35">
      <c r="A3392" s="84">
        <v>67240</v>
      </c>
      <c r="B3392" s="126">
        <v>46112</v>
      </c>
      <c r="C3392" s="84">
        <v>23535</v>
      </c>
      <c r="D3392" s="83" t="s">
        <v>3563</v>
      </c>
      <c r="E3392" s="85">
        <v>92680072</v>
      </c>
      <c r="F3392" s="85">
        <v>49229975</v>
      </c>
      <c r="G3392" s="85">
        <v>1039137</v>
      </c>
      <c r="H3392" s="85">
        <v>0</v>
      </c>
      <c r="I3392" s="85">
        <v>0</v>
      </c>
      <c r="J3392" s="85">
        <v>2811131</v>
      </c>
      <c r="K3392" s="85">
        <v>25516083</v>
      </c>
      <c r="L3392" s="85">
        <v>0</v>
      </c>
      <c r="M3392" s="85">
        <v>0</v>
      </c>
      <c r="N3392" s="85">
        <v>0</v>
      </c>
      <c r="O3392" s="153">
        <v>569720</v>
      </c>
      <c r="P3392" s="153">
        <v>3212235</v>
      </c>
      <c r="Q3392" s="153">
        <v>13573323</v>
      </c>
      <c r="R3392" s="153">
        <v>1399870</v>
      </c>
      <c r="S3392" s="153">
        <v>1108476</v>
      </c>
      <c r="T3392" s="86">
        <v>4.7029763782599999E-3</v>
      </c>
      <c r="U3392" s="154" t="s">
        <v>4364</v>
      </c>
      <c r="V3392" s="154" t="s">
        <v>4364</v>
      </c>
      <c r="W3392" s="86">
        <v>1.280080531948E-2</v>
      </c>
      <c r="X3392" s="86">
        <v>0</v>
      </c>
      <c r="Y3392" s="86">
        <v>3.6382427012800001E-3</v>
      </c>
      <c r="Z3392" s="154" t="s">
        <v>4364</v>
      </c>
      <c r="AA3392" s="86">
        <v>1.0591571605100001E-3</v>
      </c>
      <c r="AB3392" s="86">
        <v>5.9082055187000004E-4</v>
      </c>
      <c r="AC3392" s="86">
        <v>1.6969533254600001E-3</v>
      </c>
      <c r="AD3392" s="154">
        <v>0</v>
      </c>
      <c r="AE3392" s="154">
        <v>0</v>
      </c>
      <c r="AF3392" s="154" t="s">
        <v>4364</v>
      </c>
      <c r="AG3392" s="86">
        <v>2.3457256115699998E-3</v>
      </c>
    </row>
    <row r="3393" spans="1:33" x14ac:dyDescent="0.35">
      <c r="A3393" s="84">
        <v>67243</v>
      </c>
      <c r="B3393" s="126">
        <v>46112</v>
      </c>
      <c r="C3393" s="84">
        <v>23153</v>
      </c>
      <c r="D3393" s="83" t="s">
        <v>3564</v>
      </c>
      <c r="E3393" s="85">
        <v>49383728</v>
      </c>
      <c r="F3393" s="85">
        <v>16657785</v>
      </c>
      <c r="G3393" s="85">
        <v>138954</v>
      </c>
      <c r="H3393" s="85">
        <v>0</v>
      </c>
      <c r="I3393" s="85">
        <v>0</v>
      </c>
      <c r="J3393" s="85">
        <v>1804573</v>
      </c>
      <c r="K3393" s="85">
        <v>3988410</v>
      </c>
      <c r="L3393" s="85">
        <v>0</v>
      </c>
      <c r="M3393" s="85">
        <v>0</v>
      </c>
      <c r="N3393" s="85">
        <v>0</v>
      </c>
      <c r="O3393" s="153">
        <v>38550</v>
      </c>
      <c r="P3393" s="153">
        <v>1632492</v>
      </c>
      <c r="Q3393" s="153">
        <v>8392057</v>
      </c>
      <c r="R3393" s="153">
        <v>662749</v>
      </c>
      <c r="S3393" s="153">
        <v>0</v>
      </c>
      <c r="T3393" s="154">
        <v>0</v>
      </c>
      <c r="U3393" s="154" t="s">
        <v>4364</v>
      </c>
      <c r="V3393" s="154" t="s">
        <v>4364</v>
      </c>
      <c r="W3393" s="86">
        <v>1.7395341468560001E-2</v>
      </c>
      <c r="X3393" s="86">
        <v>-5.3568343680000005E-4</v>
      </c>
      <c r="Y3393" s="86">
        <v>5.4482018060000002E-4</v>
      </c>
      <c r="Z3393" s="154" t="s">
        <v>4364</v>
      </c>
      <c r="AA3393" s="86">
        <v>9.8854249554999993E-4</v>
      </c>
      <c r="AB3393" s="86">
        <v>0</v>
      </c>
      <c r="AC3393" s="154">
        <v>0</v>
      </c>
      <c r="AD3393" s="154" t="s">
        <v>4364</v>
      </c>
      <c r="AE3393" s="154" t="s">
        <v>4364</v>
      </c>
      <c r="AF3393" s="154">
        <v>0.17397004924913001</v>
      </c>
      <c r="AG3393" s="86">
        <v>1.00446384899E-3</v>
      </c>
    </row>
    <row r="3394" spans="1:33" x14ac:dyDescent="0.35">
      <c r="A3394" s="84">
        <v>67248</v>
      </c>
      <c r="B3394" s="126">
        <v>46112</v>
      </c>
      <c r="C3394" s="84">
        <v>23376</v>
      </c>
      <c r="D3394" s="83" t="s">
        <v>3565</v>
      </c>
      <c r="E3394" s="85">
        <v>329060351</v>
      </c>
      <c r="F3394" s="85">
        <v>275006356</v>
      </c>
      <c r="G3394" s="85">
        <v>0</v>
      </c>
      <c r="H3394" s="85">
        <v>0</v>
      </c>
      <c r="I3394" s="85">
        <v>0</v>
      </c>
      <c r="J3394" s="85">
        <v>12026857</v>
      </c>
      <c r="K3394" s="85">
        <v>40644196</v>
      </c>
      <c r="L3394" s="85">
        <v>0</v>
      </c>
      <c r="M3394" s="85">
        <v>29962232</v>
      </c>
      <c r="N3394" s="85">
        <v>7063925</v>
      </c>
      <c r="O3394" s="153">
        <v>5438734</v>
      </c>
      <c r="P3394" s="153">
        <v>7882484</v>
      </c>
      <c r="Q3394" s="153">
        <v>141265836</v>
      </c>
      <c r="R3394" s="153">
        <v>27089867</v>
      </c>
      <c r="S3394" s="153">
        <v>3632226</v>
      </c>
      <c r="T3394" s="86" t="s">
        <v>4364</v>
      </c>
      <c r="U3394" s="154" t="s">
        <v>4364</v>
      </c>
      <c r="V3394" s="154" t="s">
        <v>4364</v>
      </c>
      <c r="W3394" s="86">
        <v>1.506425935437E-2</v>
      </c>
      <c r="X3394" s="86">
        <v>1.2755579990000001E-5</v>
      </c>
      <c r="Y3394" s="86">
        <v>9.5011802636000002E-4</v>
      </c>
      <c r="Z3394" s="154" t="s">
        <v>4364</v>
      </c>
      <c r="AA3394" s="86">
        <v>2.1646032293999999E-4</v>
      </c>
      <c r="AB3394" s="86">
        <v>1.5174747355E-4</v>
      </c>
      <c r="AC3394" s="86">
        <v>-5.0686566520000002E-4</v>
      </c>
      <c r="AD3394" s="154">
        <v>-1.0252209399999999E-5</v>
      </c>
      <c r="AE3394" s="86">
        <v>8.1919907167699998E-6</v>
      </c>
      <c r="AF3394" s="86">
        <v>8.1489675329E-4</v>
      </c>
      <c r="AG3394" s="86">
        <v>5.1336757823000005E-4</v>
      </c>
    </row>
    <row r="3395" spans="1:33" x14ac:dyDescent="0.35">
      <c r="A3395" s="84">
        <v>67252</v>
      </c>
      <c r="B3395" s="126">
        <v>46112</v>
      </c>
      <c r="C3395" s="84">
        <v>6466</v>
      </c>
      <c r="D3395" s="83" t="s">
        <v>4400</v>
      </c>
      <c r="E3395" s="85">
        <v>597088942</v>
      </c>
      <c r="F3395" s="85">
        <v>459328061</v>
      </c>
      <c r="G3395" s="85">
        <v>11885576</v>
      </c>
      <c r="H3395" s="85">
        <v>0</v>
      </c>
      <c r="I3395" s="85">
        <v>0</v>
      </c>
      <c r="J3395" s="85">
        <v>26600482</v>
      </c>
      <c r="K3395" s="85">
        <v>96770941</v>
      </c>
      <c r="L3395" s="85">
        <v>0</v>
      </c>
      <c r="M3395" s="85">
        <v>74398361</v>
      </c>
      <c r="N3395" s="85">
        <v>19623796</v>
      </c>
      <c r="O3395" s="153">
        <v>11522423</v>
      </c>
      <c r="P3395" s="153">
        <v>18720000</v>
      </c>
      <c r="Q3395" s="153">
        <v>183248797</v>
      </c>
      <c r="R3395" s="153">
        <v>16346041</v>
      </c>
      <c r="S3395" s="153">
        <v>211645</v>
      </c>
      <c r="T3395" s="86">
        <v>1.575027747304E-2</v>
      </c>
      <c r="U3395" s="154" t="s">
        <v>4364</v>
      </c>
      <c r="V3395" s="154" t="s">
        <v>4364</v>
      </c>
      <c r="W3395" s="86">
        <v>2.727705544605E-2</v>
      </c>
      <c r="X3395" s="86">
        <v>1.17070435431E-3</v>
      </c>
      <c r="Y3395" s="86">
        <v>2.4742464060499999E-3</v>
      </c>
      <c r="Z3395" s="154" t="s">
        <v>4364</v>
      </c>
      <c r="AA3395" s="86">
        <v>5.2496640351500003E-3</v>
      </c>
      <c r="AB3395" s="86">
        <v>1.7624952365E-4</v>
      </c>
      <c r="AC3395" s="86">
        <v>0</v>
      </c>
      <c r="AD3395" s="154">
        <v>0</v>
      </c>
      <c r="AE3395" s="154">
        <v>0</v>
      </c>
      <c r="AF3395" s="154">
        <v>5.5542049493300001E-3</v>
      </c>
      <c r="AG3395" s="86">
        <v>2.38247707589E-3</v>
      </c>
    </row>
    <row r="3396" spans="1:33" x14ac:dyDescent="0.35">
      <c r="A3396" s="84">
        <v>67262</v>
      </c>
      <c r="B3396" s="126">
        <v>46112</v>
      </c>
      <c r="C3396" s="84">
        <v>22275</v>
      </c>
      <c r="D3396" s="83" t="s">
        <v>3566</v>
      </c>
      <c r="E3396" s="85">
        <v>314743100</v>
      </c>
      <c r="F3396" s="85">
        <v>184571904</v>
      </c>
      <c r="G3396" s="85">
        <v>0</v>
      </c>
      <c r="H3396" s="85">
        <v>0</v>
      </c>
      <c r="I3396" s="85">
        <v>0</v>
      </c>
      <c r="J3396" s="85">
        <v>34555184</v>
      </c>
      <c r="K3396" s="85">
        <v>21379604</v>
      </c>
      <c r="L3396" s="85">
        <v>0</v>
      </c>
      <c r="M3396" s="85">
        <v>0</v>
      </c>
      <c r="N3396" s="85">
        <v>0</v>
      </c>
      <c r="O3396" s="153">
        <v>5491856</v>
      </c>
      <c r="P3396" s="153">
        <v>15148986</v>
      </c>
      <c r="Q3396" s="153">
        <v>79429662</v>
      </c>
      <c r="R3396" s="153">
        <v>28566612</v>
      </c>
      <c r="S3396" s="153">
        <v>0</v>
      </c>
      <c r="T3396" s="154">
        <v>1.223645291623E-2</v>
      </c>
      <c r="U3396" s="154" t="s">
        <v>4364</v>
      </c>
      <c r="V3396" s="154" t="s">
        <v>4364</v>
      </c>
      <c r="W3396" s="86">
        <v>5.4413041321339999E-2</v>
      </c>
      <c r="X3396" s="86">
        <v>4.3902644284400001E-3</v>
      </c>
      <c r="Y3396" s="86">
        <v>1.476727516333E-2</v>
      </c>
      <c r="Z3396" s="154" t="s">
        <v>4364</v>
      </c>
      <c r="AA3396" s="86">
        <v>8.1946078342699999E-3</v>
      </c>
      <c r="AB3396" s="86">
        <v>0</v>
      </c>
      <c r="AC3396" s="86">
        <v>1.1134068325E-4</v>
      </c>
      <c r="AD3396" s="154" t="s">
        <v>4364</v>
      </c>
      <c r="AE3396" s="86" t="s">
        <v>4364</v>
      </c>
      <c r="AF3396" s="86" t="s">
        <v>4364</v>
      </c>
      <c r="AG3396" s="86">
        <v>5.2153733213900003E-3</v>
      </c>
    </row>
    <row r="3397" spans="1:33" x14ac:dyDescent="0.35">
      <c r="A3397" s="84">
        <v>67263</v>
      </c>
      <c r="B3397" s="126">
        <v>46112</v>
      </c>
      <c r="C3397" s="84">
        <v>22450</v>
      </c>
      <c r="D3397" s="83" t="s">
        <v>3567</v>
      </c>
      <c r="E3397" s="85">
        <v>27258667</v>
      </c>
      <c r="F3397" s="85">
        <v>18136578</v>
      </c>
      <c r="G3397" s="85">
        <v>456466</v>
      </c>
      <c r="H3397" s="85">
        <v>0</v>
      </c>
      <c r="I3397" s="85">
        <v>0</v>
      </c>
      <c r="J3397" s="85">
        <v>2387502</v>
      </c>
      <c r="K3397" s="85">
        <v>11709350</v>
      </c>
      <c r="L3397" s="85">
        <v>0</v>
      </c>
      <c r="M3397" s="85">
        <v>0</v>
      </c>
      <c r="N3397" s="85">
        <v>362484</v>
      </c>
      <c r="O3397" s="153">
        <v>1198711</v>
      </c>
      <c r="P3397" s="153">
        <v>2022065</v>
      </c>
      <c r="Q3397" s="153">
        <v>0</v>
      </c>
      <c r="R3397" s="153">
        <v>0</v>
      </c>
      <c r="S3397" s="153">
        <v>0</v>
      </c>
      <c r="T3397" s="154">
        <v>-6.2508671490000005E-4</v>
      </c>
      <c r="U3397" s="154" t="s">
        <v>4364</v>
      </c>
      <c r="V3397" s="154" t="s">
        <v>4364</v>
      </c>
      <c r="W3397" s="86">
        <v>3.5472780614240002E-2</v>
      </c>
      <c r="X3397" s="86">
        <v>0</v>
      </c>
      <c r="Y3397" s="86">
        <v>7.4438572513800001E-3</v>
      </c>
      <c r="Z3397" s="154" t="s">
        <v>4364</v>
      </c>
      <c r="AA3397" s="86">
        <v>1.43283540013E-3</v>
      </c>
      <c r="AB3397" s="86">
        <v>0</v>
      </c>
      <c r="AC3397" s="86">
        <v>0</v>
      </c>
      <c r="AD3397" s="154" t="s">
        <v>4364</v>
      </c>
      <c r="AE3397" s="154" t="s">
        <v>4364</v>
      </c>
      <c r="AF3397" s="154">
        <v>0</v>
      </c>
      <c r="AG3397" s="86">
        <v>7.5425243270599998E-3</v>
      </c>
    </row>
    <row r="3398" spans="1:33" x14ac:dyDescent="0.35">
      <c r="A3398" s="84">
        <v>67269</v>
      </c>
      <c r="B3398" s="126">
        <v>46112</v>
      </c>
      <c r="C3398" s="84">
        <v>21685</v>
      </c>
      <c r="D3398" s="83" t="s">
        <v>3568</v>
      </c>
      <c r="E3398" s="85">
        <v>418492850</v>
      </c>
      <c r="F3398" s="85">
        <v>300870546</v>
      </c>
      <c r="G3398" s="85">
        <v>11398050</v>
      </c>
      <c r="H3398" s="85">
        <v>0</v>
      </c>
      <c r="I3398" s="85">
        <v>0</v>
      </c>
      <c r="J3398" s="85">
        <v>29292791</v>
      </c>
      <c r="K3398" s="85">
        <v>125874123</v>
      </c>
      <c r="L3398" s="85">
        <v>0</v>
      </c>
      <c r="M3398" s="85">
        <v>0</v>
      </c>
      <c r="N3398" s="85">
        <v>0</v>
      </c>
      <c r="O3398" s="153">
        <v>7987796</v>
      </c>
      <c r="P3398" s="153">
        <v>382837</v>
      </c>
      <c r="Q3398" s="153">
        <v>68842905</v>
      </c>
      <c r="R3398" s="153">
        <v>57092044</v>
      </c>
      <c r="S3398" s="153">
        <v>0</v>
      </c>
      <c r="T3398" s="86">
        <v>2.7719169076980001E-2</v>
      </c>
      <c r="U3398" s="154" t="s">
        <v>4364</v>
      </c>
      <c r="V3398" s="154" t="s">
        <v>4364</v>
      </c>
      <c r="W3398" s="86">
        <v>2.5952796620020001E-2</v>
      </c>
      <c r="X3398" s="86">
        <v>0</v>
      </c>
      <c r="Y3398" s="86">
        <v>1.28356492584E-3</v>
      </c>
      <c r="Z3398" s="154" t="s">
        <v>4364</v>
      </c>
      <c r="AA3398" s="86">
        <v>0</v>
      </c>
      <c r="AB3398" s="86">
        <v>0</v>
      </c>
      <c r="AC3398" s="86">
        <v>3.0885840270000003E-5</v>
      </c>
      <c r="AD3398" s="154" t="s">
        <v>4364</v>
      </c>
      <c r="AE3398" s="154" t="s">
        <v>4364</v>
      </c>
      <c r="AF3398" s="154" t="s">
        <v>4364</v>
      </c>
      <c r="AG3398" s="86">
        <v>2.3012959488499999E-3</v>
      </c>
    </row>
    <row r="3399" spans="1:33" x14ac:dyDescent="0.35">
      <c r="A3399" s="84">
        <v>67270</v>
      </c>
      <c r="B3399" s="126">
        <v>46112</v>
      </c>
      <c r="C3399" s="84">
        <v>21694</v>
      </c>
      <c r="D3399" s="83" t="s">
        <v>3569</v>
      </c>
      <c r="E3399" s="85">
        <v>506617797</v>
      </c>
      <c r="F3399" s="85">
        <v>409238960</v>
      </c>
      <c r="G3399" s="85">
        <v>0</v>
      </c>
      <c r="H3399" s="85">
        <v>0</v>
      </c>
      <c r="I3399" s="85">
        <v>458434</v>
      </c>
      <c r="J3399" s="85">
        <v>6209070</v>
      </c>
      <c r="K3399" s="85">
        <v>27489351</v>
      </c>
      <c r="L3399" s="85">
        <v>0</v>
      </c>
      <c r="M3399" s="85">
        <v>38647922</v>
      </c>
      <c r="N3399" s="85">
        <v>3764964</v>
      </c>
      <c r="O3399" s="153">
        <v>8960294</v>
      </c>
      <c r="P3399" s="153">
        <v>117673489</v>
      </c>
      <c r="Q3399" s="153">
        <v>147796178</v>
      </c>
      <c r="R3399" s="153">
        <v>57597723</v>
      </c>
      <c r="S3399" s="153">
        <v>641536</v>
      </c>
      <c r="T3399" s="86">
        <v>1.830886481736E-2</v>
      </c>
      <c r="U3399" s="154" t="s">
        <v>4364</v>
      </c>
      <c r="V3399" s="154">
        <v>0</v>
      </c>
      <c r="W3399" s="86">
        <v>6.114162254075E-2</v>
      </c>
      <c r="X3399" s="86">
        <v>-1.6532303323999999E-6</v>
      </c>
      <c r="Y3399" s="86">
        <v>1.2982933943800001E-3</v>
      </c>
      <c r="Z3399" s="154" t="s">
        <v>4364</v>
      </c>
      <c r="AA3399" s="86">
        <v>1.5578438418E-4</v>
      </c>
      <c r="AB3399" s="86">
        <v>-2.2354175420000001E-6</v>
      </c>
      <c r="AC3399" s="86">
        <v>5.1065235100000001E-5</v>
      </c>
      <c r="AD3399" s="154">
        <v>0</v>
      </c>
      <c r="AE3399" s="154">
        <v>0</v>
      </c>
      <c r="AF3399" s="154">
        <v>-2.437163186E-4</v>
      </c>
      <c r="AG3399" s="86">
        <v>3.2930353813600001E-3</v>
      </c>
    </row>
    <row r="3400" spans="1:33" x14ac:dyDescent="0.35">
      <c r="A3400" s="84">
        <v>67309</v>
      </c>
      <c r="B3400" s="126">
        <v>46112</v>
      </c>
      <c r="C3400" s="84">
        <v>22517</v>
      </c>
      <c r="D3400" s="83" t="s">
        <v>3570</v>
      </c>
      <c r="E3400" s="85">
        <v>32074290</v>
      </c>
      <c r="F3400" s="85">
        <v>12573765</v>
      </c>
      <c r="G3400" s="85">
        <v>756276</v>
      </c>
      <c r="H3400" s="85">
        <v>0</v>
      </c>
      <c r="I3400" s="85">
        <v>0</v>
      </c>
      <c r="J3400" s="85">
        <v>4282045</v>
      </c>
      <c r="K3400" s="85">
        <v>3118223</v>
      </c>
      <c r="L3400" s="85">
        <v>0</v>
      </c>
      <c r="M3400" s="85">
        <v>0</v>
      </c>
      <c r="N3400" s="85">
        <v>0</v>
      </c>
      <c r="O3400" s="153">
        <v>433710</v>
      </c>
      <c r="P3400" s="153">
        <v>550724</v>
      </c>
      <c r="Q3400" s="153">
        <v>0</v>
      </c>
      <c r="R3400" s="153">
        <v>3432787</v>
      </c>
      <c r="S3400" s="153">
        <v>0</v>
      </c>
      <c r="T3400" s="86">
        <v>6.3039681336800003E-3</v>
      </c>
      <c r="U3400" s="154" t="s">
        <v>4364</v>
      </c>
      <c r="V3400" s="154" t="s">
        <v>4364</v>
      </c>
      <c r="W3400" s="86">
        <v>1.9157075251990001E-2</v>
      </c>
      <c r="X3400" s="86">
        <v>6.2343379168999997E-4</v>
      </c>
      <c r="Y3400" s="86">
        <v>3.47669558586E-3</v>
      </c>
      <c r="Z3400" s="154" t="s">
        <v>4364</v>
      </c>
      <c r="AA3400" s="86">
        <v>1.0671046318120001E-2</v>
      </c>
      <c r="AB3400" s="86" t="s">
        <v>4364</v>
      </c>
      <c r="AC3400" s="86">
        <v>0</v>
      </c>
      <c r="AD3400" s="154" t="s">
        <v>4364</v>
      </c>
      <c r="AE3400" s="154" t="s">
        <v>4364</v>
      </c>
      <c r="AF3400" s="154" t="s">
        <v>4364</v>
      </c>
      <c r="AG3400" s="86">
        <v>2.6373663197299998E-3</v>
      </c>
    </row>
    <row r="3401" spans="1:33" x14ac:dyDescent="0.35">
      <c r="A3401" s="84">
        <v>67316</v>
      </c>
      <c r="B3401" s="126">
        <v>46112</v>
      </c>
      <c r="C3401" s="84">
        <v>22530</v>
      </c>
      <c r="D3401" s="83" t="s">
        <v>3571</v>
      </c>
      <c r="E3401" s="85">
        <v>283179264</v>
      </c>
      <c r="F3401" s="85">
        <v>162964954</v>
      </c>
      <c r="G3401" s="85">
        <v>0</v>
      </c>
      <c r="H3401" s="85">
        <v>0</v>
      </c>
      <c r="I3401" s="85">
        <v>0</v>
      </c>
      <c r="J3401" s="85">
        <v>36520210</v>
      </c>
      <c r="K3401" s="85">
        <v>36830648</v>
      </c>
      <c r="L3401" s="85">
        <v>0</v>
      </c>
      <c r="M3401" s="85">
        <v>3509137</v>
      </c>
      <c r="N3401" s="85">
        <v>9851751</v>
      </c>
      <c r="O3401" s="153">
        <v>16349161</v>
      </c>
      <c r="P3401" s="153">
        <v>6739009</v>
      </c>
      <c r="Q3401" s="153">
        <v>40039414</v>
      </c>
      <c r="R3401" s="153">
        <v>13125624</v>
      </c>
      <c r="S3401" s="153">
        <v>0</v>
      </c>
      <c r="T3401" s="86" t="s">
        <v>4364</v>
      </c>
      <c r="U3401" s="154" t="s">
        <v>4364</v>
      </c>
      <c r="V3401" s="154" t="s">
        <v>4364</v>
      </c>
      <c r="W3401" s="86">
        <v>1.7131748027630001E-2</v>
      </c>
      <c r="X3401" s="86">
        <v>1.0427446853799999E-3</v>
      </c>
      <c r="Y3401" s="86">
        <v>2.6564164686400001E-3</v>
      </c>
      <c r="Z3401" s="154" t="s">
        <v>4364</v>
      </c>
      <c r="AA3401" s="86">
        <v>1.1838267077249999E-2</v>
      </c>
      <c r="AB3401" s="86">
        <v>-4.3024886131999997E-6</v>
      </c>
      <c r="AC3401" s="86">
        <v>0</v>
      </c>
      <c r="AD3401" s="154" t="s">
        <v>4364</v>
      </c>
      <c r="AE3401" s="154">
        <v>0</v>
      </c>
      <c r="AF3401" s="154">
        <v>0</v>
      </c>
      <c r="AG3401" s="86">
        <v>2.97720374902E-3</v>
      </c>
    </row>
    <row r="3402" spans="1:33" x14ac:dyDescent="0.35">
      <c r="A3402" s="84">
        <v>67318</v>
      </c>
      <c r="B3402" s="126">
        <v>46112</v>
      </c>
      <c r="C3402" s="84">
        <v>22549</v>
      </c>
      <c r="D3402" s="83" t="s">
        <v>3572</v>
      </c>
      <c r="E3402" s="85">
        <v>30900244</v>
      </c>
      <c r="F3402" s="85">
        <v>22763803</v>
      </c>
      <c r="G3402" s="85">
        <v>0</v>
      </c>
      <c r="H3402" s="85">
        <v>0</v>
      </c>
      <c r="I3402" s="85">
        <v>821</v>
      </c>
      <c r="J3402" s="85">
        <v>12532610</v>
      </c>
      <c r="K3402" s="85">
        <v>2791702</v>
      </c>
      <c r="L3402" s="85">
        <v>0</v>
      </c>
      <c r="M3402" s="85">
        <v>0</v>
      </c>
      <c r="N3402" s="85">
        <v>0</v>
      </c>
      <c r="O3402" s="153">
        <v>5178037</v>
      </c>
      <c r="P3402" s="153">
        <v>187687</v>
      </c>
      <c r="Q3402" s="153">
        <v>2072946</v>
      </c>
      <c r="R3402" s="153">
        <v>0</v>
      </c>
      <c r="S3402" s="153">
        <v>0</v>
      </c>
      <c r="T3402" s="86" t="s">
        <v>4364</v>
      </c>
      <c r="U3402" s="154" t="s">
        <v>4364</v>
      </c>
      <c r="V3402" s="86">
        <v>0</v>
      </c>
      <c r="W3402" s="86">
        <v>1.34713176528E-2</v>
      </c>
      <c r="X3402" s="86">
        <v>8.5439181860000007E-5</v>
      </c>
      <c r="Y3402" s="86">
        <v>6.26192304678E-3</v>
      </c>
      <c r="Z3402" s="154" t="s">
        <v>4364</v>
      </c>
      <c r="AA3402" s="86">
        <v>0</v>
      </c>
      <c r="AB3402" s="86">
        <v>0</v>
      </c>
      <c r="AC3402" s="86" t="s">
        <v>4364</v>
      </c>
      <c r="AD3402" s="86" t="s">
        <v>4364</v>
      </c>
      <c r="AE3402" s="86" t="s">
        <v>4364</v>
      </c>
      <c r="AF3402" s="86" t="s">
        <v>4364</v>
      </c>
      <c r="AG3402" s="86">
        <v>4.1934010957299997E-3</v>
      </c>
    </row>
    <row r="3403" spans="1:33" x14ac:dyDescent="0.35">
      <c r="A3403" s="84">
        <v>67319</v>
      </c>
      <c r="B3403" s="126">
        <v>46112</v>
      </c>
      <c r="C3403" s="84">
        <v>22470</v>
      </c>
      <c r="D3403" s="83" t="s">
        <v>2107</v>
      </c>
      <c r="E3403" s="85">
        <v>56131671</v>
      </c>
      <c r="F3403" s="85">
        <v>45549832</v>
      </c>
      <c r="G3403" s="85">
        <v>1767874</v>
      </c>
      <c r="H3403" s="85">
        <v>0</v>
      </c>
      <c r="I3403" s="85">
        <v>0</v>
      </c>
      <c r="J3403" s="85">
        <v>6115271</v>
      </c>
      <c r="K3403" s="85">
        <v>12175723</v>
      </c>
      <c r="L3403" s="85">
        <v>0</v>
      </c>
      <c r="M3403" s="85">
        <v>3588744</v>
      </c>
      <c r="N3403" s="85">
        <v>360098</v>
      </c>
      <c r="O3403" s="153">
        <v>4650326</v>
      </c>
      <c r="P3403" s="153">
        <v>485825</v>
      </c>
      <c r="Q3403" s="153">
        <v>10062921</v>
      </c>
      <c r="R3403" s="153">
        <v>6343050</v>
      </c>
      <c r="S3403" s="153">
        <v>0</v>
      </c>
      <c r="T3403" s="86">
        <v>2.7271313408350002E-2</v>
      </c>
      <c r="U3403" s="154" t="s">
        <v>4364</v>
      </c>
      <c r="V3403" s="154" t="s">
        <v>4364</v>
      </c>
      <c r="W3403" s="86">
        <v>1.454268194793E-2</v>
      </c>
      <c r="X3403" s="86">
        <v>2.9314301060700001E-3</v>
      </c>
      <c r="Y3403" s="86">
        <v>9.9594053869200005E-3</v>
      </c>
      <c r="Z3403" s="154" t="s">
        <v>4364</v>
      </c>
      <c r="AA3403" s="86">
        <v>1.462882251226E-2</v>
      </c>
      <c r="AB3403" s="86">
        <v>0</v>
      </c>
      <c r="AC3403" s="154">
        <v>2.4518531900400002E-3</v>
      </c>
      <c r="AD3403" s="154" t="s">
        <v>4364</v>
      </c>
      <c r="AE3403" s="154">
        <v>0</v>
      </c>
      <c r="AF3403" s="154">
        <v>0</v>
      </c>
      <c r="AG3403" s="86">
        <v>5.9553694746900003E-3</v>
      </c>
    </row>
    <row r="3404" spans="1:33" x14ac:dyDescent="0.35">
      <c r="A3404" s="84">
        <v>67323</v>
      </c>
      <c r="B3404" s="126">
        <v>46112</v>
      </c>
      <c r="C3404" s="84">
        <v>22488</v>
      </c>
      <c r="D3404" s="83" t="s">
        <v>3573</v>
      </c>
      <c r="E3404" s="85">
        <v>41447296</v>
      </c>
      <c r="F3404" s="85">
        <v>25382309</v>
      </c>
      <c r="G3404" s="85">
        <v>338798</v>
      </c>
      <c r="H3404" s="85">
        <v>0</v>
      </c>
      <c r="I3404" s="85">
        <v>0</v>
      </c>
      <c r="J3404" s="85">
        <v>5575813</v>
      </c>
      <c r="K3404" s="85">
        <v>10531313</v>
      </c>
      <c r="L3404" s="85">
        <v>0</v>
      </c>
      <c r="M3404" s="85">
        <v>0</v>
      </c>
      <c r="N3404" s="85">
        <v>0</v>
      </c>
      <c r="O3404" s="153">
        <v>2802501</v>
      </c>
      <c r="P3404" s="153">
        <v>1361916</v>
      </c>
      <c r="Q3404" s="153">
        <v>0</v>
      </c>
      <c r="R3404" s="153">
        <v>4771968</v>
      </c>
      <c r="S3404" s="153">
        <v>0</v>
      </c>
      <c r="T3404" s="154">
        <v>2.9290345945320002E-2</v>
      </c>
      <c r="U3404" s="154" t="s">
        <v>4364</v>
      </c>
      <c r="V3404" s="86" t="s">
        <v>4364</v>
      </c>
      <c r="W3404" s="86">
        <v>2.2943886821490001E-2</v>
      </c>
      <c r="X3404" s="86">
        <v>5.0921294544999996E-4</v>
      </c>
      <c r="Y3404" s="86">
        <v>4.6275532138070001E-2</v>
      </c>
      <c r="Z3404" s="154" t="s">
        <v>4364</v>
      </c>
      <c r="AA3404" s="86">
        <v>1.5201915430000001E-4</v>
      </c>
      <c r="AB3404" s="86" t="s">
        <v>4364</v>
      </c>
      <c r="AC3404" s="86">
        <v>0</v>
      </c>
      <c r="AD3404" s="154" t="s">
        <v>4364</v>
      </c>
      <c r="AE3404" s="154" t="s">
        <v>4364</v>
      </c>
      <c r="AF3404" s="154" t="s">
        <v>4364</v>
      </c>
      <c r="AG3404" s="86">
        <v>2.2526977532320001E-2</v>
      </c>
    </row>
    <row r="3405" spans="1:33" x14ac:dyDescent="0.35">
      <c r="A3405" s="84">
        <v>67327</v>
      </c>
      <c r="B3405" s="126">
        <v>46112</v>
      </c>
      <c r="C3405" s="84">
        <v>22640</v>
      </c>
      <c r="D3405" s="83" t="s">
        <v>3574</v>
      </c>
      <c r="E3405" s="85">
        <v>6971770</v>
      </c>
      <c r="F3405" s="85">
        <v>305789</v>
      </c>
      <c r="G3405" s="85">
        <v>0</v>
      </c>
      <c r="H3405" s="85">
        <v>0</v>
      </c>
      <c r="I3405" s="85">
        <v>0</v>
      </c>
      <c r="J3405" s="85">
        <v>0</v>
      </c>
      <c r="K3405" s="85">
        <v>0</v>
      </c>
      <c r="L3405" s="85">
        <v>0</v>
      </c>
      <c r="M3405" s="85">
        <v>0</v>
      </c>
      <c r="N3405" s="85">
        <v>0</v>
      </c>
      <c r="O3405" s="153">
        <v>305789</v>
      </c>
      <c r="P3405" s="153">
        <v>0</v>
      </c>
      <c r="Q3405" s="153">
        <v>0</v>
      </c>
      <c r="R3405" s="153">
        <v>0</v>
      </c>
      <c r="S3405" s="153">
        <v>0</v>
      </c>
      <c r="T3405" s="86" t="s">
        <v>4364</v>
      </c>
      <c r="U3405" s="154" t="s">
        <v>4364</v>
      </c>
      <c r="V3405" s="154" t="s">
        <v>4364</v>
      </c>
      <c r="W3405" s="86">
        <v>0</v>
      </c>
      <c r="X3405" s="86" t="s">
        <v>4364</v>
      </c>
      <c r="Y3405" s="86" t="s">
        <v>4364</v>
      </c>
      <c r="Z3405" s="154" t="s">
        <v>4364</v>
      </c>
      <c r="AA3405" s="86" t="s">
        <v>4364</v>
      </c>
      <c r="AB3405" s="86" t="s">
        <v>4364</v>
      </c>
      <c r="AC3405" s="86" t="s">
        <v>4364</v>
      </c>
      <c r="AD3405" s="154" t="s">
        <v>4364</v>
      </c>
      <c r="AE3405" s="154" t="s">
        <v>4364</v>
      </c>
      <c r="AF3405" s="154" t="s">
        <v>4364</v>
      </c>
      <c r="AG3405" s="86">
        <v>0</v>
      </c>
    </row>
    <row r="3406" spans="1:33" x14ac:dyDescent="0.35">
      <c r="A3406" s="84">
        <v>67330</v>
      </c>
      <c r="B3406" s="126">
        <v>46112</v>
      </c>
      <c r="C3406" s="84">
        <v>22469</v>
      </c>
      <c r="D3406" s="83" t="s">
        <v>3575</v>
      </c>
      <c r="E3406" s="85">
        <v>187573957</v>
      </c>
      <c r="F3406" s="85">
        <v>114019037</v>
      </c>
      <c r="G3406" s="85">
        <v>3684569</v>
      </c>
      <c r="H3406" s="85">
        <v>0</v>
      </c>
      <c r="I3406" s="85">
        <v>0</v>
      </c>
      <c r="J3406" s="85">
        <v>23318879</v>
      </c>
      <c r="K3406" s="85">
        <v>39080332</v>
      </c>
      <c r="L3406" s="85">
        <v>0</v>
      </c>
      <c r="M3406" s="85">
        <v>0</v>
      </c>
      <c r="N3406" s="85">
        <v>0</v>
      </c>
      <c r="O3406" s="153">
        <v>2749914</v>
      </c>
      <c r="P3406" s="153">
        <v>12161096</v>
      </c>
      <c r="Q3406" s="153">
        <v>23856</v>
      </c>
      <c r="R3406" s="153">
        <v>33000391</v>
      </c>
      <c r="S3406" s="153">
        <v>0</v>
      </c>
      <c r="T3406" s="154">
        <v>2.906245051929E-2</v>
      </c>
      <c r="U3406" s="154" t="s">
        <v>4364</v>
      </c>
      <c r="V3406" s="86" t="s">
        <v>4364</v>
      </c>
      <c r="W3406" s="86">
        <v>4.9078711357909997E-2</v>
      </c>
      <c r="X3406" s="86">
        <v>1.1209542147500001E-3</v>
      </c>
      <c r="Y3406" s="86">
        <v>3.1944395926570002E-2</v>
      </c>
      <c r="Z3406" s="154" t="s">
        <v>4364</v>
      </c>
      <c r="AA3406" s="86">
        <v>1.426024303931E-2</v>
      </c>
      <c r="AB3406" s="86">
        <v>0</v>
      </c>
      <c r="AC3406" s="86">
        <v>-1.8034982299E-3</v>
      </c>
      <c r="AD3406" s="86" t="s">
        <v>4364</v>
      </c>
      <c r="AE3406" s="86" t="s">
        <v>4364</v>
      </c>
      <c r="AF3406" s="86" t="s">
        <v>4364</v>
      </c>
      <c r="AG3406" s="86">
        <v>1.535411999713E-2</v>
      </c>
    </row>
    <row r="3407" spans="1:33" x14ac:dyDescent="0.35">
      <c r="A3407" s="84">
        <v>67332</v>
      </c>
      <c r="B3407" s="126">
        <v>46112</v>
      </c>
      <c r="C3407" s="84">
        <v>22497</v>
      </c>
      <c r="D3407" s="83" t="s">
        <v>1048</v>
      </c>
      <c r="E3407" s="85">
        <v>127207851</v>
      </c>
      <c r="F3407" s="85">
        <v>62767300</v>
      </c>
      <c r="G3407" s="85">
        <v>2871803</v>
      </c>
      <c r="H3407" s="85">
        <v>0</v>
      </c>
      <c r="I3407" s="85">
        <v>0</v>
      </c>
      <c r="J3407" s="85">
        <v>14281045</v>
      </c>
      <c r="K3407" s="85">
        <v>26430426</v>
      </c>
      <c r="L3407" s="85">
        <v>0</v>
      </c>
      <c r="M3407" s="85">
        <v>0</v>
      </c>
      <c r="N3407" s="85">
        <v>0</v>
      </c>
      <c r="O3407" s="153">
        <v>1893909</v>
      </c>
      <c r="P3407" s="153">
        <v>267783</v>
      </c>
      <c r="Q3407" s="153">
        <v>3031063</v>
      </c>
      <c r="R3407" s="153">
        <v>13991271</v>
      </c>
      <c r="S3407" s="153">
        <v>0</v>
      </c>
      <c r="T3407" s="86">
        <v>1.3460498128719999E-2</v>
      </c>
      <c r="U3407" s="154" t="s">
        <v>4364</v>
      </c>
      <c r="V3407" s="154" t="s">
        <v>4364</v>
      </c>
      <c r="W3407" s="86">
        <v>2.7440746007450001E-2</v>
      </c>
      <c r="X3407" s="86">
        <v>2.20565792316E-3</v>
      </c>
      <c r="Y3407" s="86">
        <v>3.3099205765799999E-3</v>
      </c>
      <c r="Z3407" s="154" t="s">
        <v>4364</v>
      </c>
      <c r="AA3407" s="86">
        <v>0</v>
      </c>
      <c r="AB3407" s="86">
        <v>0</v>
      </c>
      <c r="AC3407" s="86">
        <v>0</v>
      </c>
      <c r="AD3407" s="154" t="s">
        <v>4364</v>
      </c>
      <c r="AE3407" s="86" t="s">
        <v>4364</v>
      </c>
      <c r="AF3407" s="86" t="s">
        <v>4364</v>
      </c>
      <c r="AG3407" s="86">
        <v>3.8295601441699998E-3</v>
      </c>
    </row>
    <row r="3408" spans="1:33" x14ac:dyDescent="0.35">
      <c r="A3408" s="84">
        <v>67334</v>
      </c>
      <c r="B3408" s="126">
        <v>46112</v>
      </c>
      <c r="C3408" s="84">
        <v>22539</v>
      </c>
      <c r="D3408" s="83" t="s">
        <v>4461</v>
      </c>
      <c r="E3408" s="85">
        <v>47340898</v>
      </c>
      <c r="F3408" s="85">
        <v>19092428</v>
      </c>
      <c r="G3408" s="85">
        <v>262736</v>
      </c>
      <c r="H3408" s="85">
        <v>0</v>
      </c>
      <c r="I3408" s="85">
        <v>0</v>
      </c>
      <c r="J3408" s="85">
        <v>2509721</v>
      </c>
      <c r="K3408" s="85">
        <v>2811269</v>
      </c>
      <c r="L3408" s="85">
        <v>0</v>
      </c>
      <c r="M3408" s="85">
        <v>0</v>
      </c>
      <c r="N3408" s="85">
        <v>0</v>
      </c>
      <c r="O3408" s="153">
        <v>4835637</v>
      </c>
      <c r="P3408" s="153">
        <v>1748990</v>
      </c>
      <c r="Q3408" s="153">
        <v>6924075</v>
      </c>
      <c r="R3408" s="153">
        <v>0</v>
      </c>
      <c r="S3408" s="153">
        <v>0</v>
      </c>
      <c r="T3408" s="86">
        <v>0</v>
      </c>
      <c r="U3408" s="154" t="s">
        <v>4364</v>
      </c>
      <c r="V3408" s="154" t="s">
        <v>4364</v>
      </c>
      <c r="W3408" s="86">
        <v>9.7292196194700004E-3</v>
      </c>
      <c r="X3408" s="86">
        <v>-4.8842648079999999E-4</v>
      </c>
      <c r="Y3408" s="86">
        <v>4.5544879591000002E-4</v>
      </c>
      <c r="Z3408" s="154" t="s">
        <v>4364</v>
      </c>
      <c r="AA3408" s="86">
        <v>2.87082695542E-3</v>
      </c>
      <c r="AB3408" s="86">
        <v>0</v>
      </c>
      <c r="AC3408" s="86" t="s">
        <v>4364</v>
      </c>
      <c r="AD3408" s="86" t="s">
        <v>4364</v>
      </c>
      <c r="AE3408" s="86" t="s">
        <v>4364</v>
      </c>
      <c r="AF3408" s="86" t="s">
        <v>4364</v>
      </c>
      <c r="AG3408" s="86">
        <v>2.77210467414E-3</v>
      </c>
    </row>
    <row r="3409" spans="1:33" x14ac:dyDescent="0.35">
      <c r="A3409" s="84">
        <v>67336</v>
      </c>
      <c r="B3409" s="126">
        <v>46112</v>
      </c>
      <c r="C3409" s="84">
        <v>22591</v>
      </c>
      <c r="D3409" s="83" t="s">
        <v>3576</v>
      </c>
      <c r="E3409" s="85">
        <v>35412575</v>
      </c>
      <c r="F3409" s="85">
        <v>13877519</v>
      </c>
      <c r="G3409" s="85">
        <v>1935757</v>
      </c>
      <c r="H3409" s="85">
        <v>0</v>
      </c>
      <c r="I3409" s="85">
        <v>0</v>
      </c>
      <c r="J3409" s="85">
        <v>4773490</v>
      </c>
      <c r="K3409" s="85">
        <v>4638876</v>
      </c>
      <c r="L3409" s="85">
        <v>0</v>
      </c>
      <c r="M3409" s="85">
        <v>0</v>
      </c>
      <c r="N3409" s="85">
        <v>0</v>
      </c>
      <c r="O3409" s="153">
        <v>223456</v>
      </c>
      <c r="P3409" s="153">
        <v>45673</v>
      </c>
      <c r="Q3409" s="153">
        <v>1068519</v>
      </c>
      <c r="R3409" s="153">
        <v>1191748</v>
      </c>
      <c r="S3409" s="153">
        <v>0</v>
      </c>
      <c r="T3409" s="86">
        <v>2.192660547486E-2</v>
      </c>
      <c r="U3409" s="154" t="s">
        <v>4364</v>
      </c>
      <c r="V3409" s="154" t="s">
        <v>4364</v>
      </c>
      <c r="W3409" s="86">
        <v>2.3581942912849999E-2</v>
      </c>
      <c r="X3409" s="86">
        <v>9.9172004712999996E-4</v>
      </c>
      <c r="Y3409" s="86">
        <v>8.6631398379000005E-4</v>
      </c>
      <c r="Z3409" s="154" t="s">
        <v>4364</v>
      </c>
      <c r="AA3409" s="86">
        <v>0</v>
      </c>
      <c r="AB3409" s="86">
        <v>0</v>
      </c>
      <c r="AC3409" s="154">
        <v>0</v>
      </c>
      <c r="AD3409" s="154" t="s">
        <v>4364</v>
      </c>
      <c r="AE3409" s="86" t="s">
        <v>4364</v>
      </c>
      <c r="AF3409" s="86" t="s">
        <v>4364</v>
      </c>
      <c r="AG3409" s="86">
        <v>4.5600783302499996E-3</v>
      </c>
    </row>
    <row r="3410" spans="1:33" x14ac:dyDescent="0.35">
      <c r="A3410" s="84">
        <v>67337</v>
      </c>
      <c r="B3410" s="126">
        <v>46112</v>
      </c>
      <c r="C3410" s="84">
        <v>22493</v>
      </c>
      <c r="D3410" s="83" t="s">
        <v>3577</v>
      </c>
      <c r="E3410" s="85">
        <v>138211974</v>
      </c>
      <c r="F3410" s="85">
        <v>73585469</v>
      </c>
      <c r="G3410" s="85">
        <v>4340864</v>
      </c>
      <c r="H3410" s="85">
        <v>0</v>
      </c>
      <c r="I3410" s="85">
        <v>0</v>
      </c>
      <c r="J3410" s="85">
        <v>17126813</v>
      </c>
      <c r="K3410" s="85">
        <v>29659502</v>
      </c>
      <c r="L3410" s="85">
        <v>0</v>
      </c>
      <c r="M3410" s="85">
        <v>0</v>
      </c>
      <c r="N3410" s="85">
        <v>0</v>
      </c>
      <c r="O3410" s="153">
        <v>3535096</v>
      </c>
      <c r="P3410" s="153">
        <v>3031964</v>
      </c>
      <c r="Q3410" s="153">
        <v>4194883</v>
      </c>
      <c r="R3410" s="153">
        <v>11696347</v>
      </c>
      <c r="S3410" s="153">
        <v>0</v>
      </c>
      <c r="T3410" s="86">
        <v>6.7700425983299997E-3</v>
      </c>
      <c r="U3410" s="154" t="s">
        <v>4364</v>
      </c>
      <c r="V3410" s="154" t="s">
        <v>4364</v>
      </c>
      <c r="W3410" s="86">
        <v>7.9410781010500007E-3</v>
      </c>
      <c r="X3410" s="86">
        <v>7.6081837736000004E-4</v>
      </c>
      <c r="Y3410" s="86">
        <v>2.4396256307299999E-3</v>
      </c>
      <c r="Z3410" s="154" t="s">
        <v>4364</v>
      </c>
      <c r="AA3410" s="86">
        <v>-1.619416705E-4</v>
      </c>
      <c r="AB3410" s="86">
        <v>0</v>
      </c>
      <c r="AC3410" s="86">
        <v>-7.2473191500000003E-5</v>
      </c>
      <c r="AD3410" s="154" t="s">
        <v>4364</v>
      </c>
      <c r="AE3410" s="154" t="s">
        <v>4364</v>
      </c>
      <c r="AF3410" s="154" t="s">
        <v>4364</v>
      </c>
      <c r="AG3410" s="86">
        <v>1.9402476411099999E-3</v>
      </c>
    </row>
    <row r="3411" spans="1:33" x14ac:dyDescent="0.35">
      <c r="A3411" s="84">
        <v>67338</v>
      </c>
      <c r="B3411" s="126">
        <v>46112</v>
      </c>
      <c r="C3411" s="84">
        <v>22499</v>
      </c>
      <c r="D3411" s="83" t="s">
        <v>3578</v>
      </c>
      <c r="E3411" s="85">
        <v>4804282</v>
      </c>
      <c r="F3411" s="85">
        <v>1099168</v>
      </c>
      <c r="G3411" s="85">
        <v>0</v>
      </c>
      <c r="H3411" s="85">
        <v>0</v>
      </c>
      <c r="I3411" s="85">
        <v>0</v>
      </c>
      <c r="J3411" s="85">
        <v>367720</v>
      </c>
      <c r="K3411" s="85">
        <v>541690</v>
      </c>
      <c r="L3411" s="85">
        <v>0</v>
      </c>
      <c r="M3411" s="85">
        <v>0</v>
      </c>
      <c r="N3411" s="85">
        <v>0</v>
      </c>
      <c r="O3411" s="153">
        <v>142477</v>
      </c>
      <c r="P3411" s="153">
        <v>47281</v>
      </c>
      <c r="Q3411" s="153">
        <v>0</v>
      </c>
      <c r="R3411" s="153">
        <v>0</v>
      </c>
      <c r="S3411" s="153">
        <v>0</v>
      </c>
      <c r="T3411" s="154" t="s">
        <v>4364</v>
      </c>
      <c r="U3411" s="154" t="s">
        <v>4364</v>
      </c>
      <c r="V3411" s="154" t="s">
        <v>4364</v>
      </c>
      <c r="W3411" s="86">
        <v>1.196124381995E-2</v>
      </c>
      <c r="X3411" s="86">
        <v>0</v>
      </c>
      <c r="Y3411" s="86">
        <v>2.9934233597200001E-3</v>
      </c>
      <c r="Z3411" s="154" t="s">
        <v>4364</v>
      </c>
      <c r="AA3411" s="86">
        <v>0</v>
      </c>
      <c r="AB3411" s="154" t="s">
        <v>4364</v>
      </c>
      <c r="AC3411" s="154" t="s">
        <v>4364</v>
      </c>
      <c r="AD3411" s="154" t="s">
        <v>4364</v>
      </c>
      <c r="AE3411" s="154" t="s">
        <v>4364</v>
      </c>
      <c r="AF3411" s="154" t="s">
        <v>4364</v>
      </c>
      <c r="AG3411" s="86">
        <v>2.8125861577299998E-3</v>
      </c>
    </row>
    <row r="3412" spans="1:33" x14ac:dyDescent="0.35">
      <c r="A3412" s="84">
        <v>67340</v>
      </c>
      <c r="B3412" s="126">
        <v>46112</v>
      </c>
      <c r="C3412" s="84">
        <v>24194</v>
      </c>
      <c r="D3412" s="83" t="s">
        <v>3579</v>
      </c>
      <c r="E3412" s="85">
        <v>49019078</v>
      </c>
      <c r="F3412" s="85">
        <v>14303546</v>
      </c>
      <c r="G3412" s="85">
        <v>0</v>
      </c>
      <c r="H3412" s="85">
        <v>0</v>
      </c>
      <c r="I3412" s="85">
        <v>0</v>
      </c>
      <c r="J3412" s="85">
        <v>1679340</v>
      </c>
      <c r="K3412" s="85">
        <v>1474417</v>
      </c>
      <c r="L3412" s="85">
        <v>0</v>
      </c>
      <c r="M3412" s="85">
        <v>0</v>
      </c>
      <c r="N3412" s="85">
        <v>0</v>
      </c>
      <c r="O3412" s="153">
        <v>563534</v>
      </c>
      <c r="P3412" s="153">
        <v>12847</v>
      </c>
      <c r="Q3412" s="153">
        <v>7242488</v>
      </c>
      <c r="R3412" s="153">
        <v>3330920</v>
      </c>
      <c r="S3412" s="153">
        <v>0</v>
      </c>
      <c r="T3412" s="86" t="s">
        <v>4364</v>
      </c>
      <c r="U3412" s="154" t="s">
        <v>4364</v>
      </c>
      <c r="V3412" s="154" t="s">
        <v>4364</v>
      </c>
      <c r="W3412" s="86">
        <v>1.0921863953E-2</v>
      </c>
      <c r="X3412" s="86">
        <v>0</v>
      </c>
      <c r="Y3412" s="86">
        <v>5.6638443464999998E-4</v>
      </c>
      <c r="Z3412" s="154" t="s">
        <v>4364</v>
      </c>
      <c r="AA3412" s="86">
        <v>0</v>
      </c>
      <c r="AB3412" s="86">
        <v>0</v>
      </c>
      <c r="AC3412" s="154">
        <v>0</v>
      </c>
      <c r="AD3412" s="154" t="s">
        <v>4364</v>
      </c>
      <c r="AE3412" s="154" t="s">
        <v>4364</v>
      </c>
      <c r="AF3412" s="154" t="s">
        <v>4364</v>
      </c>
      <c r="AG3412" s="86">
        <v>4.4887036025999998E-4</v>
      </c>
    </row>
    <row r="3413" spans="1:33" x14ac:dyDescent="0.35">
      <c r="A3413" s="84">
        <v>67341</v>
      </c>
      <c r="B3413" s="126">
        <v>46112</v>
      </c>
      <c r="C3413" s="84">
        <v>22595</v>
      </c>
      <c r="D3413" s="83" t="s">
        <v>3580</v>
      </c>
      <c r="E3413" s="85">
        <v>15292121</v>
      </c>
      <c r="F3413" s="85">
        <v>10852600</v>
      </c>
      <c r="G3413" s="85">
        <v>0</v>
      </c>
      <c r="H3413" s="85">
        <v>0</v>
      </c>
      <c r="I3413" s="85">
        <v>0</v>
      </c>
      <c r="J3413" s="85">
        <v>1953665</v>
      </c>
      <c r="K3413" s="85">
        <v>4613975</v>
      </c>
      <c r="L3413" s="85">
        <v>0</v>
      </c>
      <c r="M3413" s="85">
        <v>0</v>
      </c>
      <c r="N3413" s="85">
        <v>0</v>
      </c>
      <c r="O3413" s="153">
        <v>1171726</v>
      </c>
      <c r="P3413" s="153">
        <v>3113234</v>
      </c>
      <c r="Q3413" s="153">
        <v>0</v>
      </c>
      <c r="R3413" s="153">
        <v>0</v>
      </c>
      <c r="S3413" s="153">
        <v>0</v>
      </c>
      <c r="T3413" s="86" t="s">
        <v>4364</v>
      </c>
      <c r="U3413" s="154" t="s">
        <v>4364</v>
      </c>
      <c r="V3413" s="154" t="s">
        <v>4364</v>
      </c>
      <c r="W3413" s="86">
        <v>5.20029719082E-3</v>
      </c>
      <c r="X3413" s="86">
        <v>0</v>
      </c>
      <c r="Y3413" s="86">
        <v>1.57210409071E-3</v>
      </c>
      <c r="Z3413" s="154" t="s">
        <v>4364</v>
      </c>
      <c r="AA3413" s="86">
        <v>0</v>
      </c>
      <c r="AB3413" s="86" t="s">
        <v>4364</v>
      </c>
      <c r="AC3413" s="86" t="s">
        <v>4364</v>
      </c>
      <c r="AD3413" s="154" t="s">
        <v>4364</v>
      </c>
      <c r="AE3413" s="86" t="s">
        <v>4364</v>
      </c>
      <c r="AF3413" s="86" t="s">
        <v>4364</v>
      </c>
      <c r="AG3413" s="86">
        <v>1.23405150743E-3</v>
      </c>
    </row>
    <row r="3414" spans="1:33" x14ac:dyDescent="0.35">
      <c r="A3414" s="84">
        <v>67342</v>
      </c>
      <c r="B3414" s="126">
        <v>46112</v>
      </c>
      <c r="C3414" s="84">
        <v>22590</v>
      </c>
      <c r="D3414" s="83" t="s">
        <v>3581</v>
      </c>
      <c r="E3414" s="85">
        <v>101933230</v>
      </c>
      <c r="F3414" s="85">
        <v>76187641</v>
      </c>
      <c r="G3414" s="85">
        <v>2428783</v>
      </c>
      <c r="H3414" s="85">
        <v>0</v>
      </c>
      <c r="I3414" s="85">
        <v>0</v>
      </c>
      <c r="J3414" s="85">
        <v>25779892</v>
      </c>
      <c r="K3414" s="85">
        <v>29798854</v>
      </c>
      <c r="L3414" s="85">
        <v>0</v>
      </c>
      <c r="M3414" s="85">
        <v>0</v>
      </c>
      <c r="N3414" s="85">
        <v>0</v>
      </c>
      <c r="O3414" s="153">
        <v>2129179</v>
      </c>
      <c r="P3414" s="153">
        <v>5885788</v>
      </c>
      <c r="Q3414" s="153">
        <v>4180717</v>
      </c>
      <c r="R3414" s="153">
        <v>5984428</v>
      </c>
      <c r="S3414" s="153">
        <v>0</v>
      </c>
      <c r="T3414" s="86">
        <v>2.5294136065079999E-2</v>
      </c>
      <c r="U3414" s="154" t="s">
        <v>4364</v>
      </c>
      <c r="V3414" s="154" t="s">
        <v>4364</v>
      </c>
      <c r="W3414" s="86">
        <v>1.9909262012400002E-2</v>
      </c>
      <c r="X3414" s="86">
        <v>1.9161271524700001E-3</v>
      </c>
      <c r="Y3414" s="86">
        <v>3.70105399082E-3</v>
      </c>
      <c r="Z3414" s="154" t="s">
        <v>4364</v>
      </c>
      <c r="AA3414" s="86">
        <v>1.126405901664E-2</v>
      </c>
      <c r="AB3414" s="86">
        <v>0</v>
      </c>
      <c r="AC3414" s="86">
        <v>0</v>
      </c>
      <c r="AD3414" s="154" t="s">
        <v>4364</v>
      </c>
      <c r="AE3414" s="154" t="s">
        <v>4364</v>
      </c>
      <c r="AF3414" s="154" t="s">
        <v>4364</v>
      </c>
      <c r="AG3414" s="86">
        <v>4.5644572157299999E-3</v>
      </c>
    </row>
    <row r="3415" spans="1:33" x14ac:dyDescent="0.35">
      <c r="A3415" s="84">
        <v>67344</v>
      </c>
      <c r="B3415" s="126">
        <v>46112</v>
      </c>
      <c r="C3415" s="84">
        <v>22624</v>
      </c>
      <c r="D3415" s="83" t="s">
        <v>3582</v>
      </c>
      <c r="E3415" s="85">
        <v>659248204</v>
      </c>
      <c r="F3415" s="85">
        <v>369394585</v>
      </c>
      <c r="G3415" s="85">
        <v>0</v>
      </c>
      <c r="H3415" s="85">
        <v>0</v>
      </c>
      <c r="I3415" s="85">
        <v>0</v>
      </c>
      <c r="J3415" s="85">
        <v>13931122</v>
      </c>
      <c r="K3415" s="85">
        <v>106816168</v>
      </c>
      <c r="L3415" s="85">
        <v>0</v>
      </c>
      <c r="M3415" s="85">
        <v>70897324</v>
      </c>
      <c r="N3415" s="85">
        <v>84243487</v>
      </c>
      <c r="O3415" s="153">
        <v>5421435</v>
      </c>
      <c r="P3415" s="153">
        <v>3804357</v>
      </c>
      <c r="Q3415" s="153">
        <v>55180066</v>
      </c>
      <c r="R3415" s="153">
        <v>29100626</v>
      </c>
      <c r="S3415" s="153">
        <v>0</v>
      </c>
      <c r="T3415" s="154">
        <v>1.4254109821349999E-2</v>
      </c>
      <c r="U3415" s="154" t="s">
        <v>4364</v>
      </c>
      <c r="V3415" s="154" t="s">
        <v>4364</v>
      </c>
      <c r="W3415" s="86">
        <v>9.0661029799639997E-2</v>
      </c>
      <c r="X3415" s="86">
        <v>6.5741119769E-4</v>
      </c>
      <c r="Y3415" s="86">
        <v>8.2259134015499995E-3</v>
      </c>
      <c r="Z3415" s="154" t="s">
        <v>4364</v>
      </c>
      <c r="AA3415" s="86">
        <v>4.1216200023099997E-3</v>
      </c>
      <c r="AB3415" s="86">
        <v>0</v>
      </c>
      <c r="AC3415" s="86">
        <v>0</v>
      </c>
      <c r="AD3415" s="86" t="s">
        <v>4364</v>
      </c>
      <c r="AE3415" s="86">
        <v>0</v>
      </c>
      <c r="AF3415" s="86">
        <v>-2.3384537200999999E-3</v>
      </c>
      <c r="AG3415" s="86">
        <v>5.3989899949499999E-3</v>
      </c>
    </row>
    <row r="3416" spans="1:33" x14ac:dyDescent="0.35">
      <c r="A3416" s="84">
        <v>67347</v>
      </c>
      <c r="B3416" s="126">
        <v>46112</v>
      </c>
      <c r="C3416" s="84">
        <v>22496</v>
      </c>
      <c r="D3416" s="83" t="s">
        <v>3583</v>
      </c>
      <c r="E3416" s="85">
        <v>992659856</v>
      </c>
      <c r="F3416" s="85">
        <v>845809660</v>
      </c>
      <c r="G3416" s="85">
        <v>46411842</v>
      </c>
      <c r="H3416" s="85">
        <v>0</v>
      </c>
      <c r="I3416" s="85">
        <v>0</v>
      </c>
      <c r="J3416" s="85">
        <v>33567728</v>
      </c>
      <c r="K3416" s="85">
        <v>77973216</v>
      </c>
      <c r="L3416" s="85">
        <v>0</v>
      </c>
      <c r="M3416" s="85">
        <v>429410410</v>
      </c>
      <c r="N3416" s="85">
        <v>453610</v>
      </c>
      <c r="O3416" s="153">
        <v>6622602</v>
      </c>
      <c r="P3416" s="153">
        <v>1319582</v>
      </c>
      <c r="Q3416" s="153">
        <v>107517995</v>
      </c>
      <c r="R3416" s="153">
        <v>142484904</v>
      </c>
      <c r="S3416" s="153">
        <v>47771</v>
      </c>
      <c r="T3416" s="86">
        <v>5.560555982511E-2</v>
      </c>
      <c r="U3416" s="154" t="s">
        <v>4364</v>
      </c>
      <c r="V3416" s="154" t="s">
        <v>4364</v>
      </c>
      <c r="W3416" s="86">
        <v>0.11503857998802999</v>
      </c>
      <c r="X3416" s="86">
        <v>2.0371191798499999E-3</v>
      </c>
      <c r="Y3416" s="86">
        <v>5.23418820218E-3</v>
      </c>
      <c r="Z3416" s="154" t="s">
        <v>4364</v>
      </c>
      <c r="AA3416" s="86">
        <v>0</v>
      </c>
      <c r="AB3416" s="86">
        <v>0</v>
      </c>
      <c r="AC3416" s="86">
        <v>0</v>
      </c>
      <c r="AD3416" s="86">
        <v>-0.2409345080144</v>
      </c>
      <c r="AE3416" s="86">
        <v>0</v>
      </c>
      <c r="AF3416" s="86">
        <v>9.795309474701E-2</v>
      </c>
      <c r="AG3416" s="86">
        <v>5.5696611747199998E-3</v>
      </c>
    </row>
    <row r="3417" spans="1:33" x14ac:dyDescent="0.35">
      <c r="A3417" s="84">
        <v>67348</v>
      </c>
      <c r="B3417" s="126">
        <v>46112</v>
      </c>
      <c r="C3417" s="84">
        <v>22498</v>
      </c>
      <c r="D3417" s="83" t="s">
        <v>574</v>
      </c>
      <c r="E3417" s="85">
        <v>234054116</v>
      </c>
      <c r="F3417" s="85">
        <v>98379505</v>
      </c>
      <c r="G3417" s="85">
        <v>8632673</v>
      </c>
      <c r="H3417" s="85">
        <v>0</v>
      </c>
      <c r="I3417" s="85">
        <v>0</v>
      </c>
      <c r="J3417" s="85">
        <v>5021397</v>
      </c>
      <c r="K3417" s="85">
        <v>4415062</v>
      </c>
      <c r="L3417" s="85">
        <v>0</v>
      </c>
      <c r="M3417" s="85">
        <v>30280908</v>
      </c>
      <c r="N3417" s="85">
        <v>0</v>
      </c>
      <c r="O3417" s="153">
        <v>3499746</v>
      </c>
      <c r="P3417" s="153">
        <v>1318575</v>
      </c>
      <c r="Q3417" s="153">
        <v>35470830</v>
      </c>
      <c r="R3417" s="153">
        <v>9740314</v>
      </c>
      <c r="S3417" s="153">
        <v>0</v>
      </c>
      <c r="T3417" s="154">
        <v>2.2797338107940001E-2</v>
      </c>
      <c r="U3417" s="154" t="s">
        <v>4364</v>
      </c>
      <c r="V3417" s="154" t="s">
        <v>4364</v>
      </c>
      <c r="W3417" s="86">
        <v>3.8790626002669998E-2</v>
      </c>
      <c r="X3417" s="86">
        <v>-3.6567504199999999E-5</v>
      </c>
      <c r="Y3417" s="86">
        <v>1.1860851957400001E-3</v>
      </c>
      <c r="Z3417" s="154" t="s">
        <v>4364</v>
      </c>
      <c r="AA3417" s="86">
        <v>0</v>
      </c>
      <c r="AB3417" s="86">
        <v>-1.2418554500000001E-5</v>
      </c>
      <c r="AC3417" s="86">
        <v>-1.129251661E-4</v>
      </c>
      <c r="AD3417" s="86" t="s">
        <v>4364</v>
      </c>
      <c r="AE3417" s="154">
        <v>0</v>
      </c>
      <c r="AF3417" s="154" t="s">
        <v>4364</v>
      </c>
      <c r="AG3417" s="86">
        <v>3.2846295434599999E-3</v>
      </c>
    </row>
    <row r="3418" spans="1:33" x14ac:dyDescent="0.35">
      <c r="A3418" s="84">
        <v>67349</v>
      </c>
      <c r="B3418" s="126">
        <v>46112</v>
      </c>
      <c r="C3418" s="84">
        <v>22541</v>
      </c>
      <c r="D3418" s="83" t="s">
        <v>3584</v>
      </c>
      <c r="E3418" s="85">
        <v>121930527</v>
      </c>
      <c r="F3418" s="85">
        <v>94488015</v>
      </c>
      <c r="G3418" s="85">
        <v>2203088</v>
      </c>
      <c r="H3418" s="85">
        <v>0</v>
      </c>
      <c r="I3418" s="85">
        <v>121146</v>
      </c>
      <c r="J3418" s="85">
        <v>17439098</v>
      </c>
      <c r="K3418" s="85">
        <v>26369006</v>
      </c>
      <c r="L3418" s="85">
        <v>0</v>
      </c>
      <c r="M3418" s="85">
        <v>3034333</v>
      </c>
      <c r="N3418" s="85">
        <v>0</v>
      </c>
      <c r="O3418" s="153">
        <v>2601716</v>
      </c>
      <c r="P3418" s="153">
        <v>554459</v>
      </c>
      <c r="Q3418" s="153">
        <v>28879750</v>
      </c>
      <c r="R3418" s="153">
        <v>13285419</v>
      </c>
      <c r="S3418" s="153">
        <v>0</v>
      </c>
      <c r="T3418" s="86">
        <v>2.444212764983E-2</v>
      </c>
      <c r="U3418" s="154" t="s">
        <v>4364</v>
      </c>
      <c r="V3418" s="154">
        <v>0</v>
      </c>
      <c r="W3418" s="86">
        <v>1.0901118468559999E-2</v>
      </c>
      <c r="X3418" s="86">
        <v>6.9541576705900002E-6</v>
      </c>
      <c r="Y3418" s="86">
        <v>4.2779911914199997E-3</v>
      </c>
      <c r="Z3418" s="154" t="s">
        <v>4364</v>
      </c>
      <c r="AA3418" s="86">
        <v>0</v>
      </c>
      <c r="AB3418" s="86">
        <v>0</v>
      </c>
      <c r="AC3418" s="86">
        <v>0</v>
      </c>
      <c r="AD3418" s="154" t="s">
        <v>4364</v>
      </c>
      <c r="AE3418" s="154">
        <v>0</v>
      </c>
      <c r="AF3418" s="154" t="s">
        <v>4364</v>
      </c>
      <c r="AG3418" s="86">
        <v>2.3409805478700001E-3</v>
      </c>
    </row>
    <row r="3419" spans="1:33" x14ac:dyDescent="0.35">
      <c r="A3419" s="84">
        <v>67354</v>
      </c>
      <c r="B3419" s="126">
        <v>46112</v>
      </c>
      <c r="C3419" s="84">
        <v>23770</v>
      </c>
      <c r="D3419" s="83" t="s">
        <v>3585</v>
      </c>
      <c r="E3419" s="85">
        <v>21528323</v>
      </c>
      <c r="F3419" s="85">
        <v>14140990</v>
      </c>
      <c r="G3419" s="85">
        <v>0</v>
      </c>
      <c r="H3419" s="85">
        <v>0</v>
      </c>
      <c r="I3419" s="85">
        <v>0</v>
      </c>
      <c r="J3419" s="85">
        <v>3801277</v>
      </c>
      <c r="K3419" s="85">
        <v>5859941</v>
      </c>
      <c r="L3419" s="85">
        <v>0</v>
      </c>
      <c r="M3419" s="85">
        <v>0</v>
      </c>
      <c r="N3419" s="85">
        <v>0</v>
      </c>
      <c r="O3419" s="153">
        <v>1317907</v>
      </c>
      <c r="P3419" s="153">
        <v>3161865</v>
      </c>
      <c r="Q3419" s="153">
        <v>0</v>
      </c>
      <c r="R3419" s="153">
        <v>0</v>
      </c>
      <c r="S3419" s="153">
        <v>0</v>
      </c>
      <c r="T3419" s="86" t="s">
        <v>4364</v>
      </c>
      <c r="U3419" s="154" t="s">
        <v>4364</v>
      </c>
      <c r="V3419" s="86" t="s">
        <v>4364</v>
      </c>
      <c r="W3419" s="86">
        <v>1.060932797876E-2</v>
      </c>
      <c r="X3419" s="86">
        <v>-3.8575231919999998E-4</v>
      </c>
      <c r="Y3419" s="86">
        <v>3.9249094772999997E-3</v>
      </c>
      <c r="Z3419" s="154" t="s">
        <v>4364</v>
      </c>
      <c r="AA3419" s="86">
        <v>0</v>
      </c>
      <c r="AB3419" s="86" t="s">
        <v>4364</v>
      </c>
      <c r="AC3419" s="86" t="s">
        <v>4364</v>
      </c>
      <c r="AD3419" s="86" t="s">
        <v>4364</v>
      </c>
      <c r="AE3419" s="154" t="s">
        <v>4364</v>
      </c>
      <c r="AF3419" s="154" t="s">
        <v>4364</v>
      </c>
      <c r="AG3419" s="86">
        <v>2.5122644222999998E-3</v>
      </c>
    </row>
    <row r="3420" spans="1:33" x14ac:dyDescent="0.35">
      <c r="A3420" s="84">
        <v>67364</v>
      </c>
      <c r="B3420" s="126">
        <v>46112</v>
      </c>
      <c r="C3420" s="84">
        <v>21789</v>
      </c>
      <c r="D3420" s="83" t="s">
        <v>3586</v>
      </c>
      <c r="E3420" s="85">
        <v>23344652</v>
      </c>
      <c r="F3420" s="85">
        <v>13141320</v>
      </c>
      <c r="G3420" s="85">
        <v>451143</v>
      </c>
      <c r="H3420" s="85">
        <v>0</v>
      </c>
      <c r="I3420" s="85">
        <v>0</v>
      </c>
      <c r="J3420" s="85">
        <v>2449916</v>
      </c>
      <c r="K3420" s="85">
        <v>5824981</v>
      </c>
      <c r="L3420" s="85">
        <v>0</v>
      </c>
      <c r="M3420" s="85">
        <v>0</v>
      </c>
      <c r="N3420" s="85">
        <v>0</v>
      </c>
      <c r="O3420" s="153">
        <v>1349388</v>
      </c>
      <c r="P3420" s="153">
        <v>841246</v>
      </c>
      <c r="Q3420" s="153">
        <v>1530687</v>
      </c>
      <c r="R3420" s="153">
        <v>370318</v>
      </c>
      <c r="S3420" s="153">
        <v>323641</v>
      </c>
      <c r="T3420" s="86">
        <v>6.0379065727699998E-3</v>
      </c>
      <c r="U3420" s="154" t="s">
        <v>4364</v>
      </c>
      <c r="V3420" s="154" t="s">
        <v>4364</v>
      </c>
      <c r="W3420" s="86">
        <v>2.520510417213E-2</v>
      </c>
      <c r="X3420" s="86">
        <v>4.6618770102600003E-3</v>
      </c>
      <c r="Y3420" s="86">
        <v>1.369182835463E-2</v>
      </c>
      <c r="Z3420" s="154" t="s">
        <v>4364</v>
      </c>
      <c r="AA3420" s="86">
        <v>1.8764949715700001E-3</v>
      </c>
      <c r="AB3420" s="86">
        <v>0</v>
      </c>
      <c r="AC3420" s="86">
        <v>0</v>
      </c>
      <c r="AD3420" s="154">
        <v>0</v>
      </c>
      <c r="AE3420" s="86" t="s">
        <v>4364</v>
      </c>
      <c r="AF3420" s="86" t="s">
        <v>4364</v>
      </c>
      <c r="AG3420" s="86">
        <v>1.007725504087E-2</v>
      </c>
    </row>
    <row r="3421" spans="1:33" x14ac:dyDescent="0.35">
      <c r="A3421" s="84">
        <v>67367</v>
      </c>
      <c r="B3421" s="126">
        <v>46112</v>
      </c>
      <c r="C3421" s="84">
        <v>21824</v>
      </c>
      <c r="D3421" s="83" t="s">
        <v>3587</v>
      </c>
      <c r="E3421" s="85">
        <v>117190819</v>
      </c>
      <c r="F3421" s="85">
        <v>46891866</v>
      </c>
      <c r="G3421" s="85">
        <v>1899585</v>
      </c>
      <c r="H3421" s="85">
        <v>0</v>
      </c>
      <c r="I3421" s="85">
        <v>0</v>
      </c>
      <c r="J3421" s="85">
        <v>9254839</v>
      </c>
      <c r="K3421" s="85">
        <v>20640714</v>
      </c>
      <c r="L3421" s="85">
        <v>0</v>
      </c>
      <c r="M3421" s="85">
        <v>0</v>
      </c>
      <c r="N3421" s="85">
        <v>0</v>
      </c>
      <c r="O3421" s="153">
        <v>3338171</v>
      </c>
      <c r="P3421" s="153">
        <v>889896</v>
      </c>
      <c r="Q3421" s="153">
        <v>5226888</v>
      </c>
      <c r="R3421" s="153">
        <v>5641773</v>
      </c>
      <c r="S3421" s="153">
        <v>0</v>
      </c>
      <c r="T3421" s="86">
        <v>1.632048358895E-2</v>
      </c>
      <c r="U3421" s="154" t="s">
        <v>4364</v>
      </c>
      <c r="V3421" s="154" t="s">
        <v>4364</v>
      </c>
      <c r="W3421" s="86">
        <v>4.5610826729199999E-2</v>
      </c>
      <c r="X3421" s="86">
        <v>2.7876321907E-4</v>
      </c>
      <c r="Y3421" s="86">
        <v>6.7927403769699997E-3</v>
      </c>
      <c r="Z3421" s="154" t="s">
        <v>4364</v>
      </c>
      <c r="AA3421" s="86">
        <v>2.887756604E-4</v>
      </c>
      <c r="AB3421" s="86">
        <v>0</v>
      </c>
      <c r="AC3421" s="86">
        <v>0</v>
      </c>
      <c r="AD3421" s="154" t="s">
        <v>4364</v>
      </c>
      <c r="AE3421" s="86" t="s">
        <v>4364</v>
      </c>
      <c r="AF3421" s="86" t="s">
        <v>4364</v>
      </c>
      <c r="AG3421" s="86">
        <v>6.8130818869300003E-3</v>
      </c>
    </row>
    <row r="3422" spans="1:33" x14ac:dyDescent="0.35">
      <c r="A3422" s="84">
        <v>67371</v>
      </c>
      <c r="B3422" s="126">
        <v>46112</v>
      </c>
      <c r="C3422" s="84">
        <v>21713</v>
      </c>
      <c r="D3422" s="83" t="s">
        <v>3588</v>
      </c>
      <c r="E3422" s="85">
        <v>147831159</v>
      </c>
      <c r="F3422" s="85">
        <v>90112808</v>
      </c>
      <c r="G3422" s="85">
        <v>3748486</v>
      </c>
      <c r="H3422" s="85">
        <v>0</v>
      </c>
      <c r="I3422" s="85">
        <v>0</v>
      </c>
      <c r="J3422" s="85">
        <v>9980625</v>
      </c>
      <c r="K3422" s="85">
        <v>40618321</v>
      </c>
      <c r="L3422" s="85">
        <v>0</v>
      </c>
      <c r="M3422" s="85">
        <v>0</v>
      </c>
      <c r="N3422" s="85">
        <v>0</v>
      </c>
      <c r="O3422" s="153">
        <v>4037910</v>
      </c>
      <c r="P3422" s="153">
        <v>6070880</v>
      </c>
      <c r="Q3422" s="153">
        <v>18317078</v>
      </c>
      <c r="R3422" s="153">
        <v>7339510</v>
      </c>
      <c r="S3422" s="153">
        <v>0</v>
      </c>
      <c r="T3422" s="86">
        <v>1.1213939243659999E-2</v>
      </c>
      <c r="U3422" s="154" t="s">
        <v>4364</v>
      </c>
      <c r="V3422" s="154" t="s">
        <v>4364</v>
      </c>
      <c r="W3422" s="86">
        <v>1.4604560909250001E-2</v>
      </c>
      <c r="X3422" s="86">
        <v>1.29823216718E-3</v>
      </c>
      <c r="Y3422" s="86">
        <v>1.77674499367E-3</v>
      </c>
      <c r="Z3422" s="154" t="s">
        <v>4364</v>
      </c>
      <c r="AA3422" s="86">
        <v>2.0653419660200002E-3</v>
      </c>
      <c r="AB3422" s="86">
        <v>0</v>
      </c>
      <c r="AC3422" s="86">
        <v>0</v>
      </c>
      <c r="AD3422" s="154" t="s">
        <v>4364</v>
      </c>
      <c r="AE3422" s="154" t="s">
        <v>4364</v>
      </c>
      <c r="AF3422" s="154">
        <v>0</v>
      </c>
      <c r="AG3422" s="86">
        <v>2.22111144281E-3</v>
      </c>
    </row>
    <row r="3423" spans="1:33" x14ac:dyDescent="0.35">
      <c r="A3423" s="84">
        <v>67382</v>
      </c>
      <c r="B3423" s="126">
        <v>46112</v>
      </c>
      <c r="C3423" s="84">
        <v>21747</v>
      </c>
      <c r="D3423" s="83" t="s">
        <v>3589</v>
      </c>
      <c r="E3423" s="85">
        <v>20876304</v>
      </c>
      <c r="F3423" s="85">
        <v>2567393</v>
      </c>
      <c r="G3423" s="85">
        <v>0</v>
      </c>
      <c r="H3423" s="85">
        <v>0</v>
      </c>
      <c r="I3423" s="85">
        <v>0</v>
      </c>
      <c r="J3423" s="85">
        <v>703196</v>
      </c>
      <c r="K3423" s="85">
        <v>959015</v>
      </c>
      <c r="L3423" s="85">
        <v>0</v>
      </c>
      <c r="M3423" s="85">
        <v>0</v>
      </c>
      <c r="N3423" s="85">
        <v>0</v>
      </c>
      <c r="O3423" s="153">
        <v>905183</v>
      </c>
      <c r="P3423" s="153">
        <v>0</v>
      </c>
      <c r="Q3423" s="153">
        <v>0</v>
      </c>
      <c r="R3423" s="153">
        <v>0</v>
      </c>
      <c r="S3423" s="153">
        <v>0</v>
      </c>
      <c r="T3423" s="86" t="s">
        <v>4364</v>
      </c>
      <c r="U3423" s="154" t="s">
        <v>4364</v>
      </c>
      <c r="V3423" s="86" t="s">
        <v>4364</v>
      </c>
      <c r="W3423" s="86">
        <v>5.014576135426E-2</v>
      </c>
      <c r="X3423" s="86">
        <v>0</v>
      </c>
      <c r="Y3423" s="86">
        <v>-4.4927196820999998E-3</v>
      </c>
      <c r="Z3423" s="154" t="s">
        <v>4364</v>
      </c>
      <c r="AA3423" s="86" t="s">
        <v>4364</v>
      </c>
      <c r="AB3423" s="86" t="s">
        <v>4364</v>
      </c>
      <c r="AC3423" s="86" t="s">
        <v>4364</v>
      </c>
      <c r="AD3423" s="86" t="s">
        <v>4364</v>
      </c>
      <c r="AE3423" s="154" t="s">
        <v>4364</v>
      </c>
      <c r="AF3423" s="154" t="s">
        <v>4364</v>
      </c>
      <c r="AG3423" s="86">
        <v>1.2800878283449999E-2</v>
      </c>
    </row>
    <row r="3424" spans="1:33" x14ac:dyDescent="0.35">
      <c r="A3424" s="84">
        <v>67383</v>
      </c>
      <c r="B3424" s="126">
        <v>46112</v>
      </c>
      <c r="C3424" s="84">
        <v>21706</v>
      </c>
      <c r="D3424" s="83" t="s">
        <v>3590</v>
      </c>
      <c r="E3424" s="85">
        <v>79667155</v>
      </c>
      <c r="F3424" s="85">
        <v>48486621</v>
      </c>
      <c r="G3424" s="85">
        <v>3058745</v>
      </c>
      <c r="H3424" s="85">
        <v>0</v>
      </c>
      <c r="I3424" s="85">
        <v>0</v>
      </c>
      <c r="J3424" s="85">
        <v>6988329</v>
      </c>
      <c r="K3424" s="85">
        <v>19128224</v>
      </c>
      <c r="L3424" s="85">
        <v>0</v>
      </c>
      <c r="M3424" s="85">
        <v>0</v>
      </c>
      <c r="N3424" s="85">
        <v>110627</v>
      </c>
      <c r="O3424" s="153">
        <v>3528902</v>
      </c>
      <c r="P3424" s="153">
        <v>629561</v>
      </c>
      <c r="Q3424" s="153">
        <v>9699892</v>
      </c>
      <c r="R3424" s="153">
        <v>5342339</v>
      </c>
      <c r="S3424" s="153">
        <v>0</v>
      </c>
      <c r="T3424" s="154">
        <v>2.103276852163E-2</v>
      </c>
      <c r="U3424" s="154" t="s">
        <v>4364</v>
      </c>
      <c r="V3424" s="154" t="s">
        <v>4364</v>
      </c>
      <c r="W3424" s="86">
        <v>2.6812997439630001E-2</v>
      </c>
      <c r="X3424" s="86">
        <v>3.0740903592100001E-3</v>
      </c>
      <c r="Y3424" s="86">
        <v>3.4058969792499999E-3</v>
      </c>
      <c r="Z3424" s="154" t="s">
        <v>4364</v>
      </c>
      <c r="AA3424" s="86">
        <v>3.2173854249639998E-2</v>
      </c>
      <c r="AB3424" s="86">
        <v>-2.5995605259999997E-4</v>
      </c>
      <c r="AC3424" s="86">
        <v>2.1863163266899999E-3</v>
      </c>
      <c r="AD3424" s="154" t="s">
        <v>4364</v>
      </c>
      <c r="AE3424" s="154" t="s">
        <v>4364</v>
      </c>
      <c r="AF3424" s="154">
        <v>0</v>
      </c>
      <c r="AG3424" s="86">
        <v>5.9067804053100003E-3</v>
      </c>
    </row>
    <row r="3425" spans="1:33" x14ac:dyDescent="0.35">
      <c r="A3425" s="84">
        <v>67395</v>
      </c>
      <c r="B3425" s="126">
        <v>46112</v>
      </c>
      <c r="C3425" s="84">
        <v>21825</v>
      </c>
      <c r="D3425" s="83" t="s">
        <v>3591</v>
      </c>
      <c r="E3425" s="85">
        <v>116429092</v>
      </c>
      <c r="F3425" s="85">
        <v>88115236</v>
      </c>
      <c r="G3425" s="85">
        <v>0</v>
      </c>
      <c r="H3425" s="85">
        <v>0</v>
      </c>
      <c r="I3425" s="85">
        <v>0</v>
      </c>
      <c r="J3425" s="85">
        <v>4731132</v>
      </c>
      <c r="K3425" s="85">
        <v>18347596</v>
      </c>
      <c r="L3425" s="85">
        <v>0</v>
      </c>
      <c r="M3425" s="85">
        <v>674220</v>
      </c>
      <c r="N3425" s="85">
        <v>0</v>
      </c>
      <c r="O3425" s="153">
        <v>5745193</v>
      </c>
      <c r="P3425" s="153">
        <v>2259041</v>
      </c>
      <c r="Q3425" s="153">
        <v>50817002</v>
      </c>
      <c r="R3425" s="153">
        <v>5541052</v>
      </c>
      <c r="S3425" s="153">
        <v>0</v>
      </c>
      <c r="T3425" s="86" t="s">
        <v>4364</v>
      </c>
      <c r="U3425" s="154" t="s">
        <v>4364</v>
      </c>
      <c r="V3425" s="154" t="s">
        <v>4364</v>
      </c>
      <c r="W3425" s="86">
        <v>2.2606403707779998E-2</v>
      </c>
      <c r="X3425" s="86">
        <v>2.6013935941799999E-3</v>
      </c>
      <c r="Y3425" s="86">
        <v>4.7251788115999999E-3</v>
      </c>
      <c r="Z3425" s="154" t="s">
        <v>4364</v>
      </c>
      <c r="AA3425" s="86">
        <v>0</v>
      </c>
      <c r="AB3425" s="86">
        <v>8.8186939991000005E-4</v>
      </c>
      <c r="AC3425" s="86">
        <v>0</v>
      </c>
      <c r="AD3425" s="154" t="s">
        <v>4364</v>
      </c>
      <c r="AE3425" s="154">
        <v>0</v>
      </c>
      <c r="AF3425" s="154" t="s">
        <v>4364</v>
      </c>
      <c r="AG3425" s="86">
        <v>3.3203526735299999E-3</v>
      </c>
    </row>
    <row r="3426" spans="1:33" x14ac:dyDescent="0.35">
      <c r="A3426" s="84">
        <v>67403</v>
      </c>
      <c r="B3426" s="126">
        <v>46112</v>
      </c>
      <c r="C3426" s="84">
        <v>21803</v>
      </c>
      <c r="D3426" s="83" t="s">
        <v>3592</v>
      </c>
      <c r="E3426" s="85">
        <v>29903760</v>
      </c>
      <c r="F3426" s="85">
        <v>17818629</v>
      </c>
      <c r="G3426" s="85">
        <v>0</v>
      </c>
      <c r="H3426" s="85">
        <v>0</v>
      </c>
      <c r="I3426" s="85">
        <v>0</v>
      </c>
      <c r="J3426" s="85">
        <v>2310610</v>
      </c>
      <c r="K3426" s="85">
        <v>3185663</v>
      </c>
      <c r="L3426" s="85">
        <v>0</v>
      </c>
      <c r="M3426" s="85">
        <v>0</v>
      </c>
      <c r="N3426" s="85">
        <v>0</v>
      </c>
      <c r="O3426" s="153">
        <v>1190131</v>
      </c>
      <c r="P3426" s="153">
        <v>762364</v>
      </c>
      <c r="Q3426" s="153">
        <v>10369861</v>
      </c>
      <c r="R3426" s="153">
        <v>0</v>
      </c>
      <c r="S3426" s="153">
        <v>0</v>
      </c>
      <c r="T3426" s="154" t="s">
        <v>4364</v>
      </c>
      <c r="U3426" s="154" t="s">
        <v>4364</v>
      </c>
      <c r="V3426" s="154" t="s">
        <v>4364</v>
      </c>
      <c r="W3426" s="86">
        <v>-7.0799906968000001E-3</v>
      </c>
      <c r="X3426" s="86">
        <v>0</v>
      </c>
      <c r="Y3426" s="86">
        <v>6.0400326020000003E-5</v>
      </c>
      <c r="Z3426" s="154" t="s">
        <v>4364</v>
      </c>
      <c r="AA3426" s="86">
        <v>-1.527427345E-4</v>
      </c>
      <c r="AB3426" s="86">
        <v>0</v>
      </c>
      <c r="AC3426" s="86">
        <v>0</v>
      </c>
      <c r="AD3426" s="154" t="s">
        <v>4364</v>
      </c>
      <c r="AE3426" s="154" t="s">
        <v>4364</v>
      </c>
      <c r="AF3426" s="154" t="s">
        <v>4364</v>
      </c>
      <c r="AG3426" s="86">
        <v>-4.1309497079999999E-4</v>
      </c>
    </row>
    <row r="3427" spans="1:33" x14ac:dyDescent="0.35">
      <c r="A3427" s="84">
        <v>67407</v>
      </c>
      <c r="B3427" s="126">
        <v>46112</v>
      </c>
      <c r="C3427" s="84">
        <v>22812</v>
      </c>
      <c r="D3427" s="83" t="s">
        <v>3593</v>
      </c>
      <c r="E3427" s="85">
        <v>2766296</v>
      </c>
      <c r="F3427" s="85">
        <v>1415174</v>
      </c>
      <c r="G3427" s="85">
        <v>0</v>
      </c>
      <c r="H3427" s="85">
        <v>0</v>
      </c>
      <c r="I3427" s="85">
        <v>0</v>
      </c>
      <c r="J3427" s="85">
        <v>239614</v>
      </c>
      <c r="K3427" s="85">
        <v>939616</v>
      </c>
      <c r="L3427" s="85">
        <v>0</v>
      </c>
      <c r="M3427" s="85">
        <v>0</v>
      </c>
      <c r="N3427" s="85">
        <v>0</v>
      </c>
      <c r="O3427" s="153">
        <v>170106</v>
      </c>
      <c r="P3427" s="153">
        <v>65838</v>
      </c>
      <c r="Q3427" s="153">
        <v>0</v>
      </c>
      <c r="R3427" s="153">
        <v>0</v>
      </c>
      <c r="S3427" s="153">
        <v>0</v>
      </c>
      <c r="T3427" s="86" t="s">
        <v>4364</v>
      </c>
      <c r="U3427" s="154" t="s">
        <v>4364</v>
      </c>
      <c r="V3427" s="154" t="s">
        <v>4364</v>
      </c>
      <c r="W3427" s="86">
        <v>5.1827362760300004E-3</v>
      </c>
      <c r="X3427" s="86">
        <v>7.4762441687300004E-3</v>
      </c>
      <c r="Y3427" s="86">
        <v>9.5944459068600003E-3</v>
      </c>
      <c r="Z3427" s="154" t="s">
        <v>4364</v>
      </c>
      <c r="AA3427" s="86">
        <v>0</v>
      </c>
      <c r="AB3427" s="86" t="s">
        <v>4364</v>
      </c>
      <c r="AC3427" s="86" t="s">
        <v>4364</v>
      </c>
      <c r="AD3427" s="86" t="s">
        <v>4364</v>
      </c>
      <c r="AE3427" s="86" t="s">
        <v>4364</v>
      </c>
      <c r="AF3427" s="86" t="s">
        <v>4364</v>
      </c>
      <c r="AG3427" s="86">
        <v>8.1401573821799997E-3</v>
      </c>
    </row>
    <row r="3428" spans="1:33" x14ac:dyDescent="0.35">
      <c r="A3428" s="84">
        <v>67408</v>
      </c>
      <c r="B3428" s="126">
        <v>46112</v>
      </c>
      <c r="C3428" s="84">
        <v>22717</v>
      </c>
      <c r="D3428" s="83" t="s">
        <v>3594</v>
      </c>
      <c r="E3428" s="85">
        <v>34923651</v>
      </c>
      <c r="F3428" s="85">
        <v>15203022</v>
      </c>
      <c r="G3428" s="85">
        <v>1202204</v>
      </c>
      <c r="H3428" s="85">
        <v>0</v>
      </c>
      <c r="I3428" s="85">
        <v>0</v>
      </c>
      <c r="J3428" s="85">
        <v>3205418</v>
      </c>
      <c r="K3428" s="85">
        <v>5369708</v>
      </c>
      <c r="L3428" s="85">
        <v>0</v>
      </c>
      <c r="M3428" s="85">
        <v>0</v>
      </c>
      <c r="N3428" s="85">
        <v>0</v>
      </c>
      <c r="O3428" s="153">
        <v>1444267</v>
      </c>
      <c r="P3428" s="153">
        <v>729814</v>
      </c>
      <c r="Q3428" s="153">
        <v>2187793</v>
      </c>
      <c r="R3428" s="153">
        <v>1063818</v>
      </c>
      <c r="S3428" s="153">
        <v>0</v>
      </c>
      <c r="T3428" s="154">
        <v>8.9808125884199997E-3</v>
      </c>
      <c r="U3428" s="154" t="s">
        <v>4364</v>
      </c>
      <c r="V3428" s="154" t="s">
        <v>4364</v>
      </c>
      <c r="W3428" s="86">
        <v>8.3095394376200005E-3</v>
      </c>
      <c r="X3428" s="86">
        <v>0</v>
      </c>
      <c r="Y3428" s="86">
        <v>4.6439817855100001E-3</v>
      </c>
      <c r="Z3428" s="154" t="s">
        <v>4364</v>
      </c>
      <c r="AA3428" s="86">
        <v>0</v>
      </c>
      <c r="AB3428" s="154">
        <v>0</v>
      </c>
      <c r="AC3428" s="86">
        <v>0</v>
      </c>
      <c r="AD3428" s="154" t="s">
        <v>4364</v>
      </c>
      <c r="AE3428" s="154" t="s">
        <v>4364</v>
      </c>
      <c r="AF3428" s="154" t="s">
        <v>4364</v>
      </c>
      <c r="AG3428" s="86">
        <v>3.3661536215399998E-3</v>
      </c>
    </row>
    <row r="3429" spans="1:33" x14ac:dyDescent="0.35">
      <c r="A3429" s="84">
        <v>67414</v>
      </c>
      <c r="B3429" s="126">
        <v>46112</v>
      </c>
      <c r="C3429" s="84">
        <v>22775</v>
      </c>
      <c r="D3429" s="83" t="s">
        <v>3064</v>
      </c>
      <c r="E3429" s="85">
        <v>3081274</v>
      </c>
      <c r="F3429" s="85">
        <v>1472667</v>
      </c>
      <c r="G3429" s="85">
        <v>181298</v>
      </c>
      <c r="H3429" s="85">
        <v>0</v>
      </c>
      <c r="I3429" s="85">
        <v>0</v>
      </c>
      <c r="J3429" s="85">
        <v>421875</v>
      </c>
      <c r="K3429" s="85">
        <v>497624</v>
      </c>
      <c r="L3429" s="85">
        <v>0</v>
      </c>
      <c r="M3429" s="85">
        <v>0</v>
      </c>
      <c r="N3429" s="85">
        <v>0</v>
      </c>
      <c r="O3429" s="153">
        <v>122950</v>
      </c>
      <c r="P3429" s="153">
        <v>248923</v>
      </c>
      <c r="Q3429" s="153">
        <v>0</v>
      </c>
      <c r="R3429" s="153">
        <v>0</v>
      </c>
      <c r="S3429" s="153">
        <v>0</v>
      </c>
      <c r="T3429" s="86">
        <v>2.207319263966E-2</v>
      </c>
      <c r="U3429" s="154" t="s">
        <v>4364</v>
      </c>
      <c r="V3429" s="154" t="s">
        <v>4364</v>
      </c>
      <c r="W3429" s="86">
        <v>0</v>
      </c>
      <c r="X3429" s="86">
        <v>0</v>
      </c>
      <c r="Y3429" s="86">
        <v>0</v>
      </c>
      <c r="Z3429" s="154" t="s">
        <v>4364</v>
      </c>
      <c r="AA3429" s="86">
        <v>0</v>
      </c>
      <c r="AB3429" s="86" t="s">
        <v>4364</v>
      </c>
      <c r="AC3429" s="86" t="s">
        <v>4364</v>
      </c>
      <c r="AD3429" s="154" t="s">
        <v>4364</v>
      </c>
      <c r="AE3429" s="86" t="s">
        <v>4364</v>
      </c>
      <c r="AF3429" s="154" t="s">
        <v>4364</v>
      </c>
      <c r="AG3429" s="86">
        <v>2.5520223700800002E-3</v>
      </c>
    </row>
    <row r="3430" spans="1:33" x14ac:dyDescent="0.35">
      <c r="A3430" s="84">
        <v>67416</v>
      </c>
      <c r="B3430" s="126">
        <v>46112</v>
      </c>
      <c r="C3430" s="84">
        <v>22654</v>
      </c>
      <c r="D3430" s="83" t="s">
        <v>3595</v>
      </c>
      <c r="E3430" s="85">
        <v>114095480</v>
      </c>
      <c r="F3430" s="85">
        <v>66918022</v>
      </c>
      <c r="G3430" s="85">
        <v>1317080</v>
      </c>
      <c r="H3430" s="85">
        <v>0</v>
      </c>
      <c r="I3430" s="85">
        <v>0</v>
      </c>
      <c r="J3430" s="85">
        <v>17938089</v>
      </c>
      <c r="K3430" s="85">
        <v>25044485</v>
      </c>
      <c r="L3430" s="85">
        <v>0</v>
      </c>
      <c r="M3430" s="85">
        <v>0</v>
      </c>
      <c r="N3430" s="85">
        <v>0</v>
      </c>
      <c r="O3430" s="153">
        <v>3822576</v>
      </c>
      <c r="P3430" s="153">
        <v>5946814</v>
      </c>
      <c r="Q3430" s="153">
        <v>12848977</v>
      </c>
      <c r="R3430" s="153">
        <v>0</v>
      </c>
      <c r="S3430" s="153">
        <v>0</v>
      </c>
      <c r="T3430" s="86">
        <v>1.285909771716E-2</v>
      </c>
      <c r="U3430" s="154" t="s">
        <v>4364</v>
      </c>
      <c r="V3430" s="154" t="s">
        <v>4364</v>
      </c>
      <c r="W3430" s="86">
        <v>2.9432066731520001E-2</v>
      </c>
      <c r="X3430" s="86">
        <v>1.2929072833900001E-3</v>
      </c>
      <c r="Y3430" s="86">
        <v>4.5305901848599998E-3</v>
      </c>
      <c r="Z3430" s="154" t="s">
        <v>4364</v>
      </c>
      <c r="AA3430" s="86">
        <v>2.3061621757300001E-3</v>
      </c>
      <c r="AB3430" s="86">
        <v>0</v>
      </c>
      <c r="AC3430" s="86" t="s">
        <v>4364</v>
      </c>
      <c r="AD3430" s="86" t="s">
        <v>4364</v>
      </c>
      <c r="AE3430" s="86" t="s">
        <v>4364</v>
      </c>
      <c r="AF3430" s="86">
        <v>0</v>
      </c>
      <c r="AG3430" s="86">
        <v>4.2903890994499998E-3</v>
      </c>
    </row>
    <row r="3431" spans="1:33" x14ac:dyDescent="0.35">
      <c r="A3431" s="84">
        <v>67417</v>
      </c>
      <c r="B3431" s="126">
        <v>46112</v>
      </c>
      <c r="C3431" s="84">
        <v>22893</v>
      </c>
      <c r="D3431" s="83" t="s">
        <v>3596</v>
      </c>
      <c r="E3431" s="85">
        <v>3772191</v>
      </c>
      <c r="F3431" s="85">
        <v>2403913</v>
      </c>
      <c r="G3431" s="85">
        <v>0</v>
      </c>
      <c r="H3431" s="85">
        <v>0</v>
      </c>
      <c r="I3431" s="85">
        <v>0</v>
      </c>
      <c r="J3431" s="85">
        <v>425717</v>
      </c>
      <c r="K3431" s="85">
        <v>996441</v>
      </c>
      <c r="L3431" s="85">
        <v>0</v>
      </c>
      <c r="M3431" s="85">
        <v>0</v>
      </c>
      <c r="N3431" s="85">
        <v>0</v>
      </c>
      <c r="O3431" s="153">
        <v>393629</v>
      </c>
      <c r="P3431" s="153">
        <v>588126</v>
      </c>
      <c r="Q3431" s="153">
        <v>0</v>
      </c>
      <c r="R3431" s="153">
        <v>0</v>
      </c>
      <c r="S3431" s="153">
        <v>0</v>
      </c>
      <c r="T3431" s="86" t="s">
        <v>4364</v>
      </c>
      <c r="U3431" s="154" t="s">
        <v>4364</v>
      </c>
      <c r="V3431" s="154" t="s">
        <v>4364</v>
      </c>
      <c r="W3431" s="86">
        <v>1.064002829099E-2</v>
      </c>
      <c r="X3431" s="86">
        <v>-1.7747391925000001E-3</v>
      </c>
      <c r="Y3431" s="86">
        <v>0</v>
      </c>
      <c r="Z3431" s="154" t="s">
        <v>4364</v>
      </c>
      <c r="AA3431" s="86">
        <v>1.18284795444E-2</v>
      </c>
      <c r="AB3431" s="86" t="s">
        <v>4364</v>
      </c>
      <c r="AC3431" s="86" t="s">
        <v>4364</v>
      </c>
      <c r="AD3431" s="86" t="s">
        <v>4364</v>
      </c>
      <c r="AE3431" s="86" t="s">
        <v>4364</v>
      </c>
      <c r="AF3431" s="86" t="s">
        <v>4364</v>
      </c>
      <c r="AG3431" s="86">
        <v>3.62702973507E-3</v>
      </c>
    </row>
    <row r="3432" spans="1:33" x14ac:dyDescent="0.35">
      <c r="A3432" s="84">
        <v>67425</v>
      </c>
      <c r="B3432" s="126">
        <v>46112</v>
      </c>
      <c r="C3432" s="84">
        <v>22875</v>
      </c>
      <c r="D3432" s="83" t="s">
        <v>3597</v>
      </c>
      <c r="E3432" s="85">
        <v>14073988</v>
      </c>
      <c r="F3432" s="85">
        <v>9104501</v>
      </c>
      <c r="G3432" s="85">
        <v>0</v>
      </c>
      <c r="H3432" s="85">
        <v>0</v>
      </c>
      <c r="I3432" s="85">
        <v>0</v>
      </c>
      <c r="J3432" s="85">
        <v>3664361</v>
      </c>
      <c r="K3432" s="85">
        <v>3453730</v>
      </c>
      <c r="L3432" s="85">
        <v>0</v>
      </c>
      <c r="M3432" s="85">
        <v>0</v>
      </c>
      <c r="N3432" s="85">
        <v>0</v>
      </c>
      <c r="O3432" s="153">
        <v>806653</v>
      </c>
      <c r="P3432" s="153">
        <v>1179757</v>
      </c>
      <c r="Q3432" s="153">
        <v>0</v>
      </c>
      <c r="R3432" s="153">
        <v>0</v>
      </c>
      <c r="S3432" s="153">
        <v>0</v>
      </c>
      <c r="T3432" s="154" t="s">
        <v>4364</v>
      </c>
      <c r="U3432" s="154" t="s">
        <v>4364</v>
      </c>
      <c r="V3432" s="154" t="s">
        <v>4364</v>
      </c>
      <c r="W3432" s="86">
        <v>7.8260685720000004E-4</v>
      </c>
      <c r="X3432" s="86">
        <v>0</v>
      </c>
      <c r="Y3432" s="86">
        <v>1.23515717833E-3</v>
      </c>
      <c r="Z3432" s="154" t="s">
        <v>4364</v>
      </c>
      <c r="AA3432" s="86">
        <v>0</v>
      </c>
      <c r="AB3432" s="86" t="s">
        <v>4364</v>
      </c>
      <c r="AC3432" s="86" t="s">
        <v>4364</v>
      </c>
      <c r="AD3432" s="154" t="s">
        <v>4364</v>
      </c>
      <c r="AE3432" s="154" t="s">
        <v>4364</v>
      </c>
      <c r="AF3432" s="154" t="s">
        <v>4364</v>
      </c>
      <c r="AG3432" s="86">
        <v>5.6961770702999999E-4</v>
      </c>
    </row>
    <row r="3433" spans="1:33" x14ac:dyDescent="0.35">
      <c r="A3433" s="84">
        <v>67427</v>
      </c>
      <c r="B3433" s="126">
        <v>46112</v>
      </c>
      <c r="C3433" s="84">
        <v>22689</v>
      </c>
      <c r="D3433" s="83" t="s">
        <v>3598</v>
      </c>
      <c r="E3433" s="85">
        <v>6969652</v>
      </c>
      <c r="F3433" s="85">
        <v>4958721</v>
      </c>
      <c r="G3433" s="85">
        <v>0</v>
      </c>
      <c r="H3433" s="85">
        <v>0</v>
      </c>
      <c r="I3433" s="85">
        <v>0</v>
      </c>
      <c r="J3433" s="85">
        <v>2062574</v>
      </c>
      <c r="K3433" s="85">
        <v>2368762</v>
      </c>
      <c r="L3433" s="85">
        <v>0</v>
      </c>
      <c r="M3433" s="85">
        <v>0</v>
      </c>
      <c r="N3433" s="85">
        <v>0</v>
      </c>
      <c r="O3433" s="153">
        <v>259349</v>
      </c>
      <c r="P3433" s="153">
        <v>268036</v>
      </c>
      <c r="Q3433" s="153">
        <v>0</v>
      </c>
      <c r="R3433" s="153">
        <v>0</v>
      </c>
      <c r="S3433" s="153">
        <v>0</v>
      </c>
      <c r="T3433" s="86">
        <v>0</v>
      </c>
      <c r="U3433" s="154" t="s">
        <v>4364</v>
      </c>
      <c r="V3433" s="154" t="s">
        <v>4364</v>
      </c>
      <c r="W3433" s="86">
        <v>1.3379231267310001E-2</v>
      </c>
      <c r="X3433" s="86">
        <v>9.2889828634999997E-4</v>
      </c>
      <c r="Y3433" s="86">
        <v>2.80223192411E-3</v>
      </c>
      <c r="Z3433" s="154" t="s">
        <v>4364</v>
      </c>
      <c r="AA3433" s="86">
        <v>0</v>
      </c>
      <c r="AB3433" s="86">
        <v>0</v>
      </c>
      <c r="AC3433" s="86" t="s">
        <v>4364</v>
      </c>
      <c r="AD3433" s="154" t="s">
        <v>4364</v>
      </c>
      <c r="AE3433" s="86" t="s">
        <v>4364</v>
      </c>
      <c r="AF3433" s="86" t="s">
        <v>4364</v>
      </c>
      <c r="AG3433" s="86">
        <v>2.2271620644000001E-3</v>
      </c>
    </row>
    <row r="3434" spans="1:33" x14ac:dyDescent="0.35">
      <c r="A3434" s="84">
        <v>67428</v>
      </c>
      <c r="B3434" s="126">
        <v>46112</v>
      </c>
      <c r="C3434" s="84">
        <v>22646</v>
      </c>
      <c r="D3434" s="83" t="s">
        <v>4462</v>
      </c>
      <c r="E3434" s="85">
        <v>437318935</v>
      </c>
      <c r="F3434" s="85">
        <v>225138836</v>
      </c>
      <c r="G3434" s="85">
        <v>2567708</v>
      </c>
      <c r="H3434" s="85">
        <v>0</v>
      </c>
      <c r="I3434" s="85">
        <v>0</v>
      </c>
      <c r="J3434" s="85">
        <v>55758531</v>
      </c>
      <c r="K3434" s="85">
        <v>37745402</v>
      </c>
      <c r="L3434" s="85">
        <v>0</v>
      </c>
      <c r="M3434" s="85">
        <v>0</v>
      </c>
      <c r="N3434" s="85">
        <v>0</v>
      </c>
      <c r="O3434" s="153">
        <v>683921</v>
      </c>
      <c r="P3434" s="153">
        <v>1543737</v>
      </c>
      <c r="Q3434" s="153">
        <v>14398170</v>
      </c>
      <c r="R3434" s="153">
        <v>112441367</v>
      </c>
      <c r="S3434" s="153">
        <v>0</v>
      </c>
      <c r="T3434" s="86">
        <v>1.3065935530630001E-2</v>
      </c>
      <c r="U3434" s="154" t="s">
        <v>4364</v>
      </c>
      <c r="V3434" s="154" t="s">
        <v>4364</v>
      </c>
      <c r="W3434" s="86">
        <v>2.377141363048E-2</v>
      </c>
      <c r="X3434" s="86">
        <v>2.62451346814E-3</v>
      </c>
      <c r="Y3434" s="86">
        <v>4.6829284210499998E-3</v>
      </c>
      <c r="Z3434" s="154" t="s">
        <v>4364</v>
      </c>
      <c r="AA3434" s="86">
        <v>8.7548865826400004E-3</v>
      </c>
      <c r="AB3434" s="86">
        <v>0</v>
      </c>
      <c r="AC3434" s="86">
        <v>0</v>
      </c>
      <c r="AD3434" s="154" t="s">
        <v>4364</v>
      </c>
      <c r="AE3434" s="86" t="s">
        <v>4364</v>
      </c>
      <c r="AF3434" s="86" t="s">
        <v>4364</v>
      </c>
      <c r="AG3434" s="86">
        <v>1.8479663631600001E-3</v>
      </c>
    </row>
    <row r="3435" spans="1:33" x14ac:dyDescent="0.35">
      <c r="A3435" s="84">
        <v>67431</v>
      </c>
      <c r="B3435" s="126">
        <v>46112</v>
      </c>
      <c r="C3435" s="84">
        <v>22558</v>
      </c>
      <c r="D3435" s="83" t="s">
        <v>4401</v>
      </c>
      <c r="E3435" s="85">
        <v>172198621</v>
      </c>
      <c r="F3435" s="85">
        <v>126911770</v>
      </c>
      <c r="G3435" s="85">
        <v>1765056</v>
      </c>
      <c r="H3435" s="85">
        <v>0</v>
      </c>
      <c r="I3435" s="85">
        <v>0</v>
      </c>
      <c r="J3435" s="85">
        <v>12519549</v>
      </c>
      <c r="K3435" s="85">
        <v>19977848</v>
      </c>
      <c r="L3435" s="85">
        <v>0</v>
      </c>
      <c r="M3435" s="85">
        <v>2506716</v>
      </c>
      <c r="N3435" s="85">
        <v>214196</v>
      </c>
      <c r="O3435" s="153">
        <v>10271138</v>
      </c>
      <c r="P3435" s="153">
        <v>15411647</v>
      </c>
      <c r="Q3435" s="153">
        <v>63460138</v>
      </c>
      <c r="R3435" s="153">
        <v>785482</v>
      </c>
      <c r="S3435" s="153">
        <v>0</v>
      </c>
      <c r="T3435" s="86">
        <v>1.047216112782E-2</v>
      </c>
      <c r="U3435" s="154" t="s">
        <v>4364</v>
      </c>
      <c r="V3435" s="154" t="s">
        <v>4364</v>
      </c>
      <c r="W3435" s="86">
        <v>9.5252759184999997E-3</v>
      </c>
      <c r="X3435" s="86">
        <v>2.1280183357000001E-4</v>
      </c>
      <c r="Y3435" s="86">
        <v>6.2422341816400001E-3</v>
      </c>
      <c r="Z3435" s="154" t="s">
        <v>4364</v>
      </c>
      <c r="AA3435" s="86">
        <v>3.4109369316900002E-3</v>
      </c>
      <c r="AB3435" s="86">
        <v>3.2906020884900002E-3</v>
      </c>
      <c r="AC3435" s="86">
        <v>0</v>
      </c>
      <c r="AD3435" s="154" t="s">
        <v>4364</v>
      </c>
      <c r="AE3435" s="154">
        <v>0</v>
      </c>
      <c r="AF3435" s="154">
        <v>0</v>
      </c>
      <c r="AG3435" s="86">
        <v>4.1053955985199996E-3</v>
      </c>
    </row>
    <row r="3436" spans="1:33" x14ac:dyDescent="0.35">
      <c r="A3436" s="84">
        <v>67434</v>
      </c>
      <c r="B3436" s="126">
        <v>46112</v>
      </c>
      <c r="C3436" s="84">
        <v>22576</v>
      </c>
      <c r="D3436" s="83" t="s">
        <v>3599</v>
      </c>
      <c r="E3436" s="85">
        <v>233031060</v>
      </c>
      <c r="F3436" s="85">
        <v>182284836</v>
      </c>
      <c r="G3436" s="85">
        <v>6572313</v>
      </c>
      <c r="H3436" s="85">
        <v>0</v>
      </c>
      <c r="I3436" s="85">
        <v>0</v>
      </c>
      <c r="J3436" s="85">
        <v>16586634</v>
      </c>
      <c r="K3436" s="85">
        <v>29659478</v>
      </c>
      <c r="L3436" s="85">
        <v>0</v>
      </c>
      <c r="M3436" s="85">
        <v>35005501</v>
      </c>
      <c r="N3436" s="85">
        <v>451491</v>
      </c>
      <c r="O3436" s="153">
        <v>16524557</v>
      </c>
      <c r="P3436" s="153">
        <v>8964332</v>
      </c>
      <c r="Q3436" s="153">
        <v>63796799</v>
      </c>
      <c r="R3436" s="153">
        <v>4712689</v>
      </c>
      <c r="S3436" s="153">
        <v>11043</v>
      </c>
      <c r="T3436" s="154">
        <v>1.9724141193770001E-2</v>
      </c>
      <c r="U3436" s="154" t="s">
        <v>4364</v>
      </c>
      <c r="V3436" s="154" t="s">
        <v>4364</v>
      </c>
      <c r="W3436" s="86">
        <v>1.527010748538E-2</v>
      </c>
      <c r="X3436" s="86">
        <v>1.75113287747E-3</v>
      </c>
      <c r="Y3436" s="86">
        <v>9.0947979834800005E-3</v>
      </c>
      <c r="Z3436" s="154" t="s">
        <v>4364</v>
      </c>
      <c r="AA3436" s="86">
        <v>4.74323472672E-3</v>
      </c>
      <c r="AB3436" s="154">
        <v>1.404075065E-5</v>
      </c>
      <c r="AC3436" s="154">
        <v>0</v>
      </c>
      <c r="AD3436" s="154">
        <v>0</v>
      </c>
      <c r="AE3436" s="154">
        <v>0</v>
      </c>
      <c r="AF3436" s="154">
        <v>0</v>
      </c>
      <c r="AG3436" s="86">
        <v>4.0668471276199998E-3</v>
      </c>
    </row>
    <row r="3437" spans="1:33" x14ac:dyDescent="0.35">
      <c r="A3437" s="84">
        <v>67436</v>
      </c>
      <c r="B3437" s="126">
        <v>46112</v>
      </c>
      <c r="C3437" s="84">
        <v>22809</v>
      </c>
      <c r="D3437" s="83" t="s">
        <v>3600</v>
      </c>
      <c r="E3437" s="85">
        <v>40574078</v>
      </c>
      <c r="F3437" s="85">
        <v>26266636</v>
      </c>
      <c r="G3437" s="85">
        <v>0</v>
      </c>
      <c r="H3437" s="85">
        <v>0</v>
      </c>
      <c r="I3437" s="85">
        <v>0</v>
      </c>
      <c r="J3437" s="85">
        <v>5259197</v>
      </c>
      <c r="K3437" s="85">
        <v>8123431</v>
      </c>
      <c r="L3437" s="85">
        <v>0</v>
      </c>
      <c r="M3437" s="85">
        <v>0</v>
      </c>
      <c r="N3437" s="85">
        <v>0</v>
      </c>
      <c r="O3437" s="153">
        <v>1215401</v>
      </c>
      <c r="P3437" s="153">
        <v>691049</v>
      </c>
      <c r="Q3437" s="153">
        <v>9361091</v>
      </c>
      <c r="R3437" s="153">
        <v>981462</v>
      </c>
      <c r="S3437" s="153">
        <v>635005</v>
      </c>
      <c r="T3437" s="154" t="s">
        <v>4364</v>
      </c>
      <c r="U3437" s="154" t="s">
        <v>4364</v>
      </c>
      <c r="V3437" s="154" t="s">
        <v>4364</v>
      </c>
      <c r="W3437" s="86">
        <v>2.6461826307200001E-3</v>
      </c>
      <c r="X3437" s="86">
        <v>0</v>
      </c>
      <c r="Y3437" s="86">
        <v>1.2000193911799999E-3</v>
      </c>
      <c r="Z3437" s="154" t="s">
        <v>4364</v>
      </c>
      <c r="AA3437" s="86">
        <v>-4.7436995200000003E-5</v>
      </c>
      <c r="AB3437" s="154">
        <v>0</v>
      </c>
      <c r="AC3437" s="154">
        <v>0</v>
      </c>
      <c r="AD3437" s="154">
        <v>0</v>
      </c>
      <c r="AE3437" s="154" t="s">
        <v>4364</v>
      </c>
      <c r="AF3437" s="154" t="s">
        <v>4364</v>
      </c>
      <c r="AG3437" s="86">
        <v>4.4393233783E-4</v>
      </c>
    </row>
    <row r="3438" spans="1:33" x14ac:dyDescent="0.35">
      <c r="A3438" s="84">
        <v>67439</v>
      </c>
      <c r="B3438" s="126">
        <v>46112</v>
      </c>
      <c r="C3438" s="84">
        <v>22770</v>
      </c>
      <c r="D3438" s="83" t="s">
        <v>3601</v>
      </c>
      <c r="E3438" s="85">
        <v>16969644</v>
      </c>
      <c r="F3438" s="85">
        <v>14502290</v>
      </c>
      <c r="G3438" s="85">
        <v>0</v>
      </c>
      <c r="H3438" s="85">
        <v>0</v>
      </c>
      <c r="I3438" s="85">
        <v>0</v>
      </c>
      <c r="J3438" s="85">
        <v>4956391</v>
      </c>
      <c r="K3438" s="85">
        <v>3476318</v>
      </c>
      <c r="L3438" s="85">
        <v>0</v>
      </c>
      <c r="M3438" s="85">
        <v>0</v>
      </c>
      <c r="N3438" s="85">
        <v>0</v>
      </c>
      <c r="O3438" s="153">
        <v>2025138</v>
      </c>
      <c r="P3438" s="153">
        <v>4044442</v>
      </c>
      <c r="Q3438" s="153">
        <v>0</v>
      </c>
      <c r="R3438" s="153">
        <v>0</v>
      </c>
      <c r="S3438" s="153">
        <v>0</v>
      </c>
      <c r="T3438" s="86" t="s">
        <v>4364</v>
      </c>
      <c r="U3438" s="154" t="s">
        <v>4364</v>
      </c>
      <c r="V3438" s="154" t="s">
        <v>4364</v>
      </c>
      <c r="W3438" s="86">
        <v>1.467088339046E-2</v>
      </c>
      <c r="X3438" s="86">
        <v>1.30064079088E-3</v>
      </c>
      <c r="Y3438" s="86">
        <v>1.20256438839E-3</v>
      </c>
      <c r="Z3438" s="154" t="s">
        <v>4364</v>
      </c>
      <c r="AA3438" s="86">
        <v>2.3699125192300002E-3</v>
      </c>
      <c r="AB3438" s="86" t="s">
        <v>4364</v>
      </c>
      <c r="AC3438" s="86" t="s">
        <v>4364</v>
      </c>
      <c r="AD3438" s="154" t="s">
        <v>4364</v>
      </c>
      <c r="AE3438" s="154" t="s">
        <v>4364</v>
      </c>
      <c r="AF3438" s="154" t="s">
        <v>4364</v>
      </c>
      <c r="AG3438" s="86">
        <v>3.3578922580500001E-3</v>
      </c>
    </row>
    <row r="3439" spans="1:33" x14ac:dyDescent="0.35">
      <c r="A3439" s="84">
        <v>67440</v>
      </c>
      <c r="B3439" s="126">
        <v>46112</v>
      </c>
      <c r="C3439" s="84">
        <v>22760</v>
      </c>
      <c r="D3439" s="83" t="s">
        <v>3602</v>
      </c>
      <c r="E3439" s="85">
        <v>12763227</v>
      </c>
      <c r="F3439" s="85">
        <v>4457985</v>
      </c>
      <c r="G3439" s="85">
        <v>0</v>
      </c>
      <c r="H3439" s="85">
        <v>0</v>
      </c>
      <c r="I3439" s="85">
        <v>0</v>
      </c>
      <c r="J3439" s="85">
        <v>1650546</v>
      </c>
      <c r="K3439" s="85">
        <v>1204847</v>
      </c>
      <c r="L3439" s="85">
        <v>0</v>
      </c>
      <c r="M3439" s="85">
        <v>0</v>
      </c>
      <c r="N3439" s="85">
        <v>0</v>
      </c>
      <c r="O3439" s="153">
        <v>1196351</v>
      </c>
      <c r="P3439" s="153">
        <v>406241</v>
      </c>
      <c r="Q3439" s="153">
        <v>0</v>
      </c>
      <c r="R3439" s="153">
        <v>0</v>
      </c>
      <c r="S3439" s="153">
        <v>0</v>
      </c>
      <c r="T3439" s="154" t="s">
        <v>4364</v>
      </c>
      <c r="U3439" s="154" t="s">
        <v>4364</v>
      </c>
      <c r="V3439" s="86" t="s">
        <v>4364</v>
      </c>
      <c r="W3439" s="86">
        <v>4.1145286749E-4</v>
      </c>
      <c r="X3439" s="86">
        <v>0</v>
      </c>
      <c r="Y3439" s="86">
        <v>8.4605290420999998E-4</v>
      </c>
      <c r="Z3439" s="154" t="s">
        <v>4364</v>
      </c>
      <c r="AA3439" s="86">
        <v>0</v>
      </c>
      <c r="AB3439" s="86" t="s">
        <v>4364</v>
      </c>
      <c r="AC3439" s="86" t="s">
        <v>4364</v>
      </c>
      <c r="AD3439" s="154" t="s">
        <v>4364</v>
      </c>
      <c r="AE3439" s="154" t="s">
        <v>4364</v>
      </c>
      <c r="AF3439" s="154" t="s">
        <v>4364</v>
      </c>
      <c r="AG3439" s="86">
        <v>3.386059088E-4</v>
      </c>
    </row>
    <row r="3440" spans="1:33" x14ac:dyDescent="0.35">
      <c r="A3440" s="84">
        <v>67441</v>
      </c>
      <c r="B3440" s="126">
        <v>46112</v>
      </c>
      <c r="C3440" s="84">
        <v>23007</v>
      </c>
      <c r="D3440" s="83" t="s">
        <v>3603</v>
      </c>
      <c r="E3440" s="85">
        <v>51282378</v>
      </c>
      <c r="F3440" s="85">
        <v>15381434</v>
      </c>
      <c r="G3440" s="85">
        <v>84172</v>
      </c>
      <c r="H3440" s="85">
        <v>0</v>
      </c>
      <c r="I3440" s="85">
        <v>0</v>
      </c>
      <c r="J3440" s="85">
        <v>3248118</v>
      </c>
      <c r="K3440" s="85">
        <v>7211483</v>
      </c>
      <c r="L3440" s="85">
        <v>0</v>
      </c>
      <c r="M3440" s="85">
        <v>0</v>
      </c>
      <c r="N3440" s="85">
        <v>0</v>
      </c>
      <c r="O3440" s="153">
        <v>3817759</v>
      </c>
      <c r="P3440" s="153">
        <v>1019902</v>
      </c>
      <c r="Q3440" s="153">
        <v>0</v>
      </c>
      <c r="R3440" s="153">
        <v>0</v>
      </c>
      <c r="S3440" s="153">
        <v>0</v>
      </c>
      <c r="T3440" s="154">
        <v>7.8312772520610002E-2</v>
      </c>
      <c r="U3440" s="154" t="s">
        <v>4364</v>
      </c>
      <c r="V3440" s="154" t="s">
        <v>4364</v>
      </c>
      <c r="W3440" s="86">
        <v>3.1744948711230001E-2</v>
      </c>
      <c r="X3440" s="86">
        <v>1.9731946514599998E-3</v>
      </c>
      <c r="Y3440" s="86">
        <v>6.8097277902099997E-3</v>
      </c>
      <c r="Z3440" s="154" t="s">
        <v>4364</v>
      </c>
      <c r="AA3440" s="86">
        <v>-2.4384476787000001E-3</v>
      </c>
      <c r="AB3440" s="154" t="s">
        <v>4364</v>
      </c>
      <c r="AC3440" s="154" t="s">
        <v>4364</v>
      </c>
      <c r="AD3440" s="154" t="s">
        <v>4364</v>
      </c>
      <c r="AE3440" s="154" t="s">
        <v>4364</v>
      </c>
      <c r="AF3440" s="154" t="s">
        <v>4364</v>
      </c>
      <c r="AG3440" s="86">
        <v>1.1381669908920001E-2</v>
      </c>
    </row>
    <row r="3441" spans="1:33" x14ac:dyDescent="0.35">
      <c r="A3441" s="84">
        <v>67444</v>
      </c>
      <c r="B3441" s="126">
        <v>46112</v>
      </c>
      <c r="C3441" s="84">
        <v>22501</v>
      </c>
      <c r="D3441" s="83" t="s">
        <v>4463</v>
      </c>
      <c r="E3441" s="85">
        <v>160493826</v>
      </c>
      <c r="F3441" s="85">
        <v>126446166</v>
      </c>
      <c r="G3441" s="85">
        <v>3378693</v>
      </c>
      <c r="H3441" s="85">
        <v>0</v>
      </c>
      <c r="I3441" s="85">
        <v>0</v>
      </c>
      <c r="J3441" s="85">
        <v>15939189</v>
      </c>
      <c r="K3441" s="85">
        <v>27394889</v>
      </c>
      <c r="L3441" s="85">
        <v>0</v>
      </c>
      <c r="M3441" s="85">
        <v>0</v>
      </c>
      <c r="N3441" s="85">
        <v>0</v>
      </c>
      <c r="O3441" s="153">
        <v>8251030</v>
      </c>
      <c r="P3441" s="153">
        <v>703751</v>
      </c>
      <c r="Q3441" s="153">
        <v>47688600</v>
      </c>
      <c r="R3441" s="153">
        <v>23090014</v>
      </c>
      <c r="S3441" s="153">
        <v>0</v>
      </c>
      <c r="T3441" s="86">
        <v>3.6592862752000001E-2</v>
      </c>
      <c r="U3441" s="154" t="s">
        <v>4364</v>
      </c>
      <c r="V3441" s="154" t="s">
        <v>4364</v>
      </c>
      <c r="W3441" s="86">
        <v>2.5100929294210001E-2</v>
      </c>
      <c r="X3441" s="86">
        <v>8.4541987509999998E-4</v>
      </c>
      <c r="Y3441" s="86">
        <v>4.1167539857499998E-3</v>
      </c>
      <c r="Z3441" s="154" t="s">
        <v>4364</v>
      </c>
      <c r="AA3441" s="86">
        <v>9.8528379451999991E-4</v>
      </c>
      <c r="AB3441" s="86">
        <v>0</v>
      </c>
      <c r="AC3441" s="86">
        <v>-5.5823094070000005E-4</v>
      </c>
      <c r="AD3441" s="154" t="s">
        <v>4364</v>
      </c>
      <c r="AE3441" s="154" t="s">
        <v>4364</v>
      </c>
      <c r="AF3441" s="154" t="s">
        <v>4364</v>
      </c>
      <c r="AG3441" s="86">
        <v>3.3256502850999999E-3</v>
      </c>
    </row>
    <row r="3442" spans="1:33" x14ac:dyDescent="0.35">
      <c r="A3442" s="84">
        <v>67452</v>
      </c>
      <c r="B3442" s="126">
        <v>46112</v>
      </c>
      <c r="C3442" s="84">
        <v>22682</v>
      </c>
      <c r="D3442" s="83" t="s">
        <v>3604</v>
      </c>
      <c r="E3442" s="85">
        <v>144365200</v>
      </c>
      <c r="F3442" s="85">
        <v>75805424</v>
      </c>
      <c r="G3442" s="85">
        <v>2983310</v>
      </c>
      <c r="H3442" s="85">
        <v>0</v>
      </c>
      <c r="I3442" s="85">
        <v>0</v>
      </c>
      <c r="J3442" s="85">
        <v>4346752</v>
      </c>
      <c r="K3442" s="85">
        <v>16372034</v>
      </c>
      <c r="L3442" s="85">
        <v>0</v>
      </c>
      <c r="M3442" s="85">
        <v>0</v>
      </c>
      <c r="N3442" s="85">
        <v>0</v>
      </c>
      <c r="O3442" s="153">
        <v>3859433</v>
      </c>
      <c r="P3442" s="153">
        <v>1682492</v>
      </c>
      <c r="Q3442" s="153">
        <v>41005938</v>
      </c>
      <c r="R3442" s="153">
        <v>5307106</v>
      </c>
      <c r="S3442" s="153">
        <v>248360</v>
      </c>
      <c r="T3442" s="86">
        <v>2.502306813974E-2</v>
      </c>
      <c r="U3442" s="154" t="s">
        <v>4364</v>
      </c>
      <c r="V3442" s="154" t="s">
        <v>4364</v>
      </c>
      <c r="W3442" s="86">
        <v>1.2052624982879999E-2</v>
      </c>
      <c r="X3442" s="86">
        <v>0</v>
      </c>
      <c r="Y3442" s="86">
        <v>1.7605679353639998E-2</v>
      </c>
      <c r="Z3442" s="154" t="s">
        <v>4364</v>
      </c>
      <c r="AA3442" s="86">
        <v>0</v>
      </c>
      <c r="AB3442" s="86">
        <v>0</v>
      </c>
      <c r="AC3442" s="86">
        <v>3.4306304040000002E-3</v>
      </c>
      <c r="AD3442" s="86">
        <v>0.31932107231314</v>
      </c>
      <c r="AE3442" s="86" t="s">
        <v>4364</v>
      </c>
      <c r="AF3442" s="86" t="s">
        <v>4364</v>
      </c>
      <c r="AG3442" s="86">
        <v>6.6127736495399997E-3</v>
      </c>
    </row>
    <row r="3443" spans="1:33" x14ac:dyDescent="0.35">
      <c r="A3443" s="84">
        <v>67456</v>
      </c>
      <c r="B3443" s="126">
        <v>46112</v>
      </c>
      <c r="C3443" s="84">
        <v>22834</v>
      </c>
      <c r="D3443" s="83" t="s">
        <v>3605</v>
      </c>
      <c r="E3443" s="85">
        <v>3913530</v>
      </c>
      <c r="F3443" s="85">
        <v>2130588</v>
      </c>
      <c r="G3443" s="85">
        <v>104838</v>
      </c>
      <c r="H3443" s="85">
        <v>0</v>
      </c>
      <c r="I3443" s="85">
        <v>0</v>
      </c>
      <c r="J3443" s="85">
        <v>1129205</v>
      </c>
      <c r="K3443" s="85">
        <v>436738</v>
      </c>
      <c r="L3443" s="85">
        <v>0</v>
      </c>
      <c r="M3443" s="85">
        <v>0</v>
      </c>
      <c r="N3443" s="85">
        <v>0</v>
      </c>
      <c r="O3443" s="153">
        <v>294330</v>
      </c>
      <c r="P3443" s="153">
        <v>165477</v>
      </c>
      <c r="Q3443" s="153">
        <v>0</v>
      </c>
      <c r="R3443" s="153">
        <v>0</v>
      </c>
      <c r="S3443" s="153">
        <v>0</v>
      </c>
      <c r="T3443" s="86">
        <v>0</v>
      </c>
      <c r="U3443" s="154" t="s">
        <v>4364</v>
      </c>
      <c r="V3443" s="154" t="s">
        <v>4364</v>
      </c>
      <c r="W3443" s="86">
        <v>1.0652466610910001E-2</v>
      </c>
      <c r="X3443" s="86">
        <v>-8.6018841600000006E-5</v>
      </c>
      <c r="Y3443" s="86">
        <v>1.9628124747580002E-2</v>
      </c>
      <c r="Z3443" s="154" t="s">
        <v>4364</v>
      </c>
      <c r="AA3443" s="86">
        <v>0</v>
      </c>
      <c r="AB3443" s="86" t="s">
        <v>4364</v>
      </c>
      <c r="AC3443" s="86" t="s">
        <v>4364</v>
      </c>
      <c r="AD3443" s="154" t="s">
        <v>4364</v>
      </c>
      <c r="AE3443" s="154" t="s">
        <v>4364</v>
      </c>
      <c r="AF3443" s="154" t="s">
        <v>4364</v>
      </c>
      <c r="AG3443" s="86">
        <v>5.7937470229200002E-3</v>
      </c>
    </row>
    <row r="3444" spans="1:33" x14ac:dyDescent="0.35">
      <c r="A3444" s="84">
        <v>67458</v>
      </c>
      <c r="B3444" s="126">
        <v>46112</v>
      </c>
      <c r="C3444" s="84">
        <v>22904</v>
      </c>
      <c r="D3444" s="83" t="s">
        <v>3606</v>
      </c>
      <c r="E3444" s="85">
        <v>7821538</v>
      </c>
      <c r="F3444" s="85">
        <v>2805954</v>
      </c>
      <c r="G3444" s="85">
        <v>0</v>
      </c>
      <c r="H3444" s="85">
        <v>0</v>
      </c>
      <c r="I3444" s="85">
        <v>0</v>
      </c>
      <c r="J3444" s="85">
        <v>1476944</v>
      </c>
      <c r="K3444" s="85">
        <v>796443</v>
      </c>
      <c r="L3444" s="85">
        <v>0</v>
      </c>
      <c r="M3444" s="85">
        <v>0</v>
      </c>
      <c r="N3444" s="85">
        <v>0</v>
      </c>
      <c r="O3444" s="153">
        <v>174056</v>
      </c>
      <c r="P3444" s="153">
        <v>358511</v>
      </c>
      <c r="Q3444" s="153">
        <v>0</v>
      </c>
      <c r="R3444" s="153">
        <v>0</v>
      </c>
      <c r="S3444" s="153">
        <v>0</v>
      </c>
      <c r="T3444" s="154" t="s">
        <v>4364</v>
      </c>
      <c r="U3444" s="154" t="s">
        <v>4364</v>
      </c>
      <c r="V3444" s="154" t="s">
        <v>4364</v>
      </c>
      <c r="W3444" s="86">
        <v>3.0632086726010001E-2</v>
      </c>
      <c r="X3444" s="86">
        <v>0</v>
      </c>
      <c r="Y3444" s="86">
        <v>0</v>
      </c>
      <c r="Z3444" s="154" t="s">
        <v>4364</v>
      </c>
      <c r="AA3444" s="86">
        <v>0</v>
      </c>
      <c r="AB3444" s="86" t="s">
        <v>4364</v>
      </c>
      <c r="AC3444" s="86" t="s">
        <v>4364</v>
      </c>
      <c r="AD3444" s="86" t="s">
        <v>4364</v>
      </c>
      <c r="AE3444" s="86" t="s">
        <v>4364</v>
      </c>
      <c r="AF3444" s="86" t="s">
        <v>4364</v>
      </c>
      <c r="AG3444" s="86">
        <v>2.2961072670900002E-3</v>
      </c>
    </row>
    <row r="3445" spans="1:33" x14ac:dyDescent="0.35">
      <c r="A3445" s="84">
        <v>67465</v>
      </c>
      <c r="B3445" s="126">
        <v>46112</v>
      </c>
      <c r="C3445" s="84">
        <v>22957</v>
      </c>
      <c r="D3445" s="83" t="s">
        <v>3607</v>
      </c>
      <c r="E3445" s="85">
        <v>890727251</v>
      </c>
      <c r="F3445" s="85">
        <v>682440232</v>
      </c>
      <c r="G3445" s="85">
        <v>34227452</v>
      </c>
      <c r="H3445" s="85">
        <v>0</v>
      </c>
      <c r="I3445" s="85">
        <v>104282</v>
      </c>
      <c r="J3445" s="85">
        <v>97700743</v>
      </c>
      <c r="K3445" s="85">
        <v>190717423</v>
      </c>
      <c r="L3445" s="85">
        <v>0</v>
      </c>
      <c r="M3445" s="85">
        <v>5385081</v>
      </c>
      <c r="N3445" s="85">
        <v>210700</v>
      </c>
      <c r="O3445" s="153">
        <v>71173179</v>
      </c>
      <c r="P3445" s="153">
        <v>7292367</v>
      </c>
      <c r="Q3445" s="153">
        <v>248234518</v>
      </c>
      <c r="R3445" s="153">
        <v>27394487</v>
      </c>
      <c r="S3445" s="153">
        <v>0</v>
      </c>
      <c r="T3445" s="86">
        <v>6.0265089172409997E-2</v>
      </c>
      <c r="U3445" s="154" t="s">
        <v>4364</v>
      </c>
      <c r="V3445" s="154">
        <v>0</v>
      </c>
      <c r="W3445" s="86">
        <v>4.4344804461899999E-2</v>
      </c>
      <c r="X3445" s="86">
        <v>3.8818496921699999E-3</v>
      </c>
      <c r="Y3445" s="86">
        <v>1.499670086973E-2</v>
      </c>
      <c r="Z3445" s="154" t="s">
        <v>4364</v>
      </c>
      <c r="AA3445" s="86">
        <v>1.337787245882E-2</v>
      </c>
      <c r="AB3445" s="86">
        <v>0</v>
      </c>
      <c r="AC3445" s="86">
        <v>0</v>
      </c>
      <c r="AD3445" s="86" t="s">
        <v>4364</v>
      </c>
      <c r="AE3445" s="86">
        <v>0</v>
      </c>
      <c r="AF3445" s="86">
        <v>0</v>
      </c>
      <c r="AG3445" s="86">
        <v>1.487297220774E-2</v>
      </c>
    </row>
    <row r="3446" spans="1:33" x14ac:dyDescent="0.35">
      <c r="A3446" s="84">
        <v>67468</v>
      </c>
      <c r="B3446" s="126">
        <v>46112</v>
      </c>
      <c r="C3446" s="84">
        <v>22690</v>
      </c>
      <c r="D3446" s="83" t="s">
        <v>3608</v>
      </c>
      <c r="E3446" s="85">
        <v>4292819</v>
      </c>
      <c r="F3446" s="85">
        <v>2402138</v>
      </c>
      <c r="G3446" s="85">
        <v>0</v>
      </c>
      <c r="H3446" s="85">
        <v>0</v>
      </c>
      <c r="I3446" s="85">
        <v>0</v>
      </c>
      <c r="J3446" s="85">
        <v>1135350</v>
      </c>
      <c r="K3446" s="85">
        <v>965445</v>
      </c>
      <c r="L3446" s="85">
        <v>0</v>
      </c>
      <c r="M3446" s="85">
        <v>0</v>
      </c>
      <c r="N3446" s="85">
        <v>0</v>
      </c>
      <c r="O3446" s="153">
        <v>240202</v>
      </c>
      <c r="P3446" s="153">
        <v>61142</v>
      </c>
      <c r="Q3446" s="153">
        <v>0</v>
      </c>
      <c r="R3446" s="153">
        <v>0</v>
      </c>
      <c r="S3446" s="153">
        <v>0</v>
      </c>
      <c r="T3446" s="86" t="s">
        <v>4364</v>
      </c>
      <c r="U3446" s="154" t="s">
        <v>4364</v>
      </c>
      <c r="V3446" s="154" t="s">
        <v>4364</v>
      </c>
      <c r="W3446" s="86">
        <v>9.8965976284500004E-3</v>
      </c>
      <c r="X3446" s="86">
        <v>0</v>
      </c>
      <c r="Y3446" s="86">
        <v>3.4416545354399998E-3</v>
      </c>
      <c r="Z3446" s="154" t="s">
        <v>4364</v>
      </c>
      <c r="AA3446" s="86">
        <v>0</v>
      </c>
      <c r="AB3446" s="86" t="s">
        <v>4364</v>
      </c>
      <c r="AC3446" s="86" t="s">
        <v>4364</v>
      </c>
      <c r="AD3446" s="86" t="s">
        <v>4364</v>
      </c>
      <c r="AE3446" s="154" t="s">
        <v>4364</v>
      </c>
      <c r="AF3446" s="154" t="s">
        <v>4364</v>
      </c>
      <c r="AG3446" s="86">
        <v>2.5391102011000002E-3</v>
      </c>
    </row>
    <row r="3447" spans="1:33" x14ac:dyDescent="0.35">
      <c r="A3447" s="84">
        <v>67469</v>
      </c>
      <c r="B3447" s="126">
        <v>46112</v>
      </c>
      <c r="C3447" s="84">
        <v>22681</v>
      </c>
      <c r="D3447" s="83" t="s">
        <v>3609</v>
      </c>
      <c r="E3447" s="85">
        <v>4093802</v>
      </c>
      <c r="F3447" s="85">
        <v>1915334</v>
      </c>
      <c r="G3447" s="85">
        <v>0</v>
      </c>
      <c r="H3447" s="85">
        <v>0</v>
      </c>
      <c r="I3447" s="85">
        <v>0</v>
      </c>
      <c r="J3447" s="85">
        <v>511359</v>
      </c>
      <c r="K3447" s="85">
        <v>980944</v>
      </c>
      <c r="L3447" s="85">
        <v>0</v>
      </c>
      <c r="M3447" s="85">
        <v>0</v>
      </c>
      <c r="N3447" s="85">
        <v>0</v>
      </c>
      <c r="O3447" s="153">
        <v>147230</v>
      </c>
      <c r="P3447" s="153">
        <v>253891</v>
      </c>
      <c r="Q3447" s="153">
        <v>21910</v>
      </c>
      <c r="R3447" s="153">
        <v>0</v>
      </c>
      <c r="S3447" s="153">
        <v>0</v>
      </c>
      <c r="T3447" s="86" t="s">
        <v>4364</v>
      </c>
      <c r="U3447" s="154" t="s">
        <v>4364</v>
      </c>
      <c r="V3447" s="154" t="s">
        <v>4364</v>
      </c>
      <c r="W3447" s="86">
        <v>2.9911952121000002E-3</v>
      </c>
      <c r="X3447" s="86">
        <v>0</v>
      </c>
      <c r="Y3447" s="86">
        <v>1.2908538715129999E-2</v>
      </c>
      <c r="Z3447" s="154" t="s">
        <v>4364</v>
      </c>
      <c r="AA3447" s="86">
        <v>0</v>
      </c>
      <c r="AB3447" s="86">
        <v>0</v>
      </c>
      <c r="AC3447" s="86" t="s">
        <v>4364</v>
      </c>
      <c r="AD3447" s="154" t="s">
        <v>4364</v>
      </c>
      <c r="AE3447" s="86" t="s">
        <v>4364</v>
      </c>
      <c r="AF3447" s="86" t="s">
        <v>4364</v>
      </c>
      <c r="AG3447" s="86">
        <v>7.8532657369900002E-3</v>
      </c>
    </row>
    <row r="3448" spans="1:33" x14ac:dyDescent="0.35">
      <c r="A3448" s="84">
        <v>67470</v>
      </c>
      <c r="B3448" s="126">
        <v>46112</v>
      </c>
      <c r="C3448" s="84">
        <v>22659</v>
      </c>
      <c r="D3448" s="83" t="s">
        <v>3610</v>
      </c>
      <c r="E3448" s="85">
        <v>413217255</v>
      </c>
      <c r="F3448" s="85">
        <v>277165544</v>
      </c>
      <c r="G3448" s="85">
        <v>10748481</v>
      </c>
      <c r="H3448" s="85">
        <v>0</v>
      </c>
      <c r="I3448" s="85">
        <v>0</v>
      </c>
      <c r="J3448" s="85">
        <v>21780183</v>
      </c>
      <c r="K3448" s="85">
        <v>75256264</v>
      </c>
      <c r="L3448" s="85">
        <v>39226670</v>
      </c>
      <c r="M3448" s="85">
        <v>0</v>
      </c>
      <c r="N3448" s="85">
        <v>0</v>
      </c>
      <c r="O3448" s="153">
        <v>9624330</v>
      </c>
      <c r="P3448" s="153">
        <v>6044589</v>
      </c>
      <c r="Q3448" s="153">
        <v>95722934</v>
      </c>
      <c r="R3448" s="153">
        <v>18762093</v>
      </c>
      <c r="S3448" s="153">
        <v>0</v>
      </c>
      <c r="T3448" s="154">
        <v>1.2543721069840001E-2</v>
      </c>
      <c r="U3448" s="154" t="s">
        <v>4364</v>
      </c>
      <c r="V3448" s="154" t="s">
        <v>4364</v>
      </c>
      <c r="W3448" s="86">
        <v>1.3810725591139999E-2</v>
      </c>
      <c r="X3448" s="86">
        <v>3.2255496976500001E-3</v>
      </c>
      <c r="Y3448" s="86">
        <v>7.7599675100300004E-3</v>
      </c>
      <c r="Z3448" s="154">
        <v>6.1223003617100003E-3</v>
      </c>
      <c r="AA3448" s="154">
        <v>6.0529651162799999E-3</v>
      </c>
      <c r="AB3448" s="154">
        <v>1.5590300759999999E-5</v>
      </c>
      <c r="AC3448" s="154">
        <v>0</v>
      </c>
      <c r="AD3448" s="154" t="s">
        <v>4364</v>
      </c>
      <c r="AE3448" s="154" t="s">
        <v>4364</v>
      </c>
      <c r="AF3448" s="154" t="s">
        <v>4364</v>
      </c>
      <c r="AG3448" s="86">
        <v>4.3664913362900003E-3</v>
      </c>
    </row>
    <row r="3449" spans="1:33" x14ac:dyDescent="0.35">
      <c r="A3449" s="84">
        <v>67473</v>
      </c>
      <c r="B3449" s="126">
        <v>46112</v>
      </c>
      <c r="C3449" s="84">
        <v>22777</v>
      </c>
      <c r="D3449" s="83" t="s">
        <v>3611</v>
      </c>
      <c r="E3449" s="85">
        <v>25049923</v>
      </c>
      <c r="F3449" s="85">
        <v>12252831</v>
      </c>
      <c r="G3449" s="85">
        <v>197672</v>
      </c>
      <c r="H3449" s="85">
        <v>0</v>
      </c>
      <c r="I3449" s="85">
        <v>0</v>
      </c>
      <c r="J3449" s="85">
        <v>2501911</v>
      </c>
      <c r="K3449" s="85">
        <v>1664468</v>
      </c>
      <c r="L3449" s="85">
        <v>0</v>
      </c>
      <c r="M3449" s="85">
        <v>0</v>
      </c>
      <c r="N3449" s="85">
        <v>0</v>
      </c>
      <c r="O3449" s="153">
        <v>399935</v>
      </c>
      <c r="P3449" s="153">
        <v>831478</v>
      </c>
      <c r="Q3449" s="153">
        <v>6657367</v>
      </c>
      <c r="R3449" s="153">
        <v>0</v>
      </c>
      <c r="S3449" s="153">
        <v>0</v>
      </c>
      <c r="T3449" s="86">
        <v>3.4034076560199998E-3</v>
      </c>
      <c r="U3449" s="154" t="s">
        <v>4364</v>
      </c>
      <c r="V3449" s="154" t="s">
        <v>4364</v>
      </c>
      <c r="W3449" s="86">
        <v>5.7433643434400003E-3</v>
      </c>
      <c r="X3449" s="86">
        <v>0</v>
      </c>
      <c r="Y3449" s="86">
        <v>0</v>
      </c>
      <c r="Z3449" s="154" t="s">
        <v>4364</v>
      </c>
      <c r="AA3449" s="86">
        <v>0</v>
      </c>
      <c r="AB3449" s="86">
        <v>0</v>
      </c>
      <c r="AC3449" s="86" t="s">
        <v>4364</v>
      </c>
      <c r="AD3449" s="86" t="s">
        <v>4364</v>
      </c>
      <c r="AE3449" s="86" t="s">
        <v>4364</v>
      </c>
      <c r="AF3449" s="86" t="s">
        <v>4364</v>
      </c>
      <c r="AG3449" s="86">
        <v>2.9762253879000002E-4</v>
      </c>
    </row>
    <row r="3450" spans="1:33" x14ac:dyDescent="0.35">
      <c r="A3450" s="84">
        <v>67474</v>
      </c>
      <c r="B3450" s="126">
        <v>46112</v>
      </c>
      <c r="C3450" s="84">
        <v>22942</v>
      </c>
      <c r="D3450" s="83" t="s">
        <v>3612</v>
      </c>
      <c r="E3450" s="85">
        <v>1878199</v>
      </c>
      <c r="F3450" s="85">
        <v>916009</v>
      </c>
      <c r="G3450" s="85">
        <v>0</v>
      </c>
      <c r="H3450" s="85">
        <v>0</v>
      </c>
      <c r="I3450" s="85">
        <v>0</v>
      </c>
      <c r="J3450" s="85">
        <v>259276</v>
      </c>
      <c r="K3450" s="85">
        <v>295574</v>
      </c>
      <c r="L3450" s="85">
        <v>0</v>
      </c>
      <c r="M3450" s="85">
        <v>0</v>
      </c>
      <c r="N3450" s="85">
        <v>0</v>
      </c>
      <c r="O3450" s="153">
        <v>176477</v>
      </c>
      <c r="P3450" s="153">
        <v>184682</v>
      </c>
      <c r="Q3450" s="153">
        <v>0</v>
      </c>
      <c r="R3450" s="153">
        <v>0</v>
      </c>
      <c r="S3450" s="153">
        <v>0</v>
      </c>
      <c r="T3450" s="86" t="s">
        <v>4364</v>
      </c>
      <c r="U3450" s="154" t="s">
        <v>4364</v>
      </c>
      <c r="V3450" s="154" t="s">
        <v>4364</v>
      </c>
      <c r="W3450" s="86">
        <v>1.449184154021E-2</v>
      </c>
      <c r="X3450" s="86">
        <v>0</v>
      </c>
      <c r="Y3450" s="86">
        <v>1.6322018467900001E-3</v>
      </c>
      <c r="Z3450" s="154" t="s">
        <v>4364</v>
      </c>
      <c r="AA3450" s="86">
        <v>0</v>
      </c>
      <c r="AB3450" s="86" t="s">
        <v>4364</v>
      </c>
      <c r="AC3450" s="86" t="s">
        <v>4364</v>
      </c>
      <c r="AD3450" s="154" t="s">
        <v>4364</v>
      </c>
      <c r="AE3450" s="86" t="s">
        <v>4364</v>
      </c>
      <c r="AF3450" s="86" t="s">
        <v>4364</v>
      </c>
      <c r="AG3450" s="86">
        <v>3.2322182419199999E-3</v>
      </c>
    </row>
    <row r="3451" spans="1:33" x14ac:dyDescent="0.35">
      <c r="A3451" s="84">
        <v>67475</v>
      </c>
      <c r="B3451" s="126">
        <v>46112</v>
      </c>
      <c r="C3451" s="84">
        <v>22922</v>
      </c>
      <c r="D3451" s="83" t="s">
        <v>3613</v>
      </c>
      <c r="E3451" s="85">
        <v>17102358</v>
      </c>
      <c r="F3451" s="85">
        <v>4485546</v>
      </c>
      <c r="G3451" s="85">
        <v>0</v>
      </c>
      <c r="H3451" s="85">
        <v>0</v>
      </c>
      <c r="I3451" s="85">
        <v>0</v>
      </c>
      <c r="J3451" s="85">
        <v>974577</v>
      </c>
      <c r="K3451" s="85">
        <v>1766313</v>
      </c>
      <c r="L3451" s="85">
        <v>0</v>
      </c>
      <c r="M3451" s="85">
        <v>0</v>
      </c>
      <c r="N3451" s="85">
        <v>0</v>
      </c>
      <c r="O3451" s="153">
        <v>523521</v>
      </c>
      <c r="P3451" s="153">
        <v>1221135</v>
      </c>
      <c r="Q3451" s="153">
        <v>0</v>
      </c>
      <c r="R3451" s="153">
        <v>0</v>
      </c>
      <c r="S3451" s="153">
        <v>0</v>
      </c>
      <c r="T3451" s="86" t="s">
        <v>4364</v>
      </c>
      <c r="U3451" s="154" t="s">
        <v>4364</v>
      </c>
      <c r="V3451" s="154" t="s">
        <v>4364</v>
      </c>
      <c r="W3451" s="86">
        <v>1.2773374095930001E-2</v>
      </c>
      <c r="X3451" s="86">
        <v>0</v>
      </c>
      <c r="Y3451" s="86">
        <v>1.9641916291900001E-3</v>
      </c>
      <c r="Z3451" s="154" t="s">
        <v>4364</v>
      </c>
      <c r="AA3451" s="86">
        <v>0</v>
      </c>
      <c r="AB3451" s="86" t="s">
        <v>4364</v>
      </c>
      <c r="AC3451" s="86" t="s">
        <v>4364</v>
      </c>
      <c r="AD3451" s="154" t="s">
        <v>4364</v>
      </c>
      <c r="AE3451" s="154" t="s">
        <v>4364</v>
      </c>
      <c r="AF3451" s="154" t="s">
        <v>4364</v>
      </c>
      <c r="AG3451" s="86">
        <v>2.2431754324600001E-3</v>
      </c>
    </row>
    <row r="3452" spans="1:33" x14ac:dyDescent="0.35">
      <c r="A3452" s="84">
        <v>67477</v>
      </c>
      <c r="B3452" s="126">
        <v>46112</v>
      </c>
      <c r="C3452" s="84">
        <v>22694</v>
      </c>
      <c r="D3452" s="83" t="s">
        <v>3614</v>
      </c>
      <c r="E3452" s="85">
        <v>25012715</v>
      </c>
      <c r="F3452" s="85">
        <v>18561087</v>
      </c>
      <c r="G3452" s="85">
        <v>0</v>
      </c>
      <c r="H3452" s="85">
        <v>0</v>
      </c>
      <c r="I3452" s="85">
        <v>0</v>
      </c>
      <c r="J3452" s="85">
        <v>6588441</v>
      </c>
      <c r="K3452" s="85">
        <v>5729944</v>
      </c>
      <c r="L3452" s="85">
        <v>0</v>
      </c>
      <c r="M3452" s="85">
        <v>0</v>
      </c>
      <c r="N3452" s="85">
        <v>0</v>
      </c>
      <c r="O3452" s="153">
        <v>1501027</v>
      </c>
      <c r="P3452" s="153">
        <v>1383233</v>
      </c>
      <c r="Q3452" s="153">
        <v>2951851</v>
      </c>
      <c r="R3452" s="153">
        <v>406591</v>
      </c>
      <c r="S3452" s="153">
        <v>0</v>
      </c>
      <c r="T3452" s="86" t="s">
        <v>4364</v>
      </c>
      <c r="U3452" s="154" t="s">
        <v>4364</v>
      </c>
      <c r="V3452" s="154" t="s">
        <v>4364</v>
      </c>
      <c r="W3452" s="86">
        <v>2.6273883563229999E-2</v>
      </c>
      <c r="X3452" s="86">
        <v>1.571671189E-5</v>
      </c>
      <c r="Y3452" s="86">
        <v>8.4985170674400003E-3</v>
      </c>
      <c r="Z3452" s="154" t="s">
        <v>4364</v>
      </c>
      <c r="AA3452" s="86">
        <v>1.33284602848E-3</v>
      </c>
      <c r="AB3452" s="86">
        <v>0</v>
      </c>
      <c r="AC3452" s="86">
        <v>0</v>
      </c>
      <c r="AD3452" s="154" t="s">
        <v>4364</v>
      </c>
      <c r="AE3452" s="154" t="s">
        <v>4364</v>
      </c>
      <c r="AF3452" s="154" t="s">
        <v>4364</v>
      </c>
      <c r="AG3452" s="86">
        <v>5.1150014269599996E-3</v>
      </c>
    </row>
    <row r="3453" spans="1:33" x14ac:dyDescent="0.35">
      <c r="A3453" s="84">
        <v>67480</v>
      </c>
      <c r="B3453" s="126">
        <v>46112</v>
      </c>
      <c r="C3453" s="84">
        <v>22647</v>
      </c>
      <c r="D3453" s="83" t="s">
        <v>3615</v>
      </c>
      <c r="E3453" s="85">
        <v>4220008</v>
      </c>
      <c r="F3453" s="85">
        <v>1701135</v>
      </c>
      <c r="G3453" s="85">
        <v>0</v>
      </c>
      <c r="H3453" s="85">
        <v>0</v>
      </c>
      <c r="I3453" s="85">
        <v>0</v>
      </c>
      <c r="J3453" s="85">
        <v>757191</v>
      </c>
      <c r="K3453" s="85">
        <v>415034</v>
      </c>
      <c r="L3453" s="85">
        <v>0</v>
      </c>
      <c r="M3453" s="85">
        <v>0</v>
      </c>
      <c r="N3453" s="85">
        <v>0</v>
      </c>
      <c r="O3453" s="153">
        <v>61145</v>
      </c>
      <c r="P3453" s="153">
        <v>467765</v>
      </c>
      <c r="Q3453" s="153">
        <v>0</v>
      </c>
      <c r="R3453" s="153">
        <v>0</v>
      </c>
      <c r="S3453" s="153">
        <v>0</v>
      </c>
      <c r="T3453" s="154" t="s">
        <v>4364</v>
      </c>
      <c r="U3453" s="154" t="s">
        <v>4364</v>
      </c>
      <c r="V3453" s="154" t="s">
        <v>4364</v>
      </c>
      <c r="W3453" s="86">
        <v>1.4305368626589999E-2</v>
      </c>
      <c r="X3453" s="86">
        <v>0</v>
      </c>
      <c r="Y3453" s="86">
        <v>1.515432592836E-2</v>
      </c>
      <c r="Z3453" s="154" t="s">
        <v>4364</v>
      </c>
      <c r="AA3453" s="86">
        <v>0</v>
      </c>
      <c r="AB3453" s="86" t="s">
        <v>4364</v>
      </c>
      <c r="AC3453" s="86" t="s">
        <v>4364</v>
      </c>
      <c r="AD3453" s="154" t="s">
        <v>4364</v>
      </c>
      <c r="AE3453" s="154" t="s">
        <v>4364</v>
      </c>
      <c r="AF3453" s="154" t="s">
        <v>4364</v>
      </c>
      <c r="AG3453" s="86">
        <v>3.8255961441800001E-3</v>
      </c>
    </row>
    <row r="3454" spans="1:33" x14ac:dyDescent="0.35">
      <c r="A3454" s="84">
        <v>67481</v>
      </c>
      <c r="B3454" s="126">
        <v>46112</v>
      </c>
      <c r="C3454" s="84">
        <v>24317</v>
      </c>
      <c r="D3454" s="83" t="s">
        <v>3616</v>
      </c>
      <c r="E3454" s="85">
        <v>293497493</v>
      </c>
      <c r="F3454" s="85">
        <v>225032464</v>
      </c>
      <c r="G3454" s="85">
        <v>0</v>
      </c>
      <c r="H3454" s="85">
        <v>0</v>
      </c>
      <c r="I3454" s="85">
        <v>1014638</v>
      </c>
      <c r="J3454" s="85">
        <v>593542</v>
      </c>
      <c r="K3454" s="85">
        <v>2359803</v>
      </c>
      <c r="L3454" s="85">
        <v>0</v>
      </c>
      <c r="M3454" s="85">
        <v>52289223</v>
      </c>
      <c r="N3454" s="85">
        <v>287226</v>
      </c>
      <c r="O3454" s="153">
        <v>4019966</v>
      </c>
      <c r="P3454" s="153">
        <v>578660</v>
      </c>
      <c r="Q3454" s="153">
        <v>145138140</v>
      </c>
      <c r="R3454" s="153">
        <v>18630591</v>
      </c>
      <c r="S3454" s="153">
        <v>120675</v>
      </c>
      <c r="T3454" s="86" t="s">
        <v>4364</v>
      </c>
      <c r="U3454" s="154" t="s">
        <v>4364</v>
      </c>
      <c r="V3454" s="154">
        <v>6.1521035796999997E-3</v>
      </c>
      <c r="W3454" s="86">
        <v>2.7277563349469999E-2</v>
      </c>
      <c r="X3454" s="86">
        <v>0</v>
      </c>
      <c r="Y3454" s="86">
        <v>0</v>
      </c>
      <c r="Z3454" s="154" t="s">
        <v>4364</v>
      </c>
      <c r="AA3454" s="86">
        <v>0</v>
      </c>
      <c r="AB3454" s="86">
        <v>0</v>
      </c>
      <c r="AC3454" s="86">
        <v>0</v>
      </c>
      <c r="AD3454" s="86">
        <v>0</v>
      </c>
      <c r="AE3454" s="86">
        <v>0</v>
      </c>
      <c r="AF3454" s="86">
        <v>-2.5390367584800001E-2</v>
      </c>
      <c r="AG3454" s="86">
        <v>5.6552032789E-4</v>
      </c>
    </row>
    <row r="3455" spans="1:33" x14ac:dyDescent="0.35">
      <c r="A3455" s="84">
        <v>67483</v>
      </c>
      <c r="B3455" s="126">
        <v>46112</v>
      </c>
      <c r="C3455" s="84">
        <v>22934</v>
      </c>
      <c r="D3455" s="83" t="s">
        <v>3617</v>
      </c>
      <c r="E3455" s="85">
        <v>17940513</v>
      </c>
      <c r="F3455" s="85">
        <v>11850174</v>
      </c>
      <c r="G3455" s="85">
        <v>70738</v>
      </c>
      <c r="H3455" s="85">
        <v>0</v>
      </c>
      <c r="I3455" s="85">
        <v>89528</v>
      </c>
      <c r="J3455" s="85">
        <v>1499041</v>
      </c>
      <c r="K3455" s="85">
        <v>2847684</v>
      </c>
      <c r="L3455" s="85">
        <v>0</v>
      </c>
      <c r="M3455" s="85">
        <v>0</v>
      </c>
      <c r="N3455" s="85">
        <v>0</v>
      </c>
      <c r="O3455" s="153">
        <v>1045538</v>
      </c>
      <c r="P3455" s="153">
        <v>509570</v>
      </c>
      <c r="Q3455" s="153">
        <v>5437988</v>
      </c>
      <c r="R3455" s="153">
        <v>350087</v>
      </c>
      <c r="S3455" s="153">
        <v>0</v>
      </c>
      <c r="T3455" s="86">
        <v>0</v>
      </c>
      <c r="U3455" s="154" t="s">
        <v>4364</v>
      </c>
      <c r="V3455" s="154">
        <v>0</v>
      </c>
      <c r="W3455" s="86">
        <v>3.1263724487800001E-2</v>
      </c>
      <c r="X3455" s="86">
        <v>0</v>
      </c>
      <c r="Y3455" s="86">
        <v>3.8556748834000002E-4</v>
      </c>
      <c r="Z3455" s="154" t="s">
        <v>4364</v>
      </c>
      <c r="AA3455" s="86">
        <v>1.00902169452E-3</v>
      </c>
      <c r="AB3455" s="86">
        <v>0</v>
      </c>
      <c r="AC3455" s="86">
        <v>0</v>
      </c>
      <c r="AD3455" s="154" t="s">
        <v>4364</v>
      </c>
      <c r="AE3455" s="86" t="s">
        <v>4364</v>
      </c>
      <c r="AF3455" s="154" t="s">
        <v>4364</v>
      </c>
      <c r="AG3455" s="86">
        <v>1.9388311909E-3</v>
      </c>
    </row>
    <row r="3456" spans="1:33" x14ac:dyDescent="0.35">
      <c r="A3456" s="84">
        <v>67485</v>
      </c>
      <c r="B3456" s="126">
        <v>46112</v>
      </c>
      <c r="C3456" s="84">
        <v>22883</v>
      </c>
      <c r="D3456" s="83" t="s">
        <v>3618</v>
      </c>
      <c r="E3456" s="85">
        <v>4929461</v>
      </c>
      <c r="F3456" s="85">
        <v>4057380</v>
      </c>
      <c r="G3456" s="85">
        <v>0</v>
      </c>
      <c r="H3456" s="85">
        <v>0</v>
      </c>
      <c r="I3456" s="85">
        <v>0</v>
      </c>
      <c r="J3456" s="85">
        <v>1812933</v>
      </c>
      <c r="K3456" s="85">
        <v>1039487</v>
      </c>
      <c r="L3456" s="85">
        <v>0</v>
      </c>
      <c r="M3456" s="85">
        <v>0</v>
      </c>
      <c r="N3456" s="85">
        <v>0</v>
      </c>
      <c r="O3456" s="153">
        <v>607158</v>
      </c>
      <c r="P3456" s="153">
        <v>597802</v>
      </c>
      <c r="Q3456" s="153">
        <v>0</v>
      </c>
      <c r="R3456" s="153">
        <v>0</v>
      </c>
      <c r="S3456" s="153">
        <v>0</v>
      </c>
      <c r="T3456" s="86" t="s">
        <v>4364</v>
      </c>
      <c r="U3456" s="154" t="s">
        <v>4364</v>
      </c>
      <c r="V3456" s="154" t="s">
        <v>4364</v>
      </c>
      <c r="W3456" s="86">
        <v>1.6928794526460001E-2</v>
      </c>
      <c r="X3456" s="86">
        <v>1.267513256709E-2</v>
      </c>
      <c r="Y3456" s="86">
        <v>-1.8849090541E-3</v>
      </c>
      <c r="Z3456" s="154" t="s">
        <v>4364</v>
      </c>
      <c r="AA3456" s="86">
        <v>1.3145067656180001E-2</v>
      </c>
      <c r="AB3456" s="86" t="s">
        <v>4364</v>
      </c>
      <c r="AC3456" s="86" t="s">
        <v>4364</v>
      </c>
      <c r="AD3456" s="154" t="s">
        <v>4364</v>
      </c>
      <c r="AE3456" s="86" t="s">
        <v>4364</v>
      </c>
      <c r="AF3456" s="86" t="s">
        <v>4364</v>
      </c>
      <c r="AG3456" s="86">
        <v>8.7130410529699994E-3</v>
      </c>
    </row>
    <row r="3457" spans="1:33" x14ac:dyDescent="0.35">
      <c r="A3457" s="84">
        <v>67486</v>
      </c>
      <c r="B3457" s="126">
        <v>46112</v>
      </c>
      <c r="C3457" s="84">
        <v>22785</v>
      </c>
      <c r="D3457" s="83" t="s">
        <v>3619</v>
      </c>
      <c r="E3457" s="85">
        <v>15281817</v>
      </c>
      <c r="F3457" s="85">
        <v>2025688</v>
      </c>
      <c r="G3457" s="85">
        <v>0</v>
      </c>
      <c r="H3457" s="85">
        <v>0</v>
      </c>
      <c r="I3457" s="85">
        <v>0</v>
      </c>
      <c r="J3457" s="85">
        <v>1050719</v>
      </c>
      <c r="K3457" s="85">
        <v>850398</v>
      </c>
      <c r="L3457" s="85">
        <v>0</v>
      </c>
      <c r="M3457" s="85">
        <v>0</v>
      </c>
      <c r="N3457" s="85">
        <v>0</v>
      </c>
      <c r="O3457" s="153">
        <v>7847</v>
      </c>
      <c r="P3457" s="153">
        <v>116724</v>
      </c>
      <c r="Q3457" s="153">
        <v>0</v>
      </c>
      <c r="R3457" s="153">
        <v>0</v>
      </c>
      <c r="S3457" s="153">
        <v>0</v>
      </c>
      <c r="T3457" s="86" t="s">
        <v>4364</v>
      </c>
      <c r="U3457" s="154" t="s">
        <v>4364</v>
      </c>
      <c r="V3457" s="86" t="s">
        <v>4364</v>
      </c>
      <c r="W3457" s="86">
        <v>0</v>
      </c>
      <c r="X3457" s="86">
        <v>-5.3716615300000003E-5</v>
      </c>
      <c r="Y3457" s="86">
        <v>8.1647267248000002E-4</v>
      </c>
      <c r="Z3457" s="154" t="s">
        <v>4364</v>
      </c>
      <c r="AA3457" s="86">
        <v>0</v>
      </c>
      <c r="AB3457" s="86" t="s">
        <v>4364</v>
      </c>
      <c r="AC3457" s="86" t="s">
        <v>4364</v>
      </c>
      <c r="AD3457" s="154" t="s">
        <v>4364</v>
      </c>
      <c r="AE3457" s="86" t="s">
        <v>4364</v>
      </c>
      <c r="AF3457" s="154" t="s">
        <v>4364</v>
      </c>
      <c r="AG3457" s="86">
        <v>3.0045036641000001E-4</v>
      </c>
    </row>
    <row r="3458" spans="1:33" x14ac:dyDescent="0.35">
      <c r="A3458" s="84">
        <v>67489</v>
      </c>
      <c r="B3458" s="126">
        <v>46112</v>
      </c>
      <c r="C3458" s="84">
        <v>22868</v>
      </c>
      <c r="D3458" s="83" t="s">
        <v>4464</v>
      </c>
      <c r="E3458" s="85">
        <v>38365965</v>
      </c>
      <c r="F3458" s="85">
        <v>21952877</v>
      </c>
      <c r="G3458" s="85">
        <v>1085734</v>
      </c>
      <c r="H3458" s="85">
        <v>0</v>
      </c>
      <c r="I3458" s="85">
        <v>0</v>
      </c>
      <c r="J3458" s="85">
        <v>4197622</v>
      </c>
      <c r="K3458" s="85">
        <v>7905515</v>
      </c>
      <c r="L3458" s="85">
        <v>0</v>
      </c>
      <c r="M3458" s="85">
        <v>0</v>
      </c>
      <c r="N3458" s="85">
        <v>0</v>
      </c>
      <c r="O3458" s="153">
        <v>1394737</v>
      </c>
      <c r="P3458" s="153">
        <v>3271937</v>
      </c>
      <c r="Q3458" s="153">
        <v>2972194</v>
      </c>
      <c r="R3458" s="153">
        <v>330544</v>
      </c>
      <c r="S3458" s="153">
        <v>794594</v>
      </c>
      <c r="T3458" s="86">
        <v>6.7558269903000004E-3</v>
      </c>
      <c r="U3458" s="154" t="s">
        <v>4364</v>
      </c>
      <c r="V3458" s="86" t="s">
        <v>4364</v>
      </c>
      <c r="W3458" s="86">
        <v>7.3991603357300003E-3</v>
      </c>
      <c r="X3458" s="86">
        <v>-3.6877301970000001E-4</v>
      </c>
      <c r="Y3458" s="86">
        <v>2.42365458903E-3</v>
      </c>
      <c r="Z3458" s="154" t="s">
        <v>4364</v>
      </c>
      <c r="AA3458" s="86">
        <v>5.6790076291000002E-4</v>
      </c>
      <c r="AB3458" s="86">
        <v>0</v>
      </c>
      <c r="AC3458" s="86">
        <v>0</v>
      </c>
      <c r="AD3458" s="86">
        <v>0</v>
      </c>
      <c r="AE3458" s="86" t="s">
        <v>4364</v>
      </c>
      <c r="AF3458" s="86" t="s">
        <v>4364</v>
      </c>
      <c r="AG3458" s="86">
        <v>1.4550923266699999E-3</v>
      </c>
    </row>
    <row r="3459" spans="1:33" x14ac:dyDescent="0.35">
      <c r="A3459" s="84">
        <v>67493</v>
      </c>
      <c r="B3459" s="126">
        <v>46112</v>
      </c>
      <c r="C3459" s="84">
        <v>22741</v>
      </c>
      <c r="D3459" s="83" t="s">
        <v>3620</v>
      </c>
      <c r="E3459" s="85">
        <v>28448747</v>
      </c>
      <c r="F3459" s="85">
        <v>22311418</v>
      </c>
      <c r="G3459" s="85">
        <v>385838</v>
      </c>
      <c r="H3459" s="85">
        <v>0</v>
      </c>
      <c r="I3459" s="85">
        <v>0</v>
      </c>
      <c r="J3459" s="85">
        <v>10164625</v>
      </c>
      <c r="K3459" s="85">
        <v>9024421</v>
      </c>
      <c r="L3459" s="85">
        <v>0</v>
      </c>
      <c r="M3459" s="85">
        <v>0</v>
      </c>
      <c r="N3459" s="85">
        <v>0</v>
      </c>
      <c r="O3459" s="153">
        <v>1897025</v>
      </c>
      <c r="P3459" s="153">
        <v>805040</v>
      </c>
      <c r="Q3459" s="153">
        <v>0</v>
      </c>
      <c r="R3459" s="153">
        <v>0</v>
      </c>
      <c r="S3459" s="153">
        <v>34470</v>
      </c>
      <c r="T3459" s="154">
        <v>2.5192460147180001E-2</v>
      </c>
      <c r="U3459" s="154" t="s">
        <v>4364</v>
      </c>
      <c r="V3459" s="154" t="s">
        <v>4364</v>
      </c>
      <c r="W3459" s="86">
        <v>1.8366647582750001E-2</v>
      </c>
      <c r="X3459" s="154">
        <v>1.2553562791999999E-3</v>
      </c>
      <c r="Y3459" s="86">
        <v>5.3588362733000003E-3</v>
      </c>
      <c r="Z3459" s="154" t="s">
        <v>4364</v>
      </c>
      <c r="AA3459" s="86">
        <v>3.2435203468600001E-3</v>
      </c>
      <c r="AB3459" s="154" t="s">
        <v>4364</v>
      </c>
      <c r="AC3459" s="154" t="s">
        <v>4364</v>
      </c>
      <c r="AD3459" s="154">
        <v>0</v>
      </c>
      <c r="AE3459" s="154" t="s">
        <v>4364</v>
      </c>
      <c r="AF3459" s="154" t="s">
        <v>4364</v>
      </c>
      <c r="AG3459" s="86">
        <v>4.9541839262500003E-3</v>
      </c>
    </row>
    <row r="3460" spans="1:33" x14ac:dyDescent="0.35">
      <c r="A3460" s="84">
        <v>67494</v>
      </c>
      <c r="B3460" s="126">
        <v>46112</v>
      </c>
      <c r="C3460" s="84">
        <v>22960</v>
      </c>
      <c r="D3460" s="83" t="s">
        <v>3621</v>
      </c>
      <c r="E3460" s="85">
        <v>476791783</v>
      </c>
      <c r="F3460" s="85">
        <v>380987544</v>
      </c>
      <c r="G3460" s="85">
        <v>24450581</v>
      </c>
      <c r="H3460" s="85">
        <v>0</v>
      </c>
      <c r="I3460" s="85">
        <v>0</v>
      </c>
      <c r="J3460" s="85">
        <v>85310213</v>
      </c>
      <c r="K3460" s="85">
        <v>50308036</v>
      </c>
      <c r="L3460" s="85">
        <v>0</v>
      </c>
      <c r="M3460" s="85">
        <v>0</v>
      </c>
      <c r="N3460" s="85">
        <v>0</v>
      </c>
      <c r="O3460" s="153">
        <v>27938009</v>
      </c>
      <c r="P3460" s="153">
        <v>18317970</v>
      </c>
      <c r="Q3460" s="153">
        <v>155145762</v>
      </c>
      <c r="R3460" s="153">
        <v>19516973</v>
      </c>
      <c r="S3460" s="153">
        <v>0</v>
      </c>
      <c r="T3460" s="154">
        <v>4.4383684157849997E-2</v>
      </c>
      <c r="U3460" s="154" t="s">
        <v>4364</v>
      </c>
      <c r="V3460" s="154" t="s">
        <v>4364</v>
      </c>
      <c r="W3460" s="86">
        <v>8.0925419140209995E-2</v>
      </c>
      <c r="X3460" s="86">
        <v>3.7558411198400001E-3</v>
      </c>
      <c r="Y3460" s="86">
        <v>1.8224639128060001E-2</v>
      </c>
      <c r="Z3460" s="154" t="s">
        <v>4364</v>
      </c>
      <c r="AA3460" s="86">
        <v>0</v>
      </c>
      <c r="AB3460" s="154">
        <v>2.1052877152999999E-4</v>
      </c>
      <c r="AC3460" s="154">
        <v>0</v>
      </c>
      <c r="AD3460" s="154">
        <v>-6.0797882618000001E-3</v>
      </c>
      <c r="AE3460" s="154" t="s">
        <v>4364</v>
      </c>
      <c r="AF3460" s="154" t="s">
        <v>4364</v>
      </c>
      <c r="AG3460" s="86">
        <v>1.101025201197E-2</v>
      </c>
    </row>
    <row r="3461" spans="1:33" x14ac:dyDescent="0.35">
      <c r="A3461" s="84">
        <v>67499</v>
      </c>
      <c r="B3461" s="126">
        <v>46112</v>
      </c>
      <c r="C3461" s="84">
        <v>22846</v>
      </c>
      <c r="D3461" s="83" t="s">
        <v>3622</v>
      </c>
      <c r="E3461" s="85">
        <v>432861</v>
      </c>
      <c r="F3461" s="85">
        <v>214807</v>
      </c>
      <c r="G3461" s="85">
        <v>0</v>
      </c>
      <c r="H3461" s="85">
        <v>0</v>
      </c>
      <c r="I3461" s="85">
        <v>0</v>
      </c>
      <c r="J3461" s="85">
        <v>59207</v>
      </c>
      <c r="K3461" s="85">
        <v>72699</v>
      </c>
      <c r="L3461" s="85">
        <v>0</v>
      </c>
      <c r="M3461" s="85">
        <v>0</v>
      </c>
      <c r="N3461" s="85">
        <v>0</v>
      </c>
      <c r="O3461" s="153">
        <v>60118</v>
      </c>
      <c r="P3461" s="153">
        <v>22783</v>
      </c>
      <c r="Q3461" s="153">
        <v>0</v>
      </c>
      <c r="R3461" s="153">
        <v>0</v>
      </c>
      <c r="S3461" s="153">
        <v>0</v>
      </c>
      <c r="T3461" s="154" t="s">
        <v>4364</v>
      </c>
      <c r="U3461" s="154" t="s">
        <v>4364</v>
      </c>
      <c r="V3461" s="154" t="s">
        <v>4364</v>
      </c>
      <c r="W3461" s="86">
        <v>0</v>
      </c>
      <c r="X3461" s="86">
        <v>0</v>
      </c>
      <c r="Y3461" s="86">
        <v>0</v>
      </c>
      <c r="Z3461" s="154" t="s">
        <v>4364</v>
      </c>
      <c r="AA3461" s="154">
        <v>0</v>
      </c>
      <c r="AB3461" s="154" t="s">
        <v>4364</v>
      </c>
      <c r="AC3461" s="154" t="s">
        <v>4364</v>
      </c>
      <c r="AD3461" s="154" t="s">
        <v>4364</v>
      </c>
      <c r="AE3461" s="154" t="s">
        <v>4364</v>
      </c>
      <c r="AF3461" s="154" t="s">
        <v>4364</v>
      </c>
      <c r="AG3461" s="86">
        <v>0</v>
      </c>
    </row>
    <row r="3462" spans="1:33" x14ac:dyDescent="0.35">
      <c r="A3462" s="84">
        <v>67507</v>
      </c>
      <c r="B3462" s="126">
        <v>46112</v>
      </c>
      <c r="C3462" s="84">
        <v>22669</v>
      </c>
      <c r="D3462" s="83" t="s">
        <v>3623</v>
      </c>
      <c r="E3462" s="85">
        <v>118425587</v>
      </c>
      <c r="F3462" s="85">
        <v>92348996</v>
      </c>
      <c r="G3462" s="85">
        <v>2645959</v>
      </c>
      <c r="H3462" s="85">
        <v>0</v>
      </c>
      <c r="I3462" s="85">
        <v>0</v>
      </c>
      <c r="J3462" s="85">
        <v>6266479</v>
      </c>
      <c r="K3462" s="85">
        <v>27495105</v>
      </c>
      <c r="L3462" s="85">
        <v>47147955</v>
      </c>
      <c r="M3462" s="85">
        <v>0</v>
      </c>
      <c r="N3462" s="85">
        <v>0</v>
      </c>
      <c r="O3462" s="153">
        <v>3700375</v>
      </c>
      <c r="P3462" s="153">
        <v>1422043</v>
      </c>
      <c r="Q3462" s="153">
        <v>159570</v>
      </c>
      <c r="R3462" s="153">
        <v>3511510</v>
      </c>
      <c r="S3462" s="153">
        <v>0</v>
      </c>
      <c r="T3462" s="86">
        <v>5.396389940936E-2</v>
      </c>
      <c r="U3462" s="154" t="s">
        <v>4364</v>
      </c>
      <c r="V3462" s="154" t="s">
        <v>4364</v>
      </c>
      <c r="W3462" s="86">
        <v>7.5938015952330004E-2</v>
      </c>
      <c r="X3462" s="86">
        <v>3.87612970498E-3</v>
      </c>
      <c r="Y3462" s="86">
        <v>1.9354464624099999E-2</v>
      </c>
      <c r="Z3462" s="154">
        <v>2.1734219005000001E-3</v>
      </c>
      <c r="AA3462" s="86">
        <v>7.6039199119E-4</v>
      </c>
      <c r="AB3462" s="86">
        <v>0</v>
      </c>
      <c r="AC3462" s="86">
        <v>0</v>
      </c>
      <c r="AD3462" s="154" t="s">
        <v>4364</v>
      </c>
      <c r="AE3462" s="154" t="s">
        <v>4364</v>
      </c>
      <c r="AF3462" s="154" t="s">
        <v>4364</v>
      </c>
      <c r="AG3462" s="86">
        <v>1.18124294033E-2</v>
      </c>
    </row>
    <row r="3463" spans="1:33" x14ac:dyDescent="0.35">
      <c r="A3463" s="84">
        <v>67508</v>
      </c>
      <c r="B3463" s="126">
        <v>46112</v>
      </c>
      <c r="C3463" s="84">
        <v>22958</v>
      </c>
      <c r="D3463" s="83" t="s">
        <v>2990</v>
      </c>
      <c r="E3463" s="85">
        <v>725444189</v>
      </c>
      <c r="F3463" s="85">
        <v>551427015</v>
      </c>
      <c r="G3463" s="85">
        <v>7566654</v>
      </c>
      <c r="H3463" s="85">
        <v>0</v>
      </c>
      <c r="I3463" s="85">
        <v>2110823</v>
      </c>
      <c r="J3463" s="85">
        <v>48932040</v>
      </c>
      <c r="K3463" s="85">
        <v>96519714</v>
      </c>
      <c r="L3463" s="85">
        <v>0</v>
      </c>
      <c r="M3463" s="85">
        <v>17571158</v>
      </c>
      <c r="N3463" s="85">
        <v>1030348</v>
      </c>
      <c r="O3463" s="153">
        <v>57541827</v>
      </c>
      <c r="P3463" s="153">
        <v>45779908</v>
      </c>
      <c r="Q3463" s="153">
        <v>228548420</v>
      </c>
      <c r="R3463" s="153">
        <v>45745708</v>
      </c>
      <c r="S3463" s="153">
        <v>80415</v>
      </c>
      <c r="T3463" s="154">
        <v>4.0899291561120002E-2</v>
      </c>
      <c r="U3463" s="154" t="s">
        <v>4364</v>
      </c>
      <c r="V3463" s="154">
        <v>2.6617643325140002E-2</v>
      </c>
      <c r="W3463" s="86">
        <v>5.2219340782239998E-2</v>
      </c>
      <c r="X3463" s="86">
        <v>2.9074247062799998E-3</v>
      </c>
      <c r="Y3463" s="86">
        <v>9.4862634300200005E-3</v>
      </c>
      <c r="Z3463" s="154">
        <v>0</v>
      </c>
      <c r="AA3463" s="86">
        <v>2.0647723398539999E-2</v>
      </c>
      <c r="AB3463" s="86">
        <v>0</v>
      </c>
      <c r="AC3463" s="86">
        <v>0</v>
      </c>
      <c r="AD3463" s="154">
        <v>0</v>
      </c>
      <c r="AE3463" s="154">
        <v>0</v>
      </c>
      <c r="AF3463" s="154">
        <v>1.817485091374E-2</v>
      </c>
      <c r="AG3463" s="86">
        <v>1.1587004217020001E-2</v>
      </c>
    </row>
    <row r="3464" spans="1:33" x14ac:dyDescent="0.35">
      <c r="A3464" s="84">
        <v>67510</v>
      </c>
      <c r="B3464" s="126">
        <v>46112</v>
      </c>
      <c r="C3464" s="84">
        <v>22736</v>
      </c>
      <c r="D3464" s="83" t="s">
        <v>3624</v>
      </c>
      <c r="E3464" s="85">
        <v>20004925</v>
      </c>
      <c r="F3464" s="85">
        <v>15337312</v>
      </c>
      <c r="G3464" s="85">
        <v>450040</v>
      </c>
      <c r="H3464" s="85">
        <v>0</v>
      </c>
      <c r="I3464" s="85">
        <v>0</v>
      </c>
      <c r="J3464" s="85">
        <v>4558610</v>
      </c>
      <c r="K3464" s="85">
        <v>6435992</v>
      </c>
      <c r="L3464" s="85">
        <v>0</v>
      </c>
      <c r="M3464" s="85">
        <v>0</v>
      </c>
      <c r="N3464" s="85">
        <v>0</v>
      </c>
      <c r="O3464" s="153">
        <v>1705455</v>
      </c>
      <c r="P3464" s="153">
        <v>1539053</v>
      </c>
      <c r="Q3464" s="153">
        <v>648161</v>
      </c>
      <c r="R3464" s="153">
        <v>0</v>
      </c>
      <c r="S3464" s="153">
        <v>0</v>
      </c>
      <c r="T3464" s="86">
        <v>3.5335235903029998E-2</v>
      </c>
      <c r="U3464" s="154" t="s">
        <v>4364</v>
      </c>
      <c r="V3464" s="154" t="s">
        <v>4364</v>
      </c>
      <c r="W3464" s="86">
        <v>5.6775413977659998E-2</v>
      </c>
      <c r="X3464" s="86">
        <v>8.3371215697199998E-3</v>
      </c>
      <c r="Y3464" s="86">
        <v>2.9811038014909998E-2</v>
      </c>
      <c r="Z3464" s="154" t="s">
        <v>4364</v>
      </c>
      <c r="AA3464" s="86">
        <v>4.4058194767079999E-2</v>
      </c>
      <c r="AB3464" s="86">
        <v>0</v>
      </c>
      <c r="AC3464" s="86" t="s">
        <v>4364</v>
      </c>
      <c r="AD3464" s="154" t="s">
        <v>4364</v>
      </c>
      <c r="AE3464" s="154" t="s">
        <v>4364</v>
      </c>
      <c r="AF3464" s="86" t="s">
        <v>4364</v>
      </c>
      <c r="AG3464" s="86">
        <v>2.7684621153479999E-2</v>
      </c>
    </row>
    <row r="3465" spans="1:33" x14ac:dyDescent="0.35">
      <c r="A3465" s="84">
        <v>67511</v>
      </c>
      <c r="B3465" s="126">
        <v>46112</v>
      </c>
      <c r="C3465" s="84">
        <v>22672</v>
      </c>
      <c r="D3465" s="83" t="s">
        <v>3625</v>
      </c>
      <c r="E3465" s="85">
        <v>98684565</v>
      </c>
      <c r="F3465" s="85">
        <v>57543314</v>
      </c>
      <c r="G3465" s="85">
        <v>1300938</v>
      </c>
      <c r="H3465" s="85">
        <v>0</v>
      </c>
      <c r="I3465" s="85">
        <v>0</v>
      </c>
      <c r="J3465" s="85">
        <v>8286013</v>
      </c>
      <c r="K3465" s="85">
        <v>19134772</v>
      </c>
      <c r="L3465" s="85">
        <v>0</v>
      </c>
      <c r="M3465" s="85">
        <v>0</v>
      </c>
      <c r="N3465" s="85">
        <v>0</v>
      </c>
      <c r="O3465" s="153">
        <v>3249378</v>
      </c>
      <c r="P3465" s="153">
        <v>3876650</v>
      </c>
      <c r="Q3465" s="153">
        <v>17126248</v>
      </c>
      <c r="R3465" s="153">
        <v>4569316</v>
      </c>
      <c r="S3465" s="153">
        <v>0</v>
      </c>
      <c r="T3465" s="86">
        <v>1.5533854404499999E-2</v>
      </c>
      <c r="U3465" s="154" t="s">
        <v>4364</v>
      </c>
      <c r="V3465" s="154" t="s">
        <v>4364</v>
      </c>
      <c r="W3465" s="86">
        <v>2.652225866335E-2</v>
      </c>
      <c r="X3465" s="86">
        <v>2.9617517582200001E-3</v>
      </c>
      <c r="Y3465" s="86">
        <v>3.3936112504000002E-3</v>
      </c>
      <c r="Z3465" s="154" t="s">
        <v>4364</v>
      </c>
      <c r="AA3465" s="86">
        <v>8.5218407161000002E-4</v>
      </c>
      <c r="AB3465" s="86">
        <v>0</v>
      </c>
      <c r="AC3465" s="86">
        <v>0</v>
      </c>
      <c r="AD3465" s="86" t="s">
        <v>4364</v>
      </c>
      <c r="AE3465" s="86" t="s">
        <v>4364</v>
      </c>
      <c r="AF3465" s="86" t="s">
        <v>4364</v>
      </c>
      <c r="AG3465" s="86">
        <v>3.3054847789200001E-3</v>
      </c>
    </row>
    <row r="3466" spans="1:33" x14ac:dyDescent="0.35">
      <c r="A3466" s="84">
        <v>67512</v>
      </c>
      <c r="B3466" s="126">
        <v>46112</v>
      </c>
      <c r="C3466" s="84">
        <v>22660</v>
      </c>
      <c r="D3466" s="83" t="s">
        <v>3626</v>
      </c>
      <c r="E3466" s="85">
        <v>67326213</v>
      </c>
      <c r="F3466" s="85">
        <v>52085799</v>
      </c>
      <c r="G3466" s="85">
        <v>824813</v>
      </c>
      <c r="H3466" s="85">
        <v>0</v>
      </c>
      <c r="I3466" s="85">
        <v>0</v>
      </c>
      <c r="J3466" s="85">
        <v>4070815</v>
      </c>
      <c r="K3466" s="85">
        <v>6310013</v>
      </c>
      <c r="L3466" s="85">
        <v>0</v>
      </c>
      <c r="M3466" s="85">
        <v>0</v>
      </c>
      <c r="N3466" s="85">
        <v>0</v>
      </c>
      <c r="O3466" s="153">
        <v>565557</v>
      </c>
      <c r="P3466" s="153">
        <v>119808</v>
      </c>
      <c r="Q3466" s="153">
        <v>39322498</v>
      </c>
      <c r="R3466" s="153">
        <v>872285</v>
      </c>
      <c r="S3466" s="153">
        <v>0</v>
      </c>
      <c r="T3466" s="86">
        <v>2.1951673019460001E-2</v>
      </c>
      <c r="U3466" s="154" t="s">
        <v>4364</v>
      </c>
      <c r="V3466" s="154" t="s">
        <v>4364</v>
      </c>
      <c r="W3466" s="86">
        <v>3.6638367560530002E-2</v>
      </c>
      <c r="X3466" s="86">
        <v>1.5869394264999999E-3</v>
      </c>
      <c r="Y3466" s="86">
        <v>9.9004791063500002E-3</v>
      </c>
      <c r="Z3466" s="154" t="s">
        <v>4364</v>
      </c>
      <c r="AA3466" s="86">
        <v>0</v>
      </c>
      <c r="AB3466" s="86">
        <v>0</v>
      </c>
      <c r="AC3466" s="86">
        <v>0</v>
      </c>
      <c r="AD3466" s="86" t="s">
        <v>4364</v>
      </c>
      <c r="AE3466" s="86">
        <v>0</v>
      </c>
      <c r="AF3466" s="154" t="s">
        <v>4364</v>
      </c>
      <c r="AG3466" s="86">
        <v>2.03063220024E-3</v>
      </c>
    </row>
    <row r="3467" spans="1:33" x14ac:dyDescent="0.35">
      <c r="A3467" s="84">
        <v>67516</v>
      </c>
      <c r="B3467" s="126">
        <v>46112</v>
      </c>
      <c r="C3467" s="84">
        <v>22874</v>
      </c>
      <c r="D3467" s="83" t="s">
        <v>4402</v>
      </c>
      <c r="E3467" s="85">
        <v>43343277</v>
      </c>
      <c r="F3467" s="85">
        <v>25457821</v>
      </c>
      <c r="G3467" s="85">
        <v>355903</v>
      </c>
      <c r="H3467" s="85">
        <v>0</v>
      </c>
      <c r="I3467" s="85">
        <v>0</v>
      </c>
      <c r="J3467" s="85">
        <v>10386459</v>
      </c>
      <c r="K3467" s="85">
        <v>7282110</v>
      </c>
      <c r="L3467" s="85">
        <v>0</v>
      </c>
      <c r="M3467" s="85">
        <v>0</v>
      </c>
      <c r="N3467" s="85">
        <v>0</v>
      </c>
      <c r="O3467" s="153">
        <v>2716270</v>
      </c>
      <c r="P3467" s="153">
        <v>4717079</v>
      </c>
      <c r="Q3467" s="153">
        <v>0</v>
      </c>
      <c r="R3467" s="153">
        <v>0</v>
      </c>
      <c r="S3467" s="153">
        <v>0</v>
      </c>
      <c r="T3467" s="154">
        <v>6.6649042561999997E-3</v>
      </c>
      <c r="U3467" s="154" t="s">
        <v>4364</v>
      </c>
      <c r="V3467" s="154" t="s">
        <v>4364</v>
      </c>
      <c r="W3467" s="86">
        <v>1.5451772678840001E-2</v>
      </c>
      <c r="X3467" s="86">
        <v>2.5305928573799998E-3</v>
      </c>
      <c r="Y3467" s="86">
        <v>1.716181008697E-2</v>
      </c>
      <c r="Z3467" s="154" t="s">
        <v>4364</v>
      </c>
      <c r="AA3467" s="86">
        <v>0</v>
      </c>
      <c r="AB3467" s="86" t="s">
        <v>4364</v>
      </c>
      <c r="AC3467" s="86" t="s">
        <v>4364</v>
      </c>
      <c r="AD3467" s="154" t="s">
        <v>4364</v>
      </c>
      <c r="AE3467" s="154" t="s">
        <v>4364</v>
      </c>
      <c r="AF3467" s="154" t="s">
        <v>4364</v>
      </c>
      <c r="AG3467" s="86">
        <v>7.3016861695099997E-3</v>
      </c>
    </row>
    <row r="3468" spans="1:33" x14ac:dyDescent="0.35">
      <c r="A3468" s="84">
        <v>67517</v>
      </c>
      <c r="B3468" s="126">
        <v>46112</v>
      </c>
      <c r="C3468" s="84">
        <v>22778</v>
      </c>
      <c r="D3468" s="83" t="s">
        <v>3627</v>
      </c>
      <c r="E3468" s="85">
        <v>82025698</v>
      </c>
      <c r="F3468" s="85">
        <v>25894807</v>
      </c>
      <c r="G3468" s="85">
        <v>634639</v>
      </c>
      <c r="H3468" s="85">
        <v>0</v>
      </c>
      <c r="I3468" s="85">
        <v>0</v>
      </c>
      <c r="J3468" s="85">
        <v>3930345</v>
      </c>
      <c r="K3468" s="85">
        <v>8005880</v>
      </c>
      <c r="L3468" s="85">
        <v>0</v>
      </c>
      <c r="M3468" s="85">
        <v>0</v>
      </c>
      <c r="N3468" s="85">
        <v>0</v>
      </c>
      <c r="O3468" s="153">
        <v>2048030</v>
      </c>
      <c r="P3468" s="153">
        <v>166883</v>
      </c>
      <c r="Q3468" s="153">
        <v>5959188</v>
      </c>
      <c r="R3468" s="153">
        <v>5149842</v>
      </c>
      <c r="S3468" s="153">
        <v>0</v>
      </c>
      <c r="T3468" s="154">
        <v>8.7890508316800006E-3</v>
      </c>
      <c r="U3468" s="154" t="s">
        <v>4364</v>
      </c>
      <c r="V3468" s="86" t="s">
        <v>4364</v>
      </c>
      <c r="W3468" s="86">
        <v>1.383175129128E-2</v>
      </c>
      <c r="X3468" s="86">
        <v>0</v>
      </c>
      <c r="Y3468" s="86">
        <v>2.1799377126200002E-3</v>
      </c>
      <c r="Z3468" s="154" t="s">
        <v>4364</v>
      </c>
      <c r="AA3468" s="86">
        <v>0</v>
      </c>
      <c r="AB3468" s="86">
        <v>0</v>
      </c>
      <c r="AC3468" s="86">
        <v>-4.8028226360000002E-4</v>
      </c>
      <c r="AD3468" s="154" t="s">
        <v>4364</v>
      </c>
      <c r="AE3468" s="86" t="s">
        <v>4364</v>
      </c>
      <c r="AF3468" s="86" t="s">
        <v>4364</v>
      </c>
      <c r="AG3468" s="86">
        <v>1.9170736477200001E-3</v>
      </c>
    </row>
    <row r="3469" spans="1:33" x14ac:dyDescent="0.35">
      <c r="A3469" s="84">
        <v>67519</v>
      </c>
      <c r="B3469" s="126">
        <v>46112</v>
      </c>
      <c r="C3469" s="84">
        <v>22721</v>
      </c>
      <c r="D3469" s="83" t="s">
        <v>3628</v>
      </c>
      <c r="E3469" s="85">
        <v>17886927</v>
      </c>
      <c r="F3469" s="85">
        <v>9741771</v>
      </c>
      <c r="G3469" s="85">
        <v>572043</v>
      </c>
      <c r="H3469" s="85">
        <v>0</v>
      </c>
      <c r="I3469" s="85">
        <v>0</v>
      </c>
      <c r="J3469" s="85">
        <v>3846810</v>
      </c>
      <c r="K3469" s="85">
        <v>3309950</v>
      </c>
      <c r="L3469" s="85">
        <v>0</v>
      </c>
      <c r="M3469" s="85">
        <v>0</v>
      </c>
      <c r="N3469" s="85">
        <v>0</v>
      </c>
      <c r="O3469" s="153">
        <v>536715</v>
      </c>
      <c r="P3469" s="153">
        <v>1476253</v>
      </c>
      <c r="Q3469" s="153">
        <v>0</v>
      </c>
      <c r="R3469" s="153">
        <v>0</v>
      </c>
      <c r="S3469" s="153">
        <v>0</v>
      </c>
      <c r="T3469" s="86">
        <v>6.7472296076100001E-3</v>
      </c>
      <c r="U3469" s="154" t="s">
        <v>4364</v>
      </c>
      <c r="V3469" s="154" t="s">
        <v>4364</v>
      </c>
      <c r="W3469" s="86">
        <v>1.8330615116239998E-2</v>
      </c>
      <c r="X3469" s="86">
        <v>0</v>
      </c>
      <c r="Y3469" s="86">
        <v>1.0524024028190001E-2</v>
      </c>
      <c r="Z3469" s="154" t="s">
        <v>4364</v>
      </c>
      <c r="AA3469" s="86">
        <v>1.13414592628E-3</v>
      </c>
      <c r="AB3469" s="86" t="s">
        <v>4364</v>
      </c>
      <c r="AC3469" s="86" t="s">
        <v>4364</v>
      </c>
      <c r="AD3469" s="154" t="s">
        <v>4364</v>
      </c>
      <c r="AE3469" s="154" t="s">
        <v>4364</v>
      </c>
      <c r="AF3469" s="154" t="s">
        <v>4364</v>
      </c>
      <c r="AG3469" s="86">
        <v>5.6434999487699998E-3</v>
      </c>
    </row>
    <row r="3470" spans="1:33" x14ac:dyDescent="0.35">
      <c r="A3470" s="84">
        <v>67520</v>
      </c>
      <c r="B3470" s="126">
        <v>46112</v>
      </c>
      <c r="C3470" s="84">
        <v>22710</v>
      </c>
      <c r="D3470" s="83" t="s">
        <v>3629</v>
      </c>
      <c r="E3470" s="85">
        <v>9279625</v>
      </c>
      <c r="F3470" s="85">
        <v>3527118</v>
      </c>
      <c r="G3470" s="85">
        <v>0</v>
      </c>
      <c r="H3470" s="85">
        <v>0</v>
      </c>
      <c r="I3470" s="85">
        <v>0</v>
      </c>
      <c r="J3470" s="85">
        <v>1702940</v>
      </c>
      <c r="K3470" s="85">
        <v>704197</v>
      </c>
      <c r="L3470" s="85">
        <v>0</v>
      </c>
      <c r="M3470" s="85">
        <v>0</v>
      </c>
      <c r="N3470" s="85">
        <v>0</v>
      </c>
      <c r="O3470" s="153">
        <v>37027</v>
      </c>
      <c r="P3470" s="153">
        <v>906068</v>
      </c>
      <c r="Q3470" s="153">
        <v>176886</v>
      </c>
      <c r="R3470" s="153">
        <v>0</v>
      </c>
      <c r="S3470" s="153">
        <v>0</v>
      </c>
      <c r="T3470" s="86" t="s">
        <v>4364</v>
      </c>
      <c r="U3470" s="154" t="s">
        <v>4364</v>
      </c>
      <c r="V3470" s="154" t="s">
        <v>4364</v>
      </c>
      <c r="W3470" s="86">
        <v>0</v>
      </c>
      <c r="X3470" s="86">
        <v>0</v>
      </c>
      <c r="Y3470" s="86">
        <v>0</v>
      </c>
      <c r="Z3470" s="154" t="s">
        <v>4364</v>
      </c>
      <c r="AA3470" s="86">
        <v>0</v>
      </c>
      <c r="AB3470" s="86">
        <v>0</v>
      </c>
      <c r="AC3470" s="86">
        <v>0</v>
      </c>
      <c r="AD3470" s="154" t="s">
        <v>4364</v>
      </c>
      <c r="AE3470" s="154" t="s">
        <v>4364</v>
      </c>
      <c r="AF3470" s="154" t="s">
        <v>4364</v>
      </c>
      <c r="AG3470" s="86">
        <v>0</v>
      </c>
    </row>
    <row r="3471" spans="1:33" x14ac:dyDescent="0.35">
      <c r="A3471" s="84">
        <v>67521</v>
      </c>
      <c r="B3471" s="126">
        <v>46112</v>
      </c>
      <c r="C3471" s="84">
        <v>22521</v>
      </c>
      <c r="D3471" s="83" t="s">
        <v>3630</v>
      </c>
      <c r="E3471" s="85">
        <v>299078015</v>
      </c>
      <c r="F3471" s="85">
        <v>214076182</v>
      </c>
      <c r="G3471" s="85">
        <v>11694451</v>
      </c>
      <c r="H3471" s="85">
        <v>0</v>
      </c>
      <c r="I3471" s="85">
        <v>0</v>
      </c>
      <c r="J3471" s="85">
        <v>20280287</v>
      </c>
      <c r="K3471" s="85">
        <v>56417925</v>
      </c>
      <c r="L3471" s="85">
        <v>0</v>
      </c>
      <c r="M3471" s="85">
        <v>5133433</v>
      </c>
      <c r="N3471" s="85">
        <v>730329</v>
      </c>
      <c r="O3471" s="153">
        <v>14190331</v>
      </c>
      <c r="P3471" s="153">
        <v>12415062</v>
      </c>
      <c r="Q3471" s="153">
        <v>59989677</v>
      </c>
      <c r="R3471" s="153">
        <v>33224687</v>
      </c>
      <c r="S3471" s="153">
        <v>0</v>
      </c>
      <c r="T3471" s="86">
        <v>3.4988229251590001E-2</v>
      </c>
      <c r="U3471" s="154" t="s">
        <v>4364</v>
      </c>
      <c r="V3471" s="86" t="s">
        <v>4364</v>
      </c>
      <c r="W3471" s="86">
        <v>4.5052835050210002E-2</v>
      </c>
      <c r="X3471" s="86">
        <v>7.2480867842000004E-4</v>
      </c>
      <c r="Y3471" s="86">
        <v>9.3287020370699993E-3</v>
      </c>
      <c r="Z3471" s="154" t="s">
        <v>4364</v>
      </c>
      <c r="AA3471" s="86">
        <v>1.2695423197460001E-2</v>
      </c>
      <c r="AB3471" s="86">
        <v>-9.2329218100000004E-5</v>
      </c>
      <c r="AC3471" s="86">
        <v>1.5401551573999999E-4</v>
      </c>
      <c r="AD3471" s="154" t="s">
        <v>4364</v>
      </c>
      <c r="AE3471" s="154">
        <v>0</v>
      </c>
      <c r="AF3471" s="154">
        <v>0</v>
      </c>
      <c r="AG3471" s="86">
        <v>8.1961318218500001E-3</v>
      </c>
    </row>
    <row r="3472" spans="1:33" x14ac:dyDescent="0.35">
      <c r="A3472" s="84">
        <v>67531</v>
      </c>
      <c r="B3472" s="126">
        <v>46112</v>
      </c>
      <c r="C3472" s="84">
        <v>22725</v>
      </c>
      <c r="D3472" s="83" t="s">
        <v>3631</v>
      </c>
      <c r="E3472" s="85">
        <v>3278066</v>
      </c>
      <c r="F3472" s="85">
        <v>1301138</v>
      </c>
      <c r="G3472" s="85">
        <v>0</v>
      </c>
      <c r="H3472" s="85">
        <v>0</v>
      </c>
      <c r="I3472" s="85">
        <v>0</v>
      </c>
      <c r="J3472" s="85">
        <v>111529</v>
      </c>
      <c r="K3472" s="85">
        <v>543321</v>
      </c>
      <c r="L3472" s="85">
        <v>0</v>
      </c>
      <c r="M3472" s="85">
        <v>0</v>
      </c>
      <c r="N3472" s="85">
        <v>0</v>
      </c>
      <c r="O3472" s="153">
        <v>506657</v>
      </c>
      <c r="P3472" s="153">
        <v>139631</v>
      </c>
      <c r="Q3472" s="153">
        <v>0</v>
      </c>
      <c r="R3472" s="153">
        <v>0</v>
      </c>
      <c r="S3472" s="153">
        <v>0</v>
      </c>
      <c r="T3472" s="154" t="s">
        <v>4364</v>
      </c>
      <c r="U3472" s="154" t="s">
        <v>4364</v>
      </c>
      <c r="V3472" s="86" t="s">
        <v>4364</v>
      </c>
      <c r="W3472" s="86">
        <v>3.2025529167390002E-2</v>
      </c>
      <c r="X3472" s="86">
        <v>0</v>
      </c>
      <c r="Y3472" s="86">
        <v>0</v>
      </c>
      <c r="Z3472" s="154" t="s">
        <v>4364</v>
      </c>
      <c r="AA3472" s="86">
        <v>0</v>
      </c>
      <c r="AB3472" s="86" t="s">
        <v>4364</v>
      </c>
      <c r="AC3472" s="86" t="s">
        <v>4364</v>
      </c>
      <c r="AD3472" s="154" t="s">
        <v>4364</v>
      </c>
      <c r="AE3472" s="86" t="s">
        <v>4364</v>
      </c>
      <c r="AF3472" s="154" t="s">
        <v>4364</v>
      </c>
      <c r="AG3472" s="86">
        <v>1.4242238855619999E-2</v>
      </c>
    </row>
    <row r="3473" spans="1:33" x14ac:dyDescent="0.35">
      <c r="A3473" s="84">
        <v>67532</v>
      </c>
      <c r="B3473" s="126">
        <v>46112</v>
      </c>
      <c r="C3473" s="84">
        <v>22645</v>
      </c>
      <c r="D3473" s="83" t="s">
        <v>3632</v>
      </c>
      <c r="E3473" s="85">
        <v>324654719</v>
      </c>
      <c r="F3473" s="85">
        <v>183132621</v>
      </c>
      <c r="G3473" s="85">
        <v>6705291</v>
      </c>
      <c r="H3473" s="85">
        <v>0</v>
      </c>
      <c r="I3473" s="85">
        <v>0</v>
      </c>
      <c r="J3473" s="85">
        <v>21196900</v>
      </c>
      <c r="K3473" s="85">
        <v>39495546</v>
      </c>
      <c r="L3473" s="85">
        <v>0</v>
      </c>
      <c r="M3473" s="85">
        <v>17341893</v>
      </c>
      <c r="N3473" s="85">
        <v>909437</v>
      </c>
      <c r="O3473" s="153">
        <v>2266225</v>
      </c>
      <c r="P3473" s="153">
        <v>6132637</v>
      </c>
      <c r="Q3473" s="153">
        <v>72810917</v>
      </c>
      <c r="R3473" s="153">
        <v>16273776</v>
      </c>
      <c r="S3473" s="153">
        <v>0</v>
      </c>
      <c r="T3473" s="86">
        <v>1.326799965014E-2</v>
      </c>
      <c r="U3473" s="154" t="s">
        <v>4364</v>
      </c>
      <c r="V3473" s="86" t="s">
        <v>4364</v>
      </c>
      <c r="W3473" s="86">
        <v>3.399115104409E-2</v>
      </c>
      <c r="X3473" s="86">
        <v>1.0993245211399999E-3</v>
      </c>
      <c r="Y3473" s="86">
        <v>2.9397810049800002E-3</v>
      </c>
      <c r="Z3473" s="154" t="s">
        <v>4364</v>
      </c>
      <c r="AA3473" s="86">
        <v>1.6633819667000001E-4</v>
      </c>
      <c r="AB3473" s="86">
        <v>0</v>
      </c>
      <c r="AC3473" s="86">
        <v>0</v>
      </c>
      <c r="AD3473" s="86" t="s">
        <v>4364</v>
      </c>
      <c r="AE3473" s="86">
        <v>0</v>
      </c>
      <c r="AF3473" s="86">
        <v>0</v>
      </c>
      <c r="AG3473" s="86">
        <v>1.87069541702E-3</v>
      </c>
    </row>
    <row r="3474" spans="1:33" x14ac:dyDescent="0.35">
      <c r="A3474" s="84">
        <v>67534</v>
      </c>
      <c r="B3474" s="126">
        <v>46112</v>
      </c>
      <c r="C3474" s="84">
        <v>22884</v>
      </c>
      <c r="D3474" s="83" t="s">
        <v>3633</v>
      </c>
      <c r="E3474" s="85">
        <v>20221448</v>
      </c>
      <c r="F3474" s="85">
        <v>10398303</v>
      </c>
      <c r="G3474" s="85">
        <v>91694</v>
      </c>
      <c r="H3474" s="85">
        <v>0</v>
      </c>
      <c r="I3474" s="85">
        <v>0</v>
      </c>
      <c r="J3474" s="85">
        <v>4605177</v>
      </c>
      <c r="K3474" s="85">
        <v>3714190</v>
      </c>
      <c r="L3474" s="85">
        <v>0</v>
      </c>
      <c r="M3474" s="85">
        <v>0</v>
      </c>
      <c r="N3474" s="85">
        <v>0</v>
      </c>
      <c r="O3474" s="153">
        <v>417678</v>
      </c>
      <c r="P3474" s="153">
        <v>616673</v>
      </c>
      <c r="Q3474" s="153">
        <v>952891</v>
      </c>
      <c r="R3474" s="153">
        <v>0</v>
      </c>
      <c r="S3474" s="153">
        <v>0</v>
      </c>
      <c r="T3474" s="86">
        <v>9.9879789716199995E-3</v>
      </c>
      <c r="U3474" s="154" t="s">
        <v>4364</v>
      </c>
      <c r="V3474" s="86" t="s">
        <v>4364</v>
      </c>
      <c r="W3474" s="86">
        <v>5.5593080777300002E-3</v>
      </c>
      <c r="X3474" s="86">
        <v>1.17996149122E-3</v>
      </c>
      <c r="Y3474" s="86">
        <v>2.3092364965999999E-4</v>
      </c>
      <c r="Z3474" s="154" t="s">
        <v>4364</v>
      </c>
      <c r="AA3474" s="86">
        <v>0</v>
      </c>
      <c r="AB3474" s="86">
        <v>0</v>
      </c>
      <c r="AC3474" s="86" t="s">
        <v>4364</v>
      </c>
      <c r="AD3474" s="86" t="s">
        <v>4364</v>
      </c>
      <c r="AE3474" s="86" t="s">
        <v>4364</v>
      </c>
      <c r="AF3474" s="154" t="s">
        <v>4364</v>
      </c>
      <c r="AG3474" s="86">
        <v>8.8545669537000004E-4</v>
      </c>
    </row>
    <row r="3475" spans="1:33" x14ac:dyDescent="0.35">
      <c r="A3475" s="84">
        <v>67537</v>
      </c>
      <c r="B3475" s="126">
        <v>46112</v>
      </c>
      <c r="C3475" s="84">
        <v>22810</v>
      </c>
      <c r="D3475" s="83" t="s">
        <v>3634</v>
      </c>
      <c r="E3475" s="85">
        <v>20885793</v>
      </c>
      <c r="F3475" s="85">
        <v>7980045</v>
      </c>
      <c r="G3475" s="85">
        <v>449480</v>
      </c>
      <c r="H3475" s="85">
        <v>0</v>
      </c>
      <c r="I3475" s="85">
        <v>0</v>
      </c>
      <c r="J3475" s="85">
        <v>2153951</v>
      </c>
      <c r="K3475" s="85">
        <v>3979967</v>
      </c>
      <c r="L3475" s="85">
        <v>0</v>
      </c>
      <c r="M3475" s="85">
        <v>0</v>
      </c>
      <c r="N3475" s="85">
        <v>0</v>
      </c>
      <c r="O3475" s="153">
        <v>131272</v>
      </c>
      <c r="P3475" s="153">
        <v>245272</v>
      </c>
      <c r="Q3475" s="153">
        <v>1020103</v>
      </c>
      <c r="R3475" s="153">
        <v>0</v>
      </c>
      <c r="S3475" s="153">
        <v>0</v>
      </c>
      <c r="T3475" s="86">
        <v>-2.7417135538999999E-3</v>
      </c>
      <c r="U3475" s="154" t="s">
        <v>4364</v>
      </c>
      <c r="V3475" s="154" t="s">
        <v>4364</v>
      </c>
      <c r="W3475" s="86">
        <v>1.64449534549E-3</v>
      </c>
      <c r="X3475" s="86">
        <v>1.8970947186800001E-3</v>
      </c>
      <c r="Y3475" s="86">
        <v>3.98102775262E-3</v>
      </c>
      <c r="Z3475" s="154" t="s">
        <v>4364</v>
      </c>
      <c r="AA3475" s="86">
        <v>0</v>
      </c>
      <c r="AB3475" s="86">
        <v>0</v>
      </c>
      <c r="AC3475" s="86" t="s">
        <v>4364</v>
      </c>
      <c r="AD3475" s="86" t="s">
        <v>4364</v>
      </c>
      <c r="AE3475" s="86" t="s">
        <v>4364</v>
      </c>
      <c r="AF3475" s="86" t="s">
        <v>4364</v>
      </c>
      <c r="AG3475" s="86">
        <v>2.4413985735200002E-3</v>
      </c>
    </row>
    <row r="3476" spans="1:33" x14ac:dyDescent="0.35">
      <c r="A3476" s="84">
        <v>67538</v>
      </c>
      <c r="B3476" s="126">
        <v>46112</v>
      </c>
      <c r="C3476" s="84">
        <v>21815</v>
      </c>
      <c r="D3476" s="83" t="s">
        <v>3635</v>
      </c>
      <c r="E3476" s="85">
        <v>416723790</v>
      </c>
      <c r="F3476" s="85">
        <v>285745026</v>
      </c>
      <c r="G3476" s="85">
        <v>9343649</v>
      </c>
      <c r="H3476" s="85">
        <v>0</v>
      </c>
      <c r="I3476" s="85">
        <v>0</v>
      </c>
      <c r="J3476" s="85">
        <v>31757506</v>
      </c>
      <c r="K3476" s="85">
        <v>77811807</v>
      </c>
      <c r="L3476" s="85">
        <v>0</v>
      </c>
      <c r="M3476" s="85">
        <v>125190067</v>
      </c>
      <c r="N3476" s="85">
        <v>0</v>
      </c>
      <c r="O3476" s="153">
        <v>8761168</v>
      </c>
      <c r="P3476" s="153">
        <v>1651088</v>
      </c>
      <c r="Q3476" s="153">
        <v>16641384</v>
      </c>
      <c r="R3476" s="153">
        <v>14588359</v>
      </c>
      <c r="S3476" s="153">
        <v>0</v>
      </c>
      <c r="T3476" s="86">
        <v>1.307454296885E-2</v>
      </c>
      <c r="U3476" s="154" t="s">
        <v>4364</v>
      </c>
      <c r="V3476" s="154" t="s">
        <v>4364</v>
      </c>
      <c r="W3476" s="86">
        <v>1.591694842767E-2</v>
      </c>
      <c r="X3476" s="86">
        <v>2.2311917999499999E-3</v>
      </c>
      <c r="Y3476" s="86">
        <v>4.1169927712100002E-3</v>
      </c>
      <c r="Z3476" s="154" t="s">
        <v>4364</v>
      </c>
      <c r="AA3476" s="86">
        <v>0</v>
      </c>
      <c r="AB3476" s="86">
        <v>0</v>
      </c>
      <c r="AC3476" s="86">
        <v>0</v>
      </c>
      <c r="AD3476" s="154" t="s">
        <v>4364</v>
      </c>
      <c r="AE3476" s="154">
        <v>0</v>
      </c>
      <c r="AF3476" s="154" t="s">
        <v>4364</v>
      </c>
      <c r="AG3476" s="86">
        <v>2.38014026928E-3</v>
      </c>
    </row>
    <row r="3477" spans="1:33" x14ac:dyDescent="0.35">
      <c r="A3477" s="84">
        <v>67541</v>
      </c>
      <c r="B3477" s="126">
        <v>46112</v>
      </c>
      <c r="C3477" s="84">
        <v>24333</v>
      </c>
      <c r="D3477" s="83" t="s">
        <v>3636</v>
      </c>
      <c r="E3477" s="85">
        <v>819637285</v>
      </c>
      <c r="F3477" s="85">
        <v>636460715</v>
      </c>
      <c r="G3477" s="85">
        <v>0</v>
      </c>
      <c r="H3477" s="85">
        <v>0</v>
      </c>
      <c r="I3477" s="85">
        <v>0</v>
      </c>
      <c r="J3477" s="85">
        <v>8422035</v>
      </c>
      <c r="K3477" s="85">
        <v>39514969</v>
      </c>
      <c r="L3477" s="85">
        <v>0</v>
      </c>
      <c r="M3477" s="85">
        <v>92198991</v>
      </c>
      <c r="N3477" s="85">
        <v>15671319</v>
      </c>
      <c r="O3477" s="153">
        <v>14467978</v>
      </c>
      <c r="P3477" s="153">
        <v>14626086</v>
      </c>
      <c r="Q3477" s="153">
        <v>353672897</v>
      </c>
      <c r="R3477" s="153">
        <v>97886440</v>
      </c>
      <c r="S3477" s="153">
        <v>0</v>
      </c>
      <c r="T3477" s="154" t="s">
        <v>4364</v>
      </c>
      <c r="U3477" s="154" t="s">
        <v>4364</v>
      </c>
      <c r="V3477" s="154">
        <v>0</v>
      </c>
      <c r="W3477" s="86">
        <v>1.041810259713E-2</v>
      </c>
      <c r="X3477" s="86">
        <v>2.8258663305299999E-3</v>
      </c>
      <c r="Y3477" s="86">
        <v>1.48127857605E-3</v>
      </c>
      <c r="Z3477" s="154" t="s">
        <v>4364</v>
      </c>
      <c r="AA3477" s="86">
        <v>0</v>
      </c>
      <c r="AB3477" s="86">
        <v>-1.695551528E-4</v>
      </c>
      <c r="AC3477" s="154">
        <v>0</v>
      </c>
      <c r="AD3477" s="154" t="s">
        <v>4364</v>
      </c>
      <c r="AE3477" s="154">
        <v>0</v>
      </c>
      <c r="AF3477" s="154">
        <v>0</v>
      </c>
      <c r="AG3477" s="86">
        <v>2.8113690070000002E-4</v>
      </c>
    </row>
    <row r="3478" spans="1:33" x14ac:dyDescent="0.35">
      <c r="A3478" s="84">
        <v>67542</v>
      </c>
      <c r="B3478" s="126">
        <v>46112</v>
      </c>
      <c r="C3478" s="84">
        <v>22661</v>
      </c>
      <c r="D3478" s="83" t="s">
        <v>2625</v>
      </c>
      <c r="E3478" s="85">
        <v>21550500</v>
      </c>
      <c r="F3478" s="85">
        <v>8273225</v>
      </c>
      <c r="G3478" s="85">
        <v>228178</v>
      </c>
      <c r="H3478" s="85">
        <v>0</v>
      </c>
      <c r="I3478" s="85">
        <v>0</v>
      </c>
      <c r="J3478" s="85">
        <v>2733947</v>
      </c>
      <c r="K3478" s="85">
        <v>2623553</v>
      </c>
      <c r="L3478" s="85">
        <v>0</v>
      </c>
      <c r="M3478" s="85">
        <v>0</v>
      </c>
      <c r="N3478" s="85">
        <v>0</v>
      </c>
      <c r="O3478" s="153">
        <v>609451</v>
      </c>
      <c r="P3478" s="153">
        <v>1342272</v>
      </c>
      <c r="Q3478" s="153">
        <v>735824</v>
      </c>
      <c r="R3478" s="153">
        <v>0</v>
      </c>
      <c r="S3478" s="153">
        <v>0</v>
      </c>
      <c r="T3478" s="86">
        <v>3.3126980782799999E-3</v>
      </c>
      <c r="U3478" s="154" t="s">
        <v>4364</v>
      </c>
      <c r="V3478" s="154" t="s">
        <v>4364</v>
      </c>
      <c r="W3478" s="86">
        <v>4.12869626796E-3</v>
      </c>
      <c r="X3478" s="86">
        <v>8.3808198396999995E-4</v>
      </c>
      <c r="Y3478" s="86">
        <v>-1.3727379201999999E-3</v>
      </c>
      <c r="Z3478" s="154" t="s">
        <v>4364</v>
      </c>
      <c r="AA3478" s="86">
        <v>2.0364674659500001E-3</v>
      </c>
      <c r="AB3478" s="86">
        <v>0</v>
      </c>
      <c r="AC3478" s="86" t="s">
        <v>4364</v>
      </c>
      <c r="AD3478" s="86" t="s">
        <v>4364</v>
      </c>
      <c r="AE3478" s="86" t="s">
        <v>4364</v>
      </c>
      <c r="AF3478" s="86" t="s">
        <v>4364</v>
      </c>
      <c r="AG3478" s="86">
        <v>7.5102942959999995E-4</v>
      </c>
    </row>
    <row r="3479" spans="1:33" x14ac:dyDescent="0.35">
      <c r="A3479" s="84">
        <v>67544</v>
      </c>
      <c r="B3479" s="126">
        <v>46112</v>
      </c>
      <c r="C3479" s="84">
        <v>22696</v>
      </c>
      <c r="D3479" s="83" t="s">
        <v>3637</v>
      </c>
      <c r="E3479" s="85">
        <v>81192059</v>
      </c>
      <c r="F3479" s="85">
        <v>34800198</v>
      </c>
      <c r="G3479" s="85">
        <v>1005249</v>
      </c>
      <c r="H3479" s="85">
        <v>0</v>
      </c>
      <c r="I3479" s="85">
        <v>0</v>
      </c>
      <c r="J3479" s="85">
        <v>6680592</v>
      </c>
      <c r="K3479" s="85">
        <v>12573301</v>
      </c>
      <c r="L3479" s="85">
        <v>0</v>
      </c>
      <c r="M3479" s="85">
        <v>0</v>
      </c>
      <c r="N3479" s="85">
        <v>0</v>
      </c>
      <c r="O3479" s="153">
        <v>3709286</v>
      </c>
      <c r="P3479" s="153">
        <v>625380</v>
      </c>
      <c r="Q3479" s="153">
        <v>7762673</v>
      </c>
      <c r="R3479" s="153">
        <v>2443718</v>
      </c>
      <c r="S3479" s="153">
        <v>0</v>
      </c>
      <c r="T3479" s="86">
        <v>2.8038253451450001E-2</v>
      </c>
      <c r="U3479" s="154" t="s">
        <v>4364</v>
      </c>
      <c r="V3479" s="154" t="s">
        <v>4364</v>
      </c>
      <c r="W3479" s="86">
        <v>2.749863015133E-2</v>
      </c>
      <c r="X3479" s="86">
        <v>2.6027941833099998E-3</v>
      </c>
      <c r="Y3479" s="86">
        <v>6.2505298155299998E-3</v>
      </c>
      <c r="Z3479" s="154" t="s">
        <v>4364</v>
      </c>
      <c r="AA3479" s="86">
        <v>5.2829298819200001E-3</v>
      </c>
      <c r="AB3479" s="86">
        <v>0</v>
      </c>
      <c r="AC3479" s="86">
        <v>0</v>
      </c>
      <c r="AD3479" s="154" t="s">
        <v>4364</v>
      </c>
      <c r="AE3479" s="154" t="s">
        <v>4364</v>
      </c>
      <c r="AF3479" s="154" t="s">
        <v>4364</v>
      </c>
      <c r="AG3479" s="86">
        <v>6.2959262495700004E-3</v>
      </c>
    </row>
    <row r="3480" spans="1:33" x14ac:dyDescent="0.35">
      <c r="A3480" s="84">
        <v>67545</v>
      </c>
      <c r="B3480" s="126">
        <v>46112</v>
      </c>
      <c r="C3480" s="84">
        <v>22989</v>
      </c>
      <c r="D3480" s="83" t="s">
        <v>3638</v>
      </c>
      <c r="E3480" s="85">
        <v>35740752</v>
      </c>
      <c r="F3480" s="85">
        <v>17417455</v>
      </c>
      <c r="G3480" s="85">
        <v>439297</v>
      </c>
      <c r="H3480" s="85">
        <v>0</v>
      </c>
      <c r="I3480" s="85">
        <v>0</v>
      </c>
      <c r="J3480" s="85">
        <v>3124014</v>
      </c>
      <c r="K3480" s="85">
        <v>7284777</v>
      </c>
      <c r="L3480" s="85">
        <v>0</v>
      </c>
      <c r="M3480" s="85">
        <v>0</v>
      </c>
      <c r="N3480" s="85">
        <v>0</v>
      </c>
      <c r="O3480" s="153">
        <v>490861</v>
      </c>
      <c r="P3480" s="153">
        <v>1992324</v>
      </c>
      <c r="Q3480" s="153">
        <v>4086181</v>
      </c>
      <c r="R3480" s="153">
        <v>0</v>
      </c>
      <c r="S3480" s="153">
        <v>0</v>
      </c>
      <c r="T3480" s="154">
        <v>2.5512672740400002E-3</v>
      </c>
      <c r="U3480" s="154" t="s">
        <v>4364</v>
      </c>
      <c r="V3480" s="154" t="s">
        <v>4364</v>
      </c>
      <c r="W3480" s="86">
        <v>1.6428979513269999E-2</v>
      </c>
      <c r="X3480" s="86">
        <v>6.4367274518999997E-7</v>
      </c>
      <c r="Y3480" s="86">
        <v>0</v>
      </c>
      <c r="Z3480" s="154" t="s">
        <v>4364</v>
      </c>
      <c r="AA3480" s="86">
        <v>9.5742176460000006E-5</v>
      </c>
      <c r="AB3480" s="86">
        <v>0</v>
      </c>
      <c r="AC3480" s="86" t="s">
        <v>4364</v>
      </c>
      <c r="AD3480" s="154" t="s">
        <v>4364</v>
      </c>
      <c r="AE3480" s="86" t="s">
        <v>4364</v>
      </c>
      <c r="AF3480" s="154" t="s">
        <v>4364</v>
      </c>
      <c r="AG3480" s="86">
        <v>5.5061863141000003E-4</v>
      </c>
    </row>
    <row r="3481" spans="1:33" x14ac:dyDescent="0.35">
      <c r="A3481" s="84">
        <v>67547</v>
      </c>
      <c r="B3481" s="126">
        <v>46112</v>
      </c>
      <c r="C3481" s="84">
        <v>22802</v>
      </c>
      <c r="D3481" s="83" t="s">
        <v>3639</v>
      </c>
      <c r="E3481" s="85">
        <v>26717408</v>
      </c>
      <c r="F3481" s="85">
        <v>17884468</v>
      </c>
      <c r="G3481" s="85">
        <v>0</v>
      </c>
      <c r="H3481" s="85">
        <v>0</v>
      </c>
      <c r="I3481" s="85">
        <v>0</v>
      </c>
      <c r="J3481" s="85">
        <v>8738521</v>
      </c>
      <c r="K3481" s="85">
        <v>6720021</v>
      </c>
      <c r="L3481" s="85">
        <v>0</v>
      </c>
      <c r="M3481" s="85">
        <v>0</v>
      </c>
      <c r="N3481" s="85">
        <v>219398</v>
      </c>
      <c r="O3481" s="153">
        <v>1551025</v>
      </c>
      <c r="P3481" s="153">
        <v>655503</v>
      </c>
      <c r="Q3481" s="153">
        <v>0</v>
      </c>
      <c r="R3481" s="153">
        <v>0</v>
      </c>
      <c r="S3481" s="153">
        <v>0</v>
      </c>
      <c r="T3481" s="86" t="s">
        <v>4364</v>
      </c>
      <c r="U3481" s="154" t="s">
        <v>4364</v>
      </c>
      <c r="V3481" s="154" t="s">
        <v>4364</v>
      </c>
      <c r="W3481" s="86">
        <v>8.2554311973199995E-3</v>
      </c>
      <c r="X3481" s="86">
        <v>5.2559679126000004E-4</v>
      </c>
      <c r="Y3481" s="86">
        <v>2.8279855604200002E-3</v>
      </c>
      <c r="Z3481" s="154" t="s">
        <v>4364</v>
      </c>
      <c r="AA3481" s="86">
        <v>0</v>
      </c>
      <c r="AB3481" s="86" t="s">
        <v>4364</v>
      </c>
      <c r="AC3481" s="86" t="s">
        <v>4364</v>
      </c>
      <c r="AD3481" s="154" t="s">
        <v>4364</v>
      </c>
      <c r="AE3481" s="86" t="s">
        <v>4364</v>
      </c>
      <c r="AF3481" s="86">
        <v>0</v>
      </c>
      <c r="AG3481" s="86">
        <v>2.0209554626900001E-3</v>
      </c>
    </row>
    <row r="3482" spans="1:33" x14ac:dyDescent="0.35">
      <c r="A3482" s="84">
        <v>67549</v>
      </c>
      <c r="B3482" s="126">
        <v>46112</v>
      </c>
      <c r="C3482" s="84">
        <v>22757</v>
      </c>
      <c r="D3482" s="83" t="s">
        <v>3640</v>
      </c>
      <c r="E3482" s="85">
        <v>4822079</v>
      </c>
      <c r="F3482" s="85">
        <v>2405419</v>
      </c>
      <c r="G3482" s="85">
        <v>39289</v>
      </c>
      <c r="H3482" s="85">
        <v>0</v>
      </c>
      <c r="I3482" s="85">
        <v>0</v>
      </c>
      <c r="J3482" s="85">
        <v>654243</v>
      </c>
      <c r="K3482" s="85">
        <v>650691</v>
      </c>
      <c r="L3482" s="85">
        <v>0</v>
      </c>
      <c r="M3482" s="85">
        <v>0</v>
      </c>
      <c r="N3482" s="85">
        <v>0</v>
      </c>
      <c r="O3482" s="153">
        <v>181624</v>
      </c>
      <c r="P3482" s="153">
        <v>181533</v>
      </c>
      <c r="Q3482" s="153">
        <v>698039</v>
      </c>
      <c r="R3482" s="153">
        <v>0</v>
      </c>
      <c r="S3482" s="153">
        <v>0</v>
      </c>
      <c r="T3482" s="154">
        <v>6.2026797225500002E-2</v>
      </c>
      <c r="U3482" s="154" t="s">
        <v>4364</v>
      </c>
      <c r="V3482" s="154" t="s">
        <v>4364</v>
      </c>
      <c r="W3482" s="86">
        <v>1.0388187919789999E-2</v>
      </c>
      <c r="X3482" s="86">
        <v>0</v>
      </c>
      <c r="Y3482" s="86">
        <v>5.3276738600000005E-4</v>
      </c>
      <c r="Z3482" s="154" t="s">
        <v>4364</v>
      </c>
      <c r="AA3482" s="86">
        <v>0</v>
      </c>
      <c r="AB3482" s="86">
        <v>0</v>
      </c>
      <c r="AC3482" s="86" t="s">
        <v>4364</v>
      </c>
      <c r="AD3482" s="154" t="s">
        <v>4364</v>
      </c>
      <c r="AE3482" s="86" t="s">
        <v>4364</v>
      </c>
      <c r="AF3482" s="154" t="s">
        <v>4364</v>
      </c>
      <c r="AG3482" s="86">
        <v>1.7969380806100001E-3</v>
      </c>
    </row>
    <row r="3483" spans="1:33" x14ac:dyDescent="0.35">
      <c r="A3483" s="84">
        <v>67550</v>
      </c>
      <c r="B3483" s="126">
        <v>46112</v>
      </c>
      <c r="C3483" s="84">
        <v>22650</v>
      </c>
      <c r="D3483" s="83" t="s">
        <v>3641</v>
      </c>
      <c r="E3483" s="85">
        <v>112339853</v>
      </c>
      <c r="F3483" s="85">
        <v>77725146</v>
      </c>
      <c r="G3483" s="85">
        <v>1089985</v>
      </c>
      <c r="H3483" s="85">
        <v>0</v>
      </c>
      <c r="I3483" s="85">
        <v>0</v>
      </c>
      <c r="J3483" s="85">
        <v>7291139</v>
      </c>
      <c r="K3483" s="85">
        <v>30002279</v>
      </c>
      <c r="L3483" s="85">
        <v>0</v>
      </c>
      <c r="M3483" s="85">
        <v>5404359</v>
      </c>
      <c r="N3483" s="85">
        <v>0</v>
      </c>
      <c r="O3483" s="153">
        <v>956644</v>
      </c>
      <c r="P3483" s="153">
        <v>1861032</v>
      </c>
      <c r="Q3483" s="153">
        <v>27097427</v>
      </c>
      <c r="R3483" s="153">
        <v>4022281</v>
      </c>
      <c r="S3483" s="153">
        <v>0</v>
      </c>
      <c r="T3483" s="86">
        <v>7.1732508692509994E-2</v>
      </c>
      <c r="U3483" s="154" t="s">
        <v>4364</v>
      </c>
      <c r="V3483" s="86" t="s">
        <v>4364</v>
      </c>
      <c r="W3483" s="86">
        <v>5.1405604023669997E-2</v>
      </c>
      <c r="X3483" s="86">
        <v>1.118008414622E-2</v>
      </c>
      <c r="Y3483" s="86">
        <v>5.0349261874399996E-3</v>
      </c>
      <c r="Z3483" s="154" t="s">
        <v>4364</v>
      </c>
      <c r="AA3483" s="86">
        <v>5.8661226641600001E-3</v>
      </c>
      <c r="AB3483" s="86">
        <v>0</v>
      </c>
      <c r="AC3483" s="86">
        <v>1.8264194797099999E-3</v>
      </c>
      <c r="AD3483" s="154" t="s">
        <v>4364</v>
      </c>
      <c r="AE3483" s="86">
        <v>0</v>
      </c>
      <c r="AF3483" s="86">
        <v>0</v>
      </c>
      <c r="AG3483" s="86">
        <v>5.4039053196300001E-3</v>
      </c>
    </row>
    <row r="3484" spans="1:33" x14ac:dyDescent="0.35">
      <c r="A3484" s="84">
        <v>67554</v>
      </c>
      <c r="B3484" s="126">
        <v>46112</v>
      </c>
      <c r="C3484" s="84">
        <v>22768</v>
      </c>
      <c r="D3484" s="83" t="s">
        <v>3642</v>
      </c>
      <c r="E3484" s="85">
        <v>81120354</v>
      </c>
      <c r="F3484" s="85">
        <v>39849442</v>
      </c>
      <c r="G3484" s="85">
        <v>0</v>
      </c>
      <c r="H3484" s="85">
        <v>0</v>
      </c>
      <c r="I3484" s="85">
        <v>0</v>
      </c>
      <c r="J3484" s="85">
        <v>3675262</v>
      </c>
      <c r="K3484" s="85">
        <v>10739605</v>
      </c>
      <c r="L3484" s="85">
        <v>0</v>
      </c>
      <c r="M3484" s="85">
        <v>2608225</v>
      </c>
      <c r="N3484" s="85">
        <v>198194</v>
      </c>
      <c r="O3484" s="153">
        <v>3250994</v>
      </c>
      <c r="P3484" s="153">
        <v>3858310</v>
      </c>
      <c r="Q3484" s="153">
        <v>15355544</v>
      </c>
      <c r="R3484" s="153">
        <v>0</v>
      </c>
      <c r="S3484" s="153">
        <v>163309</v>
      </c>
      <c r="T3484" s="86" t="s">
        <v>4364</v>
      </c>
      <c r="U3484" s="154" t="s">
        <v>4364</v>
      </c>
      <c r="V3484" s="86" t="s">
        <v>4364</v>
      </c>
      <c r="W3484" s="86">
        <v>3.11931054991E-2</v>
      </c>
      <c r="X3484" s="86">
        <v>-2.6160843599999999E-5</v>
      </c>
      <c r="Y3484" s="86">
        <v>6.6525589783299997E-3</v>
      </c>
      <c r="Z3484" s="154" t="s">
        <v>4364</v>
      </c>
      <c r="AA3484" s="86">
        <v>3.1938887048199999E-3</v>
      </c>
      <c r="AB3484" s="86">
        <v>7.3573417660000005E-5</v>
      </c>
      <c r="AC3484" s="86" t="s">
        <v>4364</v>
      </c>
      <c r="AD3484" s="154">
        <v>0</v>
      </c>
      <c r="AE3484" s="86">
        <v>0</v>
      </c>
      <c r="AF3484" s="86">
        <v>0</v>
      </c>
      <c r="AG3484" s="86">
        <v>4.5703738152799997E-3</v>
      </c>
    </row>
    <row r="3485" spans="1:33" x14ac:dyDescent="0.35">
      <c r="A3485" s="84">
        <v>67558</v>
      </c>
      <c r="B3485" s="126">
        <v>46112</v>
      </c>
      <c r="C3485" s="84">
        <v>24209</v>
      </c>
      <c r="D3485" s="83" t="s">
        <v>3643</v>
      </c>
      <c r="E3485" s="85">
        <v>181306806</v>
      </c>
      <c r="F3485" s="85">
        <v>142046592</v>
      </c>
      <c r="G3485" s="85">
        <v>321232</v>
      </c>
      <c r="H3485" s="85">
        <v>0</v>
      </c>
      <c r="I3485" s="85">
        <v>0</v>
      </c>
      <c r="J3485" s="85">
        <v>2519994</v>
      </c>
      <c r="K3485" s="85">
        <v>2919746</v>
      </c>
      <c r="L3485" s="85">
        <v>0</v>
      </c>
      <c r="M3485" s="85">
        <v>26936228</v>
      </c>
      <c r="N3485" s="85">
        <v>2373148</v>
      </c>
      <c r="O3485" s="153">
        <v>15925858</v>
      </c>
      <c r="P3485" s="153">
        <v>112230</v>
      </c>
      <c r="Q3485" s="153">
        <v>67361301</v>
      </c>
      <c r="R3485" s="153">
        <v>23576855</v>
      </c>
      <c r="S3485" s="153">
        <v>0</v>
      </c>
      <c r="T3485" s="86">
        <v>3.4976455419630001E-2</v>
      </c>
      <c r="U3485" s="154" t="s">
        <v>4364</v>
      </c>
      <c r="V3485" s="86" t="s">
        <v>4364</v>
      </c>
      <c r="W3485" s="86">
        <v>2.3440291765770001E-2</v>
      </c>
      <c r="X3485" s="86">
        <v>-3.4324692997000001E-3</v>
      </c>
      <c r="Y3485" s="86">
        <v>-2.093902813E-4</v>
      </c>
      <c r="Z3485" s="154" t="s">
        <v>4364</v>
      </c>
      <c r="AA3485" s="86">
        <v>0</v>
      </c>
      <c r="AB3485" s="86">
        <v>0</v>
      </c>
      <c r="AC3485" s="86">
        <v>0</v>
      </c>
      <c r="AD3485" s="154" t="s">
        <v>4364</v>
      </c>
      <c r="AE3485" s="86">
        <v>0</v>
      </c>
      <c r="AF3485" s="86">
        <v>0</v>
      </c>
      <c r="AG3485" s="86">
        <v>4.1019840883200001E-3</v>
      </c>
    </row>
    <row r="3486" spans="1:33" x14ac:dyDescent="0.35">
      <c r="A3486" s="84">
        <v>67563</v>
      </c>
      <c r="B3486" s="126">
        <v>46112</v>
      </c>
      <c r="C3486" s="84">
        <v>21758</v>
      </c>
      <c r="D3486" s="83" t="s">
        <v>3644</v>
      </c>
      <c r="E3486" s="85">
        <v>708348</v>
      </c>
      <c r="F3486" s="85">
        <v>328998</v>
      </c>
      <c r="G3486" s="85">
        <v>0</v>
      </c>
      <c r="H3486" s="85">
        <v>0</v>
      </c>
      <c r="I3486" s="85">
        <v>0</v>
      </c>
      <c r="J3486" s="85">
        <v>28403</v>
      </c>
      <c r="K3486" s="85">
        <v>165290</v>
      </c>
      <c r="L3486" s="85">
        <v>0</v>
      </c>
      <c r="M3486" s="85">
        <v>0</v>
      </c>
      <c r="N3486" s="85">
        <v>0</v>
      </c>
      <c r="O3486" s="153">
        <v>33182</v>
      </c>
      <c r="P3486" s="153">
        <v>93900</v>
      </c>
      <c r="Q3486" s="153">
        <v>8218</v>
      </c>
      <c r="R3486" s="153">
        <v>0</v>
      </c>
      <c r="S3486" s="153">
        <v>0</v>
      </c>
      <c r="T3486" s="154" t="s">
        <v>4364</v>
      </c>
      <c r="U3486" s="154" t="s">
        <v>4364</v>
      </c>
      <c r="V3486" s="154" t="s">
        <v>4364</v>
      </c>
      <c r="W3486" s="86">
        <v>1.8273859474050001E-2</v>
      </c>
      <c r="X3486" s="86">
        <v>0</v>
      </c>
      <c r="Y3486" s="86">
        <v>1.995685161454E-2</v>
      </c>
      <c r="Z3486" s="154" t="s">
        <v>4364</v>
      </c>
      <c r="AA3486" s="86">
        <v>4.0911762922700001E-3</v>
      </c>
      <c r="AB3486" s="86">
        <v>0</v>
      </c>
      <c r="AC3486" s="86" t="s">
        <v>4364</v>
      </c>
      <c r="AD3486" s="86" t="s">
        <v>4364</v>
      </c>
      <c r="AE3486" s="86" t="s">
        <v>4364</v>
      </c>
      <c r="AF3486" s="86" t="s">
        <v>4364</v>
      </c>
      <c r="AG3486" s="86">
        <v>1.3522290122880001E-2</v>
      </c>
    </row>
    <row r="3487" spans="1:33" x14ac:dyDescent="0.35">
      <c r="A3487" s="84">
        <v>67564</v>
      </c>
      <c r="B3487" s="126">
        <v>46112</v>
      </c>
      <c r="C3487" s="84">
        <v>21809</v>
      </c>
      <c r="D3487" s="83" t="s">
        <v>3645</v>
      </c>
      <c r="E3487" s="85">
        <v>16146856</v>
      </c>
      <c r="F3487" s="85">
        <v>10535832</v>
      </c>
      <c r="G3487" s="85">
        <v>0</v>
      </c>
      <c r="H3487" s="85">
        <v>0</v>
      </c>
      <c r="I3487" s="85">
        <v>0</v>
      </c>
      <c r="J3487" s="85">
        <v>396297</v>
      </c>
      <c r="K3487" s="85">
        <v>4373816</v>
      </c>
      <c r="L3487" s="85">
        <v>0</v>
      </c>
      <c r="M3487" s="85">
        <v>0</v>
      </c>
      <c r="N3487" s="85">
        <v>163436</v>
      </c>
      <c r="O3487" s="153">
        <v>772016</v>
      </c>
      <c r="P3487" s="153">
        <v>976234</v>
      </c>
      <c r="Q3487" s="153">
        <v>3854033</v>
      </c>
      <c r="R3487" s="153">
        <v>0</v>
      </c>
      <c r="S3487" s="153">
        <v>0</v>
      </c>
      <c r="T3487" s="86" t="s">
        <v>4364</v>
      </c>
      <c r="U3487" s="154" t="s">
        <v>4364</v>
      </c>
      <c r="V3487" s="154" t="s">
        <v>4364</v>
      </c>
      <c r="W3487" s="86">
        <v>3.8240784969220003E-2</v>
      </c>
      <c r="X3487" s="86">
        <v>0</v>
      </c>
      <c r="Y3487" s="86">
        <v>2.612396899365E-2</v>
      </c>
      <c r="Z3487" s="154" t="s">
        <v>4364</v>
      </c>
      <c r="AA3487" s="86">
        <v>1.528645625252E-2</v>
      </c>
      <c r="AB3487" s="86">
        <v>-6.5773687290000002E-4</v>
      </c>
      <c r="AC3487" s="86" t="s">
        <v>4364</v>
      </c>
      <c r="AD3487" s="154" t="s">
        <v>4364</v>
      </c>
      <c r="AE3487" s="86" t="s">
        <v>4364</v>
      </c>
      <c r="AF3487" s="154">
        <v>0</v>
      </c>
      <c r="AG3487" s="86">
        <v>1.5111266016579999E-2</v>
      </c>
    </row>
    <row r="3488" spans="1:33" x14ac:dyDescent="0.35">
      <c r="A3488" s="84">
        <v>67573</v>
      </c>
      <c r="B3488" s="126">
        <v>46112</v>
      </c>
      <c r="C3488" s="84">
        <v>22684</v>
      </c>
      <c r="D3488" s="83" t="s">
        <v>3646</v>
      </c>
      <c r="E3488" s="85">
        <v>24120477</v>
      </c>
      <c r="F3488" s="85">
        <v>14453783</v>
      </c>
      <c r="G3488" s="85">
        <v>464261</v>
      </c>
      <c r="H3488" s="85">
        <v>0</v>
      </c>
      <c r="I3488" s="85">
        <v>0</v>
      </c>
      <c r="J3488" s="85">
        <v>2934319</v>
      </c>
      <c r="K3488" s="85">
        <v>4442771</v>
      </c>
      <c r="L3488" s="85">
        <v>0</v>
      </c>
      <c r="M3488" s="85">
        <v>257965</v>
      </c>
      <c r="N3488" s="85">
        <v>0</v>
      </c>
      <c r="O3488" s="153">
        <v>968780</v>
      </c>
      <c r="P3488" s="153">
        <v>1248895</v>
      </c>
      <c r="Q3488" s="153">
        <v>4136794</v>
      </c>
      <c r="R3488" s="153">
        <v>0</v>
      </c>
      <c r="S3488" s="153">
        <v>0</v>
      </c>
      <c r="T3488" s="86">
        <v>3.1764107821100002E-3</v>
      </c>
      <c r="U3488" s="154" t="s">
        <v>4364</v>
      </c>
      <c r="V3488" s="154" t="s">
        <v>4364</v>
      </c>
      <c r="W3488" s="86">
        <v>-1.2808955210999999E-3</v>
      </c>
      <c r="X3488" s="86">
        <v>0</v>
      </c>
      <c r="Y3488" s="86">
        <v>-1.4182407140000001E-4</v>
      </c>
      <c r="Z3488" s="154" t="s">
        <v>4364</v>
      </c>
      <c r="AA3488" s="86">
        <v>-7.4711583582000004E-3</v>
      </c>
      <c r="AB3488" s="86">
        <v>0</v>
      </c>
      <c r="AC3488" s="86" t="s">
        <v>4364</v>
      </c>
      <c r="AD3488" s="86" t="s">
        <v>4364</v>
      </c>
      <c r="AE3488" s="86">
        <v>0</v>
      </c>
      <c r="AF3488" s="86" t="s">
        <v>4364</v>
      </c>
      <c r="AG3488" s="86">
        <v>-6.9951560429999996E-4</v>
      </c>
    </row>
    <row r="3489" spans="1:33" x14ac:dyDescent="0.35">
      <c r="A3489" s="84">
        <v>67574</v>
      </c>
      <c r="B3489" s="126">
        <v>46112</v>
      </c>
      <c r="C3489" s="84">
        <v>22951</v>
      </c>
      <c r="D3489" s="83" t="s">
        <v>3647</v>
      </c>
      <c r="E3489" s="85">
        <v>34481157</v>
      </c>
      <c r="F3489" s="85">
        <v>12262425</v>
      </c>
      <c r="G3489" s="85">
        <v>538647</v>
      </c>
      <c r="H3489" s="85">
        <v>0</v>
      </c>
      <c r="I3489" s="85">
        <v>0</v>
      </c>
      <c r="J3489" s="85">
        <v>5270611</v>
      </c>
      <c r="K3489" s="85">
        <v>3389252</v>
      </c>
      <c r="L3489" s="85">
        <v>0</v>
      </c>
      <c r="M3489" s="85">
        <v>0</v>
      </c>
      <c r="N3489" s="85">
        <v>0</v>
      </c>
      <c r="O3489" s="153">
        <v>1256809</v>
      </c>
      <c r="P3489" s="153">
        <v>1266842</v>
      </c>
      <c r="Q3489" s="153">
        <v>540264</v>
      </c>
      <c r="R3489" s="153">
        <v>0</v>
      </c>
      <c r="S3489" s="153">
        <v>0</v>
      </c>
      <c r="T3489" s="154">
        <v>4.0593718729899997E-3</v>
      </c>
      <c r="U3489" s="154" t="s">
        <v>4364</v>
      </c>
      <c r="V3489" s="154" t="s">
        <v>4364</v>
      </c>
      <c r="W3489" s="86">
        <v>7.3174557005000005E-4</v>
      </c>
      <c r="X3489" s="86">
        <v>1.6150025789699999E-3</v>
      </c>
      <c r="Y3489" s="86">
        <v>2.7384059192000001E-4</v>
      </c>
      <c r="Z3489" s="154" t="s">
        <v>4364</v>
      </c>
      <c r="AA3489" s="86">
        <v>0</v>
      </c>
      <c r="AB3489" s="86">
        <v>0</v>
      </c>
      <c r="AC3489" s="154" t="s">
        <v>4364</v>
      </c>
      <c r="AD3489" s="86" t="s">
        <v>4364</v>
      </c>
      <c r="AE3489" s="154" t="s">
        <v>4364</v>
      </c>
      <c r="AF3489" s="154">
        <v>0</v>
      </c>
      <c r="AG3489" s="86">
        <v>1.04234125383E-3</v>
      </c>
    </row>
    <row r="3490" spans="1:33" x14ac:dyDescent="0.35">
      <c r="A3490" s="84">
        <v>67576</v>
      </c>
      <c r="B3490" s="126">
        <v>46112</v>
      </c>
      <c r="C3490" s="84">
        <v>22718</v>
      </c>
      <c r="D3490" s="83" t="s">
        <v>3648</v>
      </c>
      <c r="E3490" s="85">
        <v>92149838</v>
      </c>
      <c r="F3490" s="85">
        <v>65499202</v>
      </c>
      <c r="G3490" s="85">
        <v>241245</v>
      </c>
      <c r="H3490" s="85">
        <v>0</v>
      </c>
      <c r="I3490" s="85">
        <v>0</v>
      </c>
      <c r="J3490" s="85">
        <v>1465239</v>
      </c>
      <c r="K3490" s="85">
        <v>5588174</v>
      </c>
      <c r="L3490" s="85">
        <v>0</v>
      </c>
      <c r="M3490" s="85">
        <v>0</v>
      </c>
      <c r="N3490" s="85">
        <v>0</v>
      </c>
      <c r="O3490" s="153">
        <v>7878393</v>
      </c>
      <c r="P3490" s="153">
        <v>2686648</v>
      </c>
      <c r="Q3490" s="153">
        <v>44435313</v>
      </c>
      <c r="R3490" s="153">
        <v>2706365</v>
      </c>
      <c r="S3490" s="153">
        <v>497825</v>
      </c>
      <c r="T3490" s="86">
        <v>5.47140912997E-2</v>
      </c>
      <c r="U3490" s="154" t="s">
        <v>4364</v>
      </c>
      <c r="V3490" s="154" t="s">
        <v>4364</v>
      </c>
      <c r="W3490" s="86">
        <v>7.0912946795290005E-2</v>
      </c>
      <c r="X3490" s="86">
        <v>6.00036878187E-3</v>
      </c>
      <c r="Y3490" s="86">
        <v>1.6608836573520001E-2</v>
      </c>
      <c r="Z3490" s="154" t="s">
        <v>4364</v>
      </c>
      <c r="AA3490" s="86">
        <v>1.37425178091E-3</v>
      </c>
      <c r="AB3490" s="86">
        <v>2.4905230387E-4</v>
      </c>
      <c r="AC3490" s="86">
        <v>0</v>
      </c>
      <c r="AD3490" s="154">
        <v>0</v>
      </c>
      <c r="AE3490" s="154" t="s">
        <v>4364</v>
      </c>
      <c r="AF3490" s="154" t="s">
        <v>4364</v>
      </c>
      <c r="AG3490" s="86">
        <v>1.6543031153530001E-2</v>
      </c>
    </row>
    <row r="3491" spans="1:33" x14ac:dyDescent="0.35">
      <c r="A3491" s="84">
        <v>67578</v>
      </c>
      <c r="B3491" s="126">
        <v>46112</v>
      </c>
      <c r="C3491" s="84">
        <v>22991</v>
      </c>
      <c r="D3491" s="83" t="s">
        <v>3649</v>
      </c>
      <c r="E3491" s="85">
        <v>5785932</v>
      </c>
      <c r="F3491" s="85">
        <v>2618331</v>
      </c>
      <c r="G3491" s="85">
        <v>0</v>
      </c>
      <c r="H3491" s="85">
        <v>0</v>
      </c>
      <c r="I3491" s="85">
        <v>0</v>
      </c>
      <c r="J3491" s="85">
        <v>1273404</v>
      </c>
      <c r="K3491" s="85">
        <v>931395</v>
      </c>
      <c r="L3491" s="85">
        <v>0</v>
      </c>
      <c r="M3491" s="85">
        <v>0</v>
      </c>
      <c r="N3491" s="85">
        <v>0</v>
      </c>
      <c r="O3491" s="153">
        <v>269842</v>
      </c>
      <c r="P3491" s="153">
        <v>143690</v>
      </c>
      <c r="Q3491" s="153">
        <v>0</v>
      </c>
      <c r="R3491" s="153">
        <v>0</v>
      </c>
      <c r="S3491" s="153">
        <v>0</v>
      </c>
      <c r="T3491" s="154" t="s">
        <v>4364</v>
      </c>
      <c r="U3491" s="154" t="s">
        <v>4364</v>
      </c>
      <c r="V3491" s="154" t="s">
        <v>4364</v>
      </c>
      <c r="W3491" s="86">
        <v>1.9951008105149999E-2</v>
      </c>
      <c r="X3491" s="86">
        <v>2.8208854751999999E-4</v>
      </c>
      <c r="Y3491" s="86">
        <v>6.8189697162200002E-3</v>
      </c>
      <c r="Z3491" s="154" t="s">
        <v>4364</v>
      </c>
      <c r="AA3491" s="86">
        <v>4.4269390544969998E-2</v>
      </c>
      <c r="AB3491" s="86" t="s">
        <v>4364</v>
      </c>
      <c r="AC3491" s="86" t="s">
        <v>4364</v>
      </c>
      <c r="AD3491" s="154" t="s">
        <v>4364</v>
      </c>
      <c r="AE3491" s="154" t="s">
        <v>4364</v>
      </c>
      <c r="AF3491" s="154" t="s">
        <v>4364</v>
      </c>
      <c r="AG3491" s="86">
        <v>7.0443447062499996E-3</v>
      </c>
    </row>
    <row r="3492" spans="1:33" x14ac:dyDescent="0.35">
      <c r="A3492" s="84">
        <v>67579</v>
      </c>
      <c r="B3492" s="126">
        <v>46112</v>
      </c>
      <c r="C3492" s="84">
        <v>22814</v>
      </c>
      <c r="D3492" s="83" t="s">
        <v>3650</v>
      </c>
      <c r="E3492" s="85">
        <v>8234289</v>
      </c>
      <c r="F3492" s="85">
        <v>4684048</v>
      </c>
      <c r="G3492" s="85">
        <v>114970</v>
      </c>
      <c r="H3492" s="85">
        <v>0</v>
      </c>
      <c r="I3492" s="85">
        <v>0</v>
      </c>
      <c r="J3492" s="85">
        <v>225887</v>
      </c>
      <c r="K3492" s="85">
        <v>1656573</v>
      </c>
      <c r="L3492" s="85">
        <v>0</v>
      </c>
      <c r="M3492" s="85">
        <v>0</v>
      </c>
      <c r="N3492" s="85">
        <v>0</v>
      </c>
      <c r="O3492" s="153">
        <v>1618982</v>
      </c>
      <c r="P3492" s="153">
        <v>1067636</v>
      </c>
      <c r="Q3492" s="153">
        <v>0</v>
      </c>
      <c r="R3492" s="153">
        <v>0</v>
      </c>
      <c r="S3492" s="153">
        <v>0</v>
      </c>
      <c r="T3492" s="86">
        <v>0</v>
      </c>
      <c r="U3492" s="154" t="s">
        <v>4364</v>
      </c>
      <c r="V3492" s="154" t="s">
        <v>4364</v>
      </c>
      <c r="W3492" s="86">
        <v>7.1216143398529996E-2</v>
      </c>
      <c r="X3492" s="86">
        <v>-2.5715565055999998E-3</v>
      </c>
      <c r="Y3492" s="86">
        <v>2.3024357658030001E-2</v>
      </c>
      <c r="Z3492" s="154" t="s">
        <v>4364</v>
      </c>
      <c r="AA3492" s="86">
        <v>2.3618958331500001E-3</v>
      </c>
      <c r="AB3492" s="86" t="s">
        <v>4364</v>
      </c>
      <c r="AC3492" s="86" t="s">
        <v>4364</v>
      </c>
      <c r="AD3492" s="154" t="s">
        <v>4364</v>
      </c>
      <c r="AE3492" s="154" t="s">
        <v>4364</v>
      </c>
      <c r="AF3492" s="154" t="s">
        <v>4364</v>
      </c>
      <c r="AG3492" s="86">
        <v>3.8734294626659997E-2</v>
      </c>
    </row>
    <row r="3493" spans="1:33" x14ac:dyDescent="0.35">
      <c r="A3493" s="84">
        <v>67581</v>
      </c>
      <c r="B3493" s="126">
        <v>46112</v>
      </c>
      <c r="C3493" s="84">
        <v>22780</v>
      </c>
      <c r="D3493" s="83" t="s">
        <v>3651</v>
      </c>
      <c r="E3493" s="85">
        <v>41994919</v>
      </c>
      <c r="F3493" s="85">
        <v>26623475</v>
      </c>
      <c r="G3493" s="85">
        <v>269146</v>
      </c>
      <c r="H3493" s="85">
        <v>0</v>
      </c>
      <c r="I3493" s="85">
        <v>0</v>
      </c>
      <c r="J3493" s="85">
        <v>5584841</v>
      </c>
      <c r="K3493" s="85">
        <v>9556345</v>
      </c>
      <c r="L3493" s="85">
        <v>0</v>
      </c>
      <c r="M3493" s="85">
        <v>0</v>
      </c>
      <c r="N3493" s="85">
        <v>0</v>
      </c>
      <c r="O3493" s="153">
        <v>4133890</v>
      </c>
      <c r="P3493" s="153">
        <v>1725632</v>
      </c>
      <c r="Q3493" s="153">
        <v>5353621</v>
      </c>
      <c r="R3493" s="153">
        <v>0</v>
      </c>
      <c r="S3493" s="153">
        <v>0</v>
      </c>
      <c r="T3493" s="86">
        <v>-6.4618132169999998E-4</v>
      </c>
      <c r="U3493" s="154" t="s">
        <v>4364</v>
      </c>
      <c r="V3493" s="154" t="s">
        <v>4364</v>
      </c>
      <c r="W3493" s="86">
        <v>1.093138691876E-2</v>
      </c>
      <c r="X3493" s="86">
        <v>-2.3308063900000001E-5</v>
      </c>
      <c r="Y3493" s="86">
        <v>6.8521466356700001E-3</v>
      </c>
      <c r="Z3493" s="154" t="s">
        <v>4364</v>
      </c>
      <c r="AA3493" s="86">
        <v>1.511680830319E-2</v>
      </c>
      <c r="AB3493" s="86">
        <v>0</v>
      </c>
      <c r="AC3493" s="86" t="s">
        <v>4364</v>
      </c>
      <c r="AD3493" s="154" t="s">
        <v>4364</v>
      </c>
      <c r="AE3493" s="154" t="s">
        <v>4364</v>
      </c>
      <c r="AF3493" s="154" t="s">
        <v>4364</v>
      </c>
      <c r="AG3493" s="86">
        <v>4.8302562322699999E-3</v>
      </c>
    </row>
    <row r="3494" spans="1:33" x14ac:dyDescent="0.35">
      <c r="A3494" s="84">
        <v>67587</v>
      </c>
      <c r="B3494" s="126">
        <v>46112</v>
      </c>
      <c r="C3494" s="84">
        <v>22663</v>
      </c>
      <c r="D3494" s="83" t="s">
        <v>2748</v>
      </c>
      <c r="E3494" s="85">
        <v>30143052</v>
      </c>
      <c r="F3494" s="85">
        <v>17835678</v>
      </c>
      <c r="G3494" s="85">
        <v>328546</v>
      </c>
      <c r="H3494" s="85">
        <v>0</v>
      </c>
      <c r="I3494" s="85">
        <v>0</v>
      </c>
      <c r="J3494" s="85">
        <v>3407127</v>
      </c>
      <c r="K3494" s="85">
        <v>6273712</v>
      </c>
      <c r="L3494" s="85">
        <v>0</v>
      </c>
      <c r="M3494" s="85">
        <v>0</v>
      </c>
      <c r="N3494" s="85">
        <v>0</v>
      </c>
      <c r="O3494" s="153">
        <v>1357561</v>
      </c>
      <c r="P3494" s="153">
        <v>786206</v>
      </c>
      <c r="Q3494" s="153">
        <v>5004609</v>
      </c>
      <c r="R3494" s="153">
        <v>0</v>
      </c>
      <c r="S3494" s="153">
        <v>677917</v>
      </c>
      <c r="T3494" s="86">
        <v>1.7872286752270001E-2</v>
      </c>
      <c r="U3494" s="154" t="s">
        <v>4364</v>
      </c>
      <c r="V3494" s="86" t="s">
        <v>4364</v>
      </c>
      <c r="W3494" s="86">
        <v>2.0390078294939998E-2</v>
      </c>
      <c r="X3494" s="86">
        <v>0</v>
      </c>
      <c r="Y3494" s="86">
        <v>6.6647273161999998E-3</v>
      </c>
      <c r="Z3494" s="154" t="s">
        <v>4364</v>
      </c>
      <c r="AA3494" s="86">
        <v>-7.0835000476999997E-3</v>
      </c>
      <c r="AB3494" s="86">
        <v>0</v>
      </c>
      <c r="AC3494" s="86" t="s">
        <v>4364</v>
      </c>
      <c r="AD3494" s="154">
        <v>0</v>
      </c>
      <c r="AE3494" s="86" t="s">
        <v>4364</v>
      </c>
      <c r="AF3494" s="86" t="s">
        <v>4364</v>
      </c>
      <c r="AG3494" s="86">
        <v>3.63056699432E-3</v>
      </c>
    </row>
    <row r="3495" spans="1:33" x14ac:dyDescent="0.35">
      <c r="A3495" s="84">
        <v>67592</v>
      </c>
      <c r="B3495" s="126">
        <v>46112</v>
      </c>
      <c r="C3495" s="84">
        <v>22711</v>
      </c>
      <c r="D3495" s="83" t="s">
        <v>3652</v>
      </c>
      <c r="E3495" s="85">
        <v>65525769</v>
      </c>
      <c r="F3495" s="85">
        <v>38915447</v>
      </c>
      <c r="G3495" s="85">
        <v>520225</v>
      </c>
      <c r="H3495" s="85">
        <v>0</v>
      </c>
      <c r="I3495" s="85">
        <v>0</v>
      </c>
      <c r="J3495" s="85">
        <v>16863778</v>
      </c>
      <c r="K3495" s="85">
        <v>12385215</v>
      </c>
      <c r="L3495" s="85">
        <v>0</v>
      </c>
      <c r="M3495" s="85">
        <v>0</v>
      </c>
      <c r="N3495" s="85">
        <v>0</v>
      </c>
      <c r="O3495" s="153">
        <v>943351</v>
      </c>
      <c r="P3495" s="153">
        <v>626265</v>
      </c>
      <c r="Q3495" s="153">
        <v>7551904</v>
      </c>
      <c r="R3495" s="153">
        <v>24709</v>
      </c>
      <c r="S3495" s="153">
        <v>0</v>
      </c>
      <c r="T3495" s="154">
        <v>2.249569300392E-2</v>
      </c>
      <c r="U3495" s="154" t="s">
        <v>4364</v>
      </c>
      <c r="V3495" s="154" t="s">
        <v>4364</v>
      </c>
      <c r="W3495" s="86">
        <v>3.0076009684769998E-2</v>
      </c>
      <c r="X3495" s="86">
        <v>4.6574255713000001E-4</v>
      </c>
      <c r="Y3495" s="86">
        <v>3.6386260414099998E-3</v>
      </c>
      <c r="Z3495" s="154" t="s">
        <v>4364</v>
      </c>
      <c r="AA3495" s="86">
        <v>2.5894985276900002E-3</v>
      </c>
      <c r="AB3495" s="86">
        <v>0</v>
      </c>
      <c r="AC3495" s="86">
        <v>0</v>
      </c>
      <c r="AD3495" s="86" t="s">
        <v>4364</v>
      </c>
      <c r="AE3495" s="86" t="s">
        <v>4364</v>
      </c>
      <c r="AF3495" s="86" t="s">
        <v>4364</v>
      </c>
      <c r="AG3495" s="86">
        <v>2.5319086405599998E-3</v>
      </c>
    </row>
    <row r="3496" spans="1:33" x14ac:dyDescent="0.35">
      <c r="A3496" s="84">
        <v>67599</v>
      </c>
      <c r="B3496" s="126">
        <v>46112</v>
      </c>
      <c r="C3496" s="84">
        <v>24200</v>
      </c>
      <c r="D3496" s="83" t="s">
        <v>3653</v>
      </c>
      <c r="E3496" s="85">
        <v>83250737</v>
      </c>
      <c r="F3496" s="85">
        <v>45567020</v>
      </c>
      <c r="G3496" s="85">
        <v>1365382</v>
      </c>
      <c r="H3496" s="85">
        <v>0</v>
      </c>
      <c r="I3496" s="85">
        <v>0</v>
      </c>
      <c r="J3496" s="85">
        <v>614194</v>
      </c>
      <c r="K3496" s="85">
        <v>4158168</v>
      </c>
      <c r="L3496" s="85">
        <v>0</v>
      </c>
      <c r="M3496" s="85">
        <v>0</v>
      </c>
      <c r="N3496" s="85">
        <v>0</v>
      </c>
      <c r="O3496" s="153">
        <v>950739</v>
      </c>
      <c r="P3496" s="153">
        <v>148326</v>
      </c>
      <c r="Q3496" s="153">
        <v>31728286</v>
      </c>
      <c r="R3496" s="153">
        <v>6601925</v>
      </c>
      <c r="S3496" s="153">
        <v>0</v>
      </c>
      <c r="T3496" s="86">
        <v>6.4213600284299998E-3</v>
      </c>
      <c r="U3496" s="154" t="s">
        <v>4364</v>
      </c>
      <c r="V3496" s="154" t="s">
        <v>4364</v>
      </c>
      <c r="W3496" s="86">
        <v>1.0561239114820001E-2</v>
      </c>
      <c r="X3496" s="86">
        <v>0</v>
      </c>
      <c r="Y3496" s="86">
        <v>2.5110727646E-4</v>
      </c>
      <c r="Z3496" s="154" t="s">
        <v>4364</v>
      </c>
      <c r="AA3496" s="86">
        <v>0</v>
      </c>
      <c r="AB3496" s="86">
        <v>0</v>
      </c>
      <c r="AC3496" s="86">
        <v>0</v>
      </c>
      <c r="AD3496" s="154" t="s">
        <v>4364</v>
      </c>
      <c r="AE3496" s="154" t="s">
        <v>4364</v>
      </c>
      <c r="AF3496" s="154" t="s">
        <v>4364</v>
      </c>
      <c r="AG3496" s="86">
        <v>4.0177278663000002E-4</v>
      </c>
    </row>
    <row r="3497" spans="1:33" x14ac:dyDescent="0.35">
      <c r="A3497" s="84">
        <v>67602</v>
      </c>
      <c r="B3497" s="126">
        <v>46112</v>
      </c>
      <c r="C3497" s="84">
        <v>22992</v>
      </c>
      <c r="D3497" s="83" t="s">
        <v>3654</v>
      </c>
      <c r="E3497" s="85">
        <v>15586556</v>
      </c>
      <c r="F3497" s="85">
        <v>9059452</v>
      </c>
      <c r="G3497" s="85">
        <v>0</v>
      </c>
      <c r="H3497" s="85">
        <v>0</v>
      </c>
      <c r="I3497" s="85">
        <v>0</v>
      </c>
      <c r="J3497" s="85">
        <v>3169591</v>
      </c>
      <c r="K3497" s="85">
        <v>3912476</v>
      </c>
      <c r="L3497" s="85">
        <v>0</v>
      </c>
      <c r="M3497" s="85">
        <v>0</v>
      </c>
      <c r="N3497" s="85">
        <v>0</v>
      </c>
      <c r="O3497" s="153">
        <v>906179</v>
      </c>
      <c r="P3497" s="153">
        <v>1071206</v>
      </c>
      <c r="Q3497" s="153">
        <v>0</v>
      </c>
      <c r="R3497" s="153">
        <v>0</v>
      </c>
      <c r="S3497" s="153">
        <v>0</v>
      </c>
      <c r="T3497" s="86" t="s">
        <v>4364</v>
      </c>
      <c r="U3497" s="154" t="s">
        <v>4364</v>
      </c>
      <c r="V3497" s="154" t="s">
        <v>4364</v>
      </c>
      <c r="W3497" s="86">
        <v>1.8039502722339999E-2</v>
      </c>
      <c r="X3497" s="86">
        <v>5.7070688204100004E-3</v>
      </c>
      <c r="Y3497" s="86">
        <v>1.63389644333E-3</v>
      </c>
      <c r="Z3497" s="154" t="s">
        <v>4364</v>
      </c>
      <c r="AA3497" s="86">
        <v>1.37849107863E-3</v>
      </c>
      <c r="AB3497" s="86" t="s">
        <v>4364</v>
      </c>
      <c r="AC3497" s="86" t="s">
        <v>4364</v>
      </c>
      <c r="AD3497" s="154" t="s">
        <v>4364</v>
      </c>
      <c r="AE3497" s="154" t="s">
        <v>4364</v>
      </c>
      <c r="AF3497" s="154" t="s">
        <v>4364</v>
      </c>
      <c r="AG3497" s="86">
        <v>4.6672358507700001E-3</v>
      </c>
    </row>
    <row r="3498" spans="1:33" x14ac:dyDescent="0.35">
      <c r="A3498" s="84">
        <v>67604</v>
      </c>
      <c r="B3498" s="126">
        <v>46112</v>
      </c>
      <c r="C3498" s="84">
        <v>22678</v>
      </c>
      <c r="D3498" s="83" t="s">
        <v>3655</v>
      </c>
      <c r="E3498" s="85">
        <v>42323596</v>
      </c>
      <c r="F3498" s="85">
        <v>24226647</v>
      </c>
      <c r="G3498" s="85">
        <v>802716</v>
      </c>
      <c r="H3498" s="85">
        <v>0</v>
      </c>
      <c r="I3498" s="85">
        <v>0</v>
      </c>
      <c r="J3498" s="85">
        <v>3625750</v>
      </c>
      <c r="K3498" s="85">
        <v>7146505</v>
      </c>
      <c r="L3498" s="85">
        <v>0</v>
      </c>
      <c r="M3498" s="85">
        <v>0</v>
      </c>
      <c r="N3498" s="85">
        <v>0</v>
      </c>
      <c r="O3498" s="153">
        <v>1279281</v>
      </c>
      <c r="P3498" s="153">
        <v>1692142</v>
      </c>
      <c r="Q3498" s="153">
        <v>7309785</v>
      </c>
      <c r="R3498" s="153">
        <v>2370468</v>
      </c>
      <c r="S3498" s="153">
        <v>0</v>
      </c>
      <c r="T3498" s="86">
        <v>2.5859463509089999E-2</v>
      </c>
      <c r="U3498" s="154" t="s">
        <v>4364</v>
      </c>
      <c r="V3498" s="154" t="s">
        <v>4364</v>
      </c>
      <c r="W3498" s="86">
        <v>1.335290132162E-2</v>
      </c>
      <c r="X3498" s="86">
        <v>0</v>
      </c>
      <c r="Y3498" s="86">
        <v>4.9107197672600003E-3</v>
      </c>
      <c r="Z3498" s="154" t="s">
        <v>4364</v>
      </c>
      <c r="AA3498" s="86">
        <v>1.28812982328E-3</v>
      </c>
      <c r="AB3498" s="86">
        <v>0</v>
      </c>
      <c r="AC3498" s="86">
        <v>1.416000347525E-2</v>
      </c>
      <c r="AD3498" s="154" t="s">
        <v>4364</v>
      </c>
      <c r="AE3498" s="154" t="s">
        <v>4364</v>
      </c>
      <c r="AF3498" s="154" t="s">
        <v>4364</v>
      </c>
      <c r="AG3498" s="86">
        <v>4.2504261128900002E-3</v>
      </c>
    </row>
    <row r="3499" spans="1:33" x14ac:dyDescent="0.35">
      <c r="A3499" s="84">
        <v>67608</v>
      </c>
      <c r="B3499" s="126">
        <v>46112</v>
      </c>
      <c r="C3499" s="84">
        <v>24069</v>
      </c>
      <c r="D3499" s="83" t="s">
        <v>3656</v>
      </c>
      <c r="E3499" s="85">
        <v>43245053</v>
      </c>
      <c r="F3499" s="85">
        <v>29665308</v>
      </c>
      <c r="G3499" s="85">
        <v>452257</v>
      </c>
      <c r="H3499" s="85">
        <v>0</v>
      </c>
      <c r="I3499" s="85">
        <v>0</v>
      </c>
      <c r="J3499" s="85">
        <v>8301368</v>
      </c>
      <c r="K3499" s="85">
        <v>15010109</v>
      </c>
      <c r="L3499" s="85">
        <v>0</v>
      </c>
      <c r="M3499" s="85">
        <v>0</v>
      </c>
      <c r="N3499" s="85">
        <v>0</v>
      </c>
      <c r="O3499" s="153">
        <v>3268986</v>
      </c>
      <c r="P3499" s="153">
        <v>2605434</v>
      </c>
      <c r="Q3499" s="153">
        <v>27154</v>
      </c>
      <c r="R3499" s="153">
        <v>0</v>
      </c>
      <c r="S3499" s="153">
        <v>0</v>
      </c>
      <c r="T3499" s="86">
        <v>6.42392758519E-3</v>
      </c>
      <c r="U3499" s="154" t="s">
        <v>4364</v>
      </c>
      <c r="V3499" s="154" t="s">
        <v>4364</v>
      </c>
      <c r="W3499" s="86">
        <v>1.082443171934E-2</v>
      </c>
      <c r="X3499" s="86">
        <v>2.7182692779999999E-4</v>
      </c>
      <c r="Y3499" s="86">
        <v>4.8820058314300004E-3</v>
      </c>
      <c r="Z3499" s="154" t="s">
        <v>4364</v>
      </c>
      <c r="AA3499" s="86">
        <v>-1.916225773E-4</v>
      </c>
      <c r="AB3499" s="86">
        <v>0</v>
      </c>
      <c r="AC3499" s="86" t="s">
        <v>4364</v>
      </c>
      <c r="AD3499" s="154" t="s">
        <v>4364</v>
      </c>
      <c r="AE3499" s="154" t="s">
        <v>4364</v>
      </c>
      <c r="AF3499" s="154" t="s">
        <v>4364</v>
      </c>
      <c r="AG3499" s="86">
        <v>3.75778032349E-3</v>
      </c>
    </row>
    <row r="3500" spans="1:33" x14ac:dyDescent="0.35">
      <c r="A3500" s="84">
        <v>67609</v>
      </c>
      <c r="B3500" s="126">
        <v>46112</v>
      </c>
      <c r="C3500" s="84">
        <v>22704</v>
      </c>
      <c r="D3500" s="83" t="s">
        <v>3657</v>
      </c>
      <c r="E3500" s="85">
        <v>349958186</v>
      </c>
      <c r="F3500" s="85">
        <v>168720427</v>
      </c>
      <c r="G3500" s="85">
        <v>2875751</v>
      </c>
      <c r="H3500" s="85">
        <v>0</v>
      </c>
      <c r="I3500" s="85">
        <v>0</v>
      </c>
      <c r="J3500" s="85">
        <v>40198707</v>
      </c>
      <c r="K3500" s="85">
        <v>37934003</v>
      </c>
      <c r="L3500" s="85">
        <v>0</v>
      </c>
      <c r="M3500" s="85">
        <v>27171355</v>
      </c>
      <c r="N3500" s="85">
        <v>1217744</v>
      </c>
      <c r="O3500" s="153">
        <v>3575609</v>
      </c>
      <c r="P3500" s="153">
        <v>3340790</v>
      </c>
      <c r="Q3500" s="153">
        <v>52406468</v>
      </c>
      <c r="R3500" s="153">
        <v>0</v>
      </c>
      <c r="S3500" s="153">
        <v>0</v>
      </c>
      <c r="T3500" s="86">
        <v>3.4674843418089997E-2</v>
      </c>
      <c r="U3500" s="154" t="s">
        <v>4364</v>
      </c>
      <c r="V3500" s="154" t="s">
        <v>4364</v>
      </c>
      <c r="W3500" s="86">
        <v>0</v>
      </c>
      <c r="X3500" s="86">
        <v>7.7088237901000002E-3</v>
      </c>
      <c r="Y3500" s="86">
        <v>1.5537424219370001E-2</v>
      </c>
      <c r="Z3500" s="154" t="s">
        <v>4364</v>
      </c>
      <c r="AA3500" s="86">
        <v>3.93312000159E-2</v>
      </c>
      <c r="AB3500" s="154">
        <v>0</v>
      </c>
      <c r="AC3500" s="86" t="s">
        <v>4364</v>
      </c>
      <c r="AD3500" s="154">
        <v>0</v>
      </c>
      <c r="AE3500" s="154">
        <v>0</v>
      </c>
      <c r="AF3500" s="154">
        <v>0</v>
      </c>
      <c r="AG3500" s="86">
        <v>8.5491437590399996E-3</v>
      </c>
    </row>
    <row r="3501" spans="1:33" x14ac:dyDescent="0.35">
      <c r="A3501" s="84">
        <v>67611</v>
      </c>
      <c r="B3501" s="126">
        <v>46112</v>
      </c>
      <c r="C3501" s="84">
        <v>22892</v>
      </c>
      <c r="D3501" s="83" t="s">
        <v>3658</v>
      </c>
      <c r="E3501" s="85">
        <v>593172530</v>
      </c>
      <c r="F3501" s="85">
        <v>147008687</v>
      </c>
      <c r="G3501" s="85">
        <v>976026</v>
      </c>
      <c r="H3501" s="85">
        <v>0</v>
      </c>
      <c r="I3501" s="85">
        <v>0</v>
      </c>
      <c r="J3501" s="85">
        <v>29223920</v>
      </c>
      <c r="K3501" s="85">
        <v>58874789</v>
      </c>
      <c r="L3501" s="85">
        <v>0</v>
      </c>
      <c r="M3501" s="85">
        <v>0</v>
      </c>
      <c r="N3501" s="85">
        <v>0</v>
      </c>
      <c r="O3501" s="153">
        <v>1673557</v>
      </c>
      <c r="P3501" s="153">
        <v>6544063</v>
      </c>
      <c r="Q3501" s="153">
        <v>39940338</v>
      </c>
      <c r="R3501" s="153">
        <v>9775994</v>
      </c>
      <c r="S3501" s="153">
        <v>0</v>
      </c>
      <c r="T3501" s="86">
        <v>6.0139332608600002E-3</v>
      </c>
      <c r="U3501" s="154" t="s">
        <v>4364</v>
      </c>
      <c r="V3501" s="154" t="s">
        <v>4364</v>
      </c>
      <c r="W3501" s="86">
        <v>6.0550337475099997E-3</v>
      </c>
      <c r="X3501" s="86">
        <v>3.4336338756E-4</v>
      </c>
      <c r="Y3501" s="86">
        <v>5.7484431527000002E-4</v>
      </c>
      <c r="Z3501" s="154" t="s">
        <v>4364</v>
      </c>
      <c r="AA3501" s="86">
        <v>2.28570365005E-3</v>
      </c>
      <c r="AB3501" s="86">
        <v>0</v>
      </c>
      <c r="AC3501" s="86">
        <v>0</v>
      </c>
      <c r="AD3501" s="86" t="s">
        <v>4364</v>
      </c>
      <c r="AE3501" s="86" t="s">
        <v>4364</v>
      </c>
      <c r="AF3501" s="86" t="s">
        <v>4364</v>
      </c>
      <c r="AG3501" s="86">
        <v>5.0844461187000002E-4</v>
      </c>
    </row>
    <row r="3502" spans="1:33" x14ac:dyDescent="0.35">
      <c r="A3502" s="84">
        <v>67612</v>
      </c>
      <c r="B3502" s="126">
        <v>46112</v>
      </c>
      <c r="C3502" s="84">
        <v>22818</v>
      </c>
      <c r="D3502" s="83" t="s">
        <v>3659</v>
      </c>
      <c r="E3502" s="85">
        <v>71006448</v>
      </c>
      <c r="F3502" s="85">
        <v>38820341</v>
      </c>
      <c r="G3502" s="85">
        <v>700677</v>
      </c>
      <c r="H3502" s="85">
        <v>0</v>
      </c>
      <c r="I3502" s="85">
        <v>0</v>
      </c>
      <c r="J3502" s="85">
        <v>11993902</v>
      </c>
      <c r="K3502" s="85">
        <v>9129681</v>
      </c>
      <c r="L3502" s="85">
        <v>0</v>
      </c>
      <c r="M3502" s="85">
        <v>0</v>
      </c>
      <c r="N3502" s="85">
        <v>272679</v>
      </c>
      <c r="O3502" s="153">
        <v>1707994</v>
      </c>
      <c r="P3502" s="153">
        <v>1983481</v>
      </c>
      <c r="Q3502" s="153">
        <v>10467625</v>
      </c>
      <c r="R3502" s="153">
        <v>2564301</v>
      </c>
      <c r="S3502" s="153">
        <v>0</v>
      </c>
      <c r="T3502" s="86">
        <v>1.6557897788780002E-2</v>
      </c>
      <c r="U3502" s="154" t="s">
        <v>4364</v>
      </c>
      <c r="V3502" s="154" t="s">
        <v>4364</v>
      </c>
      <c r="W3502" s="86">
        <v>2.0008797353310001E-2</v>
      </c>
      <c r="X3502" s="86">
        <v>7.1460249472999997E-4</v>
      </c>
      <c r="Y3502" s="86">
        <v>1.24695288846E-3</v>
      </c>
      <c r="Z3502" s="154" t="s">
        <v>4364</v>
      </c>
      <c r="AA3502" s="86">
        <v>2.0789059173E-4</v>
      </c>
      <c r="AB3502" s="86">
        <v>0</v>
      </c>
      <c r="AC3502" s="86">
        <v>0</v>
      </c>
      <c r="AD3502" s="154" t="s">
        <v>4364</v>
      </c>
      <c r="AE3502" s="154" t="s">
        <v>4364</v>
      </c>
      <c r="AF3502" s="154">
        <v>0</v>
      </c>
      <c r="AG3502" s="86">
        <v>2.11102046143E-3</v>
      </c>
    </row>
    <row r="3503" spans="1:33" x14ac:dyDescent="0.35">
      <c r="A3503" s="84">
        <v>67615</v>
      </c>
      <c r="B3503" s="126">
        <v>46112</v>
      </c>
      <c r="C3503" s="84">
        <v>24341</v>
      </c>
      <c r="D3503" s="83" t="s">
        <v>3660</v>
      </c>
      <c r="E3503" s="85">
        <v>9759481</v>
      </c>
      <c r="F3503" s="85">
        <v>3210634</v>
      </c>
      <c r="G3503" s="85">
        <v>0</v>
      </c>
      <c r="H3503" s="85">
        <v>0</v>
      </c>
      <c r="I3503" s="85">
        <v>0</v>
      </c>
      <c r="J3503" s="85">
        <v>721544</v>
      </c>
      <c r="K3503" s="85">
        <v>238423</v>
      </c>
      <c r="L3503" s="85">
        <v>0</v>
      </c>
      <c r="M3503" s="85">
        <v>0</v>
      </c>
      <c r="N3503" s="85">
        <v>0</v>
      </c>
      <c r="O3503" s="153">
        <v>365635</v>
      </c>
      <c r="P3503" s="153">
        <v>11621</v>
      </c>
      <c r="Q3503" s="153">
        <v>1873411</v>
      </c>
      <c r="R3503" s="153">
        <v>0</v>
      </c>
      <c r="S3503" s="153">
        <v>0</v>
      </c>
      <c r="T3503" s="154" t="s">
        <v>4364</v>
      </c>
      <c r="U3503" s="154" t="s">
        <v>4364</v>
      </c>
      <c r="V3503" s="154" t="s">
        <v>4364</v>
      </c>
      <c r="W3503" s="86">
        <v>3.55969969157E-3</v>
      </c>
      <c r="X3503" s="86">
        <v>0</v>
      </c>
      <c r="Y3503" s="86">
        <v>0</v>
      </c>
      <c r="Z3503" s="154" t="s">
        <v>4364</v>
      </c>
      <c r="AA3503" s="86">
        <v>0</v>
      </c>
      <c r="AB3503" s="154">
        <v>0</v>
      </c>
      <c r="AC3503" s="154" t="s">
        <v>4364</v>
      </c>
      <c r="AD3503" s="154">
        <v>0</v>
      </c>
      <c r="AE3503" s="154" t="s">
        <v>4364</v>
      </c>
      <c r="AF3503" s="154" t="s">
        <v>4364</v>
      </c>
      <c r="AG3503" s="86">
        <v>3.4521400499E-4</v>
      </c>
    </row>
    <row r="3504" spans="1:33" x14ac:dyDescent="0.35">
      <c r="A3504" s="84">
        <v>67621</v>
      </c>
      <c r="B3504" s="126">
        <v>46112</v>
      </c>
      <c r="C3504" s="84">
        <v>22724</v>
      </c>
      <c r="D3504" s="83" t="s">
        <v>3661</v>
      </c>
      <c r="E3504" s="85">
        <v>5292574</v>
      </c>
      <c r="F3504" s="85">
        <v>4392341</v>
      </c>
      <c r="G3504" s="85">
        <v>0</v>
      </c>
      <c r="H3504" s="85">
        <v>0</v>
      </c>
      <c r="I3504" s="85">
        <v>0</v>
      </c>
      <c r="J3504" s="85">
        <v>1032862</v>
      </c>
      <c r="K3504" s="85">
        <v>2657533</v>
      </c>
      <c r="L3504" s="85">
        <v>0</v>
      </c>
      <c r="M3504" s="85">
        <v>0</v>
      </c>
      <c r="N3504" s="85">
        <v>0</v>
      </c>
      <c r="O3504" s="153">
        <v>259695</v>
      </c>
      <c r="P3504" s="153">
        <v>442251</v>
      </c>
      <c r="Q3504" s="153">
        <v>0</v>
      </c>
      <c r="R3504" s="153">
        <v>0</v>
      </c>
      <c r="S3504" s="153">
        <v>0</v>
      </c>
      <c r="T3504" s="154" t="s">
        <v>4364</v>
      </c>
      <c r="U3504" s="154" t="s">
        <v>4364</v>
      </c>
      <c r="V3504" s="154" t="s">
        <v>4364</v>
      </c>
      <c r="W3504" s="86">
        <v>1.323444309774E-2</v>
      </c>
      <c r="X3504" s="86">
        <v>0</v>
      </c>
      <c r="Y3504" s="86">
        <v>2.8077022682999999E-3</v>
      </c>
      <c r="Z3504" s="154" t="s">
        <v>4364</v>
      </c>
      <c r="AA3504" s="86">
        <v>8.5013864356999998E-4</v>
      </c>
      <c r="AB3504" s="86" t="s">
        <v>4364</v>
      </c>
      <c r="AC3504" s="86" t="s">
        <v>4364</v>
      </c>
      <c r="AD3504" s="154" t="s">
        <v>4364</v>
      </c>
      <c r="AE3504" s="154" t="s">
        <v>4364</v>
      </c>
      <c r="AF3504" s="154" t="s">
        <v>4364</v>
      </c>
      <c r="AG3504" s="86">
        <v>2.7326482872700002E-3</v>
      </c>
    </row>
    <row r="3505" spans="1:33" x14ac:dyDescent="0.35">
      <c r="A3505" s="84">
        <v>67622</v>
      </c>
      <c r="B3505" s="126">
        <v>46112</v>
      </c>
      <c r="C3505" s="84">
        <v>22733</v>
      </c>
      <c r="D3505" s="83" t="s">
        <v>3662</v>
      </c>
      <c r="E3505" s="85">
        <v>1758413</v>
      </c>
      <c r="F3505" s="85">
        <v>924337</v>
      </c>
      <c r="G3505" s="85">
        <v>0</v>
      </c>
      <c r="H3505" s="85">
        <v>0</v>
      </c>
      <c r="I3505" s="85">
        <v>0</v>
      </c>
      <c r="J3505" s="85">
        <v>186898</v>
      </c>
      <c r="K3505" s="85">
        <v>638842</v>
      </c>
      <c r="L3505" s="85">
        <v>0</v>
      </c>
      <c r="M3505" s="85">
        <v>0</v>
      </c>
      <c r="N3505" s="85">
        <v>0</v>
      </c>
      <c r="O3505" s="153">
        <v>71265</v>
      </c>
      <c r="P3505" s="153">
        <v>27333</v>
      </c>
      <c r="Q3505" s="153">
        <v>0</v>
      </c>
      <c r="R3505" s="153">
        <v>0</v>
      </c>
      <c r="S3505" s="153">
        <v>0</v>
      </c>
      <c r="T3505" s="86" t="s">
        <v>4364</v>
      </c>
      <c r="U3505" s="154" t="s">
        <v>4364</v>
      </c>
      <c r="V3505" s="154" t="s">
        <v>4364</v>
      </c>
      <c r="W3505" s="86">
        <v>0</v>
      </c>
      <c r="X3505" s="86">
        <v>0</v>
      </c>
      <c r="Y3505" s="86">
        <v>0</v>
      </c>
      <c r="Z3505" s="154" t="s">
        <v>4364</v>
      </c>
      <c r="AA3505" s="86">
        <v>0</v>
      </c>
      <c r="AB3505" s="154" t="s">
        <v>4364</v>
      </c>
      <c r="AC3505" s="86" t="s">
        <v>4364</v>
      </c>
      <c r="AD3505" s="154" t="s">
        <v>4364</v>
      </c>
      <c r="AE3505" s="154" t="s">
        <v>4364</v>
      </c>
      <c r="AF3505" s="154" t="s">
        <v>4364</v>
      </c>
      <c r="AG3505" s="86">
        <v>0</v>
      </c>
    </row>
    <row r="3506" spans="1:33" x14ac:dyDescent="0.35">
      <c r="A3506" s="84">
        <v>67624</v>
      </c>
      <c r="B3506" s="126">
        <v>46112</v>
      </c>
      <c r="C3506" s="84">
        <v>22766</v>
      </c>
      <c r="D3506" s="83" t="s">
        <v>3663</v>
      </c>
      <c r="E3506" s="85">
        <v>4151971</v>
      </c>
      <c r="F3506" s="85">
        <v>2674659</v>
      </c>
      <c r="G3506" s="85">
        <v>0</v>
      </c>
      <c r="H3506" s="85">
        <v>0</v>
      </c>
      <c r="I3506" s="85">
        <v>0</v>
      </c>
      <c r="J3506" s="85">
        <v>766017</v>
      </c>
      <c r="K3506" s="85">
        <v>1080287</v>
      </c>
      <c r="L3506" s="85">
        <v>0</v>
      </c>
      <c r="M3506" s="85">
        <v>0</v>
      </c>
      <c r="N3506" s="85">
        <v>0</v>
      </c>
      <c r="O3506" s="153">
        <v>739517</v>
      </c>
      <c r="P3506" s="153">
        <v>88838</v>
      </c>
      <c r="Q3506" s="153">
        <v>0</v>
      </c>
      <c r="R3506" s="153">
        <v>0</v>
      </c>
      <c r="S3506" s="153">
        <v>0</v>
      </c>
      <c r="T3506" s="86" t="s">
        <v>4364</v>
      </c>
      <c r="U3506" s="154" t="s">
        <v>4364</v>
      </c>
      <c r="V3506" s="86" t="s">
        <v>4364</v>
      </c>
      <c r="W3506" s="86">
        <v>7.6095659017899999E-3</v>
      </c>
      <c r="X3506" s="86">
        <v>5.5964528046299998E-3</v>
      </c>
      <c r="Y3506" s="86">
        <v>8.0190389638000008E-3</v>
      </c>
      <c r="Z3506" s="154" t="s">
        <v>4364</v>
      </c>
      <c r="AA3506" s="86">
        <v>0</v>
      </c>
      <c r="AB3506" s="86" t="s">
        <v>4364</v>
      </c>
      <c r="AC3506" s="86" t="s">
        <v>4364</v>
      </c>
      <c r="AD3506" s="154" t="s">
        <v>4364</v>
      </c>
      <c r="AE3506" s="86" t="s">
        <v>4364</v>
      </c>
      <c r="AF3506" s="154" t="s">
        <v>4364</v>
      </c>
      <c r="AG3506" s="86">
        <v>6.6654607265100004E-3</v>
      </c>
    </row>
    <row r="3507" spans="1:33" x14ac:dyDescent="0.35">
      <c r="A3507" s="84">
        <v>67625</v>
      </c>
      <c r="B3507" s="126">
        <v>46112</v>
      </c>
      <c r="C3507" s="84">
        <v>22655</v>
      </c>
      <c r="D3507" s="83" t="s">
        <v>3664</v>
      </c>
      <c r="E3507" s="85">
        <v>895589577</v>
      </c>
      <c r="F3507" s="85">
        <v>264595499</v>
      </c>
      <c r="G3507" s="85">
        <v>11521042</v>
      </c>
      <c r="H3507" s="85">
        <v>0</v>
      </c>
      <c r="I3507" s="85">
        <v>0</v>
      </c>
      <c r="J3507" s="85">
        <v>14799855</v>
      </c>
      <c r="K3507" s="85">
        <v>49775186</v>
      </c>
      <c r="L3507" s="85">
        <v>0</v>
      </c>
      <c r="M3507" s="85">
        <v>0</v>
      </c>
      <c r="N3507" s="85">
        <v>0</v>
      </c>
      <c r="O3507" s="153">
        <v>4213098</v>
      </c>
      <c r="P3507" s="153">
        <v>1853123</v>
      </c>
      <c r="Q3507" s="153">
        <v>182433195</v>
      </c>
      <c r="R3507" s="153">
        <v>0</v>
      </c>
      <c r="S3507" s="153">
        <v>0</v>
      </c>
      <c r="T3507" s="86">
        <v>6.9083636177699999E-3</v>
      </c>
      <c r="U3507" s="154" t="s">
        <v>4364</v>
      </c>
      <c r="V3507" s="154" t="s">
        <v>4364</v>
      </c>
      <c r="W3507" s="86">
        <v>1.163276307727E-2</v>
      </c>
      <c r="X3507" s="86">
        <v>0</v>
      </c>
      <c r="Y3507" s="86">
        <v>4.4048224322599996E-3</v>
      </c>
      <c r="Z3507" s="154" t="s">
        <v>4364</v>
      </c>
      <c r="AA3507" s="86">
        <v>0</v>
      </c>
      <c r="AB3507" s="86">
        <v>0</v>
      </c>
      <c r="AC3507" s="86">
        <v>0</v>
      </c>
      <c r="AD3507" s="154" t="s">
        <v>4364</v>
      </c>
      <c r="AE3507" s="86" t="s">
        <v>4364</v>
      </c>
      <c r="AF3507" s="86" t="s">
        <v>4364</v>
      </c>
      <c r="AG3507" s="86">
        <v>1.4932309950800001E-3</v>
      </c>
    </row>
    <row r="3508" spans="1:33" x14ac:dyDescent="0.35">
      <c r="A3508" s="84">
        <v>67627</v>
      </c>
      <c r="B3508" s="126">
        <v>46112</v>
      </c>
      <c r="C3508" s="84">
        <v>22716</v>
      </c>
      <c r="D3508" s="83" t="s">
        <v>3665</v>
      </c>
      <c r="E3508" s="85">
        <v>47332235</v>
      </c>
      <c r="F3508" s="85">
        <v>23069458</v>
      </c>
      <c r="G3508" s="85">
        <v>709722</v>
      </c>
      <c r="H3508" s="85">
        <v>0</v>
      </c>
      <c r="I3508" s="85">
        <v>0</v>
      </c>
      <c r="J3508" s="85">
        <v>5172891</v>
      </c>
      <c r="K3508" s="85">
        <v>8941927</v>
      </c>
      <c r="L3508" s="85">
        <v>0</v>
      </c>
      <c r="M3508" s="85">
        <v>0</v>
      </c>
      <c r="N3508" s="85">
        <v>0</v>
      </c>
      <c r="O3508" s="153">
        <v>2538049</v>
      </c>
      <c r="P3508" s="153">
        <v>597663</v>
      </c>
      <c r="Q3508" s="153">
        <v>5109203</v>
      </c>
      <c r="R3508" s="153">
        <v>0</v>
      </c>
      <c r="S3508" s="153">
        <v>0</v>
      </c>
      <c r="T3508" s="86">
        <v>3.1740581079709999E-2</v>
      </c>
      <c r="U3508" s="154" t="s">
        <v>4364</v>
      </c>
      <c r="V3508" s="154" t="s">
        <v>4364</v>
      </c>
      <c r="W3508" s="86">
        <v>1.4042978188310001E-2</v>
      </c>
      <c r="X3508" s="86">
        <v>2.9273109169899998E-3</v>
      </c>
      <c r="Y3508" s="86">
        <v>2.9465873152100001E-3</v>
      </c>
      <c r="Z3508" s="154" t="s">
        <v>4364</v>
      </c>
      <c r="AA3508" s="86">
        <v>1.5884181624300001E-3</v>
      </c>
      <c r="AB3508" s="86">
        <v>0</v>
      </c>
      <c r="AC3508" s="86" t="s">
        <v>4364</v>
      </c>
      <c r="AD3508" s="154" t="s">
        <v>4364</v>
      </c>
      <c r="AE3508" s="154" t="s">
        <v>4364</v>
      </c>
      <c r="AF3508" s="154" t="s">
        <v>4364</v>
      </c>
      <c r="AG3508" s="86">
        <v>4.3000205917600003E-3</v>
      </c>
    </row>
    <row r="3509" spans="1:33" x14ac:dyDescent="0.35">
      <c r="A3509" s="84">
        <v>67630</v>
      </c>
      <c r="B3509" s="126">
        <v>46112</v>
      </c>
      <c r="C3509" s="84">
        <v>22592</v>
      </c>
      <c r="D3509" s="83" t="s">
        <v>3666</v>
      </c>
      <c r="E3509" s="85">
        <v>7283442</v>
      </c>
      <c r="F3509" s="85">
        <v>3484261</v>
      </c>
      <c r="G3509" s="85">
        <v>0</v>
      </c>
      <c r="H3509" s="85">
        <v>0</v>
      </c>
      <c r="I3509" s="85">
        <v>0</v>
      </c>
      <c r="J3509" s="85">
        <v>1569046</v>
      </c>
      <c r="K3509" s="85">
        <v>1246454</v>
      </c>
      <c r="L3509" s="85">
        <v>0</v>
      </c>
      <c r="M3509" s="85">
        <v>0</v>
      </c>
      <c r="N3509" s="85">
        <v>0</v>
      </c>
      <c r="O3509" s="153">
        <v>280372</v>
      </c>
      <c r="P3509" s="153">
        <v>388389</v>
      </c>
      <c r="Q3509" s="153">
        <v>0</v>
      </c>
      <c r="R3509" s="153">
        <v>0</v>
      </c>
      <c r="S3509" s="153">
        <v>0</v>
      </c>
      <c r="T3509" s="86" t="s">
        <v>4364</v>
      </c>
      <c r="U3509" s="154" t="s">
        <v>4364</v>
      </c>
      <c r="V3509" s="154" t="s">
        <v>4364</v>
      </c>
      <c r="W3509" s="86">
        <v>5.4776076248600003E-3</v>
      </c>
      <c r="X3509" s="86">
        <v>0</v>
      </c>
      <c r="Y3509" s="86">
        <v>3.8346549215300002E-3</v>
      </c>
      <c r="Z3509" s="154" t="s">
        <v>4364</v>
      </c>
      <c r="AA3509" s="86">
        <v>0</v>
      </c>
      <c r="AB3509" s="86" t="s">
        <v>4364</v>
      </c>
      <c r="AC3509" s="86" t="s">
        <v>4364</v>
      </c>
      <c r="AD3509" s="154" t="s">
        <v>4364</v>
      </c>
      <c r="AE3509" s="154" t="s">
        <v>4364</v>
      </c>
      <c r="AF3509" s="154" t="s">
        <v>4364</v>
      </c>
      <c r="AG3509" s="86">
        <v>1.9393796096E-3</v>
      </c>
    </row>
    <row r="3510" spans="1:33" x14ac:dyDescent="0.35">
      <c r="A3510" s="84">
        <v>67634</v>
      </c>
      <c r="B3510" s="126">
        <v>46112</v>
      </c>
      <c r="C3510" s="84">
        <v>22789</v>
      </c>
      <c r="D3510" s="83" t="s">
        <v>3667</v>
      </c>
      <c r="E3510" s="85">
        <v>31597180</v>
      </c>
      <c r="F3510" s="85">
        <v>6277320</v>
      </c>
      <c r="G3510" s="85">
        <v>0</v>
      </c>
      <c r="H3510" s="85">
        <v>0</v>
      </c>
      <c r="I3510" s="85">
        <v>0</v>
      </c>
      <c r="J3510" s="85">
        <v>1219319</v>
      </c>
      <c r="K3510" s="85">
        <v>2314539</v>
      </c>
      <c r="L3510" s="85">
        <v>0</v>
      </c>
      <c r="M3510" s="85">
        <v>0</v>
      </c>
      <c r="N3510" s="85">
        <v>0</v>
      </c>
      <c r="O3510" s="153">
        <v>1475588</v>
      </c>
      <c r="P3510" s="153">
        <v>1267874</v>
      </c>
      <c r="Q3510" s="153">
        <v>0</v>
      </c>
      <c r="R3510" s="153">
        <v>0</v>
      </c>
      <c r="S3510" s="153">
        <v>0</v>
      </c>
      <c r="T3510" s="86" t="s">
        <v>4364</v>
      </c>
      <c r="U3510" s="154" t="s">
        <v>4364</v>
      </c>
      <c r="V3510" s="154" t="s">
        <v>4364</v>
      </c>
      <c r="W3510" s="86">
        <v>1.211124391212E-2</v>
      </c>
      <c r="X3510" s="86">
        <v>0</v>
      </c>
      <c r="Y3510" s="86">
        <v>1.55356549616E-3</v>
      </c>
      <c r="Z3510" s="154" t="s">
        <v>4364</v>
      </c>
      <c r="AA3510" s="86">
        <v>-3.9219146994999999E-6</v>
      </c>
      <c r="AB3510" s="86">
        <v>0</v>
      </c>
      <c r="AC3510" s="86" t="s">
        <v>4364</v>
      </c>
      <c r="AD3510" s="154" t="s">
        <v>4364</v>
      </c>
      <c r="AE3510" s="154" t="s">
        <v>4364</v>
      </c>
      <c r="AF3510" s="154" t="s">
        <v>4364</v>
      </c>
      <c r="AG3510" s="86">
        <v>3.1492408063400002E-3</v>
      </c>
    </row>
    <row r="3511" spans="1:33" x14ac:dyDescent="0.35">
      <c r="A3511" s="84">
        <v>67638</v>
      </c>
      <c r="B3511" s="126">
        <v>46112</v>
      </c>
      <c r="C3511" s="84">
        <v>22955</v>
      </c>
      <c r="D3511" s="83" t="s">
        <v>3669</v>
      </c>
      <c r="E3511" s="85">
        <v>28186620</v>
      </c>
      <c r="F3511" s="85">
        <v>15887898</v>
      </c>
      <c r="G3511" s="85">
        <v>0</v>
      </c>
      <c r="H3511" s="85">
        <v>0</v>
      </c>
      <c r="I3511" s="85">
        <v>0</v>
      </c>
      <c r="J3511" s="85">
        <v>2590465</v>
      </c>
      <c r="K3511" s="85">
        <v>9257768</v>
      </c>
      <c r="L3511" s="85">
        <v>0</v>
      </c>
      <c r="M3511" s="85">
        <v>0</v>
      </c>
      <c r="N3511" s="85">
        <v>0</v>
      </c>
      <c r="O3511" s="153">
        <v>1830062</v>
      </c>
      <c r="P3511" s="153">
        <v>2209603</v>
      </c>
      <c r="Q3511" s="153">
        <v>0</v>
      </c>
      <c r="R3511" s="153">
        <v>0</v>
      </c>
      <c r="S3511" s="153">
        <v>0</v>
      </c>
      <c r="T3511" s="86" t="s">
        <v>4364</v>
      </c>
      <c r="U3511" s="154" t="s">
        <v>4364</v>
      </c>
      <c r="V3511" s="154" t="s">
        <v>4364</v>
      </c>
      <c r="W3511" s="86">
        <v>2.6370935401949999E-2</v>
      </c>
      <c r="X3511" s="86">
        <v>0</v>
      </c>
      <c r="Y3511" s="86">
        <v>5.1482457794299998E-3</v>
      </c>
      <c r="Z3511" s="154" t="s">
        <v>4364</v>
      </c>
      <c r="AA3511" s="86">
        <v>1.1321309410760001E-2</v>
      </c>
      <c r="AB3511" s="86" t="s">
        <v>4364</v>
      </c>
      <c r="AC3511" s="86" t="s">
        <v>4364</v>
      </c>
      <c r="AD3511" s="154" t="s">
        <v>4364</v>
      </c>
      <c r="AE3511" s="154" t="s">
        <v>4364</v>
      </c>
      <c r="AF3511" s="154" t="s">
        <v>4364</v>
      </c>
      <c r="AG3511" s="86">
        <v>7.45470267314E-3</v>
      </c>
    </row>
    <row r="3512" spans="1:33" x14ac:dyDescent="0.35">
      <c r="A3512" s="84">
        <v>67639</v>
      </c>
      <c r="B3512" s="126">
        <v>46112</v>
      </c>
      <c r="C3512" s="84">
        <v>22662</v>
      </c>
      <c r="D3512" s="83" t="s">
        <v>3670</v>
      </c>
      <c r="E3512" s="85">
        <v>19050271</v>
      </c>
      <c r="F3512" s="85">
        <v>7391167</v>
      </c>
      <c r="G3512" s="85">
        <v>210721</v>
      </c>
      <c r="H3512" s="85">
        <v>0</v>
      </c>
      <c r="I3512" s="85">
        <v>0</v>
      </c>
      <c r="J3512" s="85">
        <v>1586799</v>
      </c>
      <c r="K3512" s="85">
        <v>3264574</v>
      </c>
      <c r="L3512" s="85">
        <v>0</v>
      </c>
      <c r="M3512" s="85">
        <v>0</v>
      </c>
      <c r="N3512" s="85">
        <v>0</v>
      </c>
      <c r="O3512" s="153">
        <v>729120</v>
      </c>
      <c r="P3512" s="153">
        <v>966068</v>
      </c>
      <c r="Q3512" s="153">
        <v>633885</v>
      </c>
      <c r="R3512" s="153">
        <v>0</v>
      </c>
      <c r="S3512" s="153">
        <v>0</v>
      </c>
      <c r="T3512" s="86">
        <v>6.3486081114300002E-3</v>
      </c>
      <c r="U3512" s="154" t="s">
        <v>4364</v>
      </c>
      <c r="V3512" s="154" t="s">
        <v>4364</v>
      </c>
      <c r="W3512" s="86">
        <v>1.6413926956609998E-2</v>
      </c>
      <c r="X3512" s="86">
        <v>0</v>
      </c>
      <c r="Y3512" s="86">
        <v>9.3356131462999997E-4</v>
      </c>
      <c r="Z3512" s="154" t="s">
        <v>4364</v>
      </c>
      <c r="AA3512" s="86">
        <v>2.7140525851499999E-3</v>
      </c>
      <c r="AB3512" s="86">
        <v>0</v>
      </c>
      <c r="AC3512" s="154">
        <v>0</v>
      </c>
      <c r="AD3512" s="154" t="s">
        <v>4364</v>
      </c>
      <c r="AE3512" s="154" t="s">
        <v>4364</v>
      </c>
      <c r="AF3512" s="154">
        <v>0</v>
      </c>
      <c r="AG3512" s="86">
        <v>2.72191556321E-3</v>
      </c>
    </row>
    <row r="3513" spans="1:33" x14ac:dyDescent="0.35">
      <c r="A3513" s="84">
        <v>67641</v>
      </c>
      <c r="B3513" s="126">
        <v>46112</v>
      </c>
      <c r="C3513" s="84">
        <v>22830</v>
      </c>
      <c r="D3513" s="83" t="s">
        <v>3671</v>
      </c>
      <c r="E3513" s="85">
        <v>2366027</v>
      </c>
      <c r="F3513" s="85">
        <v>431577</v>
      </c>
      <c r="G3513" s="85">
        <v>0</v>
      </c>
      <c r="H3513" s="85">
        <v>0</v>
      </c>
      <c r="I3513" s="85">
        <v>0</v>
      </c>
      <c r="J3513" s="85">
        <v>178717</v>
      </c>
      <c r="K3513" s="85">
        <v>108796</v>
      </c>
      <c r="L3513" s="85">
        <v>0</v>
      </c>
      <c r="M3513" s="85">
        <v>0</v>
      </c>
      <c r="N3513" s="85">
        <v>0</v>
      </c>
      <c r="O3513" s="153">
        <v>13623</v>
      </c>
      <c r="P3513" s="153">
        <v>130441</v>
      </c>
      <c r="Q3513" s="153">
        <v>0</v>
      </c>
      <c r="R3513" s="153">
        <v>0</v>
      </c>
      <c r="S3513" s="153">
        <v>0</v>
      </c>
      <c r="T3513" s="86" t="s">
        <v>4364</v>
      </c>
      <c r="U3513" s="154" t="s">
        <v>4364</v>
      </c>
      <c r="V3513" s="154" t="s">
        <v>4364</v>
      </c>
      <c r="W3513" s="86">
        <v>0</v>
      </c>
      <c r="X3513" s="86">
        <v>0</v>
      </c>
      <c r="Y3513" s="86">
        <v>0</v>
      </c>
      <c r="Z3513" s="154" t="s">
        <v>4364</v>
      </c>
      <c r="AA3513" s="86">
        <v>0</v>
      </c>
      <c r="AB3513" s="86" t="s">
        <v>4364</v>
      </c>
      <c r="AC3513" s="86" t="s">
        <v>4364</v>
      </c>
      <c r="AD3513" s="86" t="s">
        <v>4364</v>
      </c>
      <c r="AE3513" s="86" t="s">
        <v>4364</v>
      </c>
      <c r="AF3513" s="86" t="s">
        <v>4364</v>
      </c>
      <c r="AG3513" s="86">
        <v>0</v>
      </c>
    </row>
    <row r="3514" spans="1:33" x14ac:dyDescent="0.35">
      <c r="A3514" s="84">
        <v>67642</v>
      </c>
      <c r="B3514" s="126">
        <v>46112</v>
      </c>
      <c r="C3514" s="84">
        <v>22701</v>
      </c>
      <c r="D3514" s="83" t="s">
        <v>3672</v>
      </c>
      <c r="E3514" s="85">
        <v>134839560</v>
      </c>
      <c r="F3514" s="85">
        <v>85413059</v>
      </c>
      <c r="G3514" s="85">
        <v>678615</v>
      </c>
      <c r="H3514" s="85">
        <v>0</v>
      </c>
      <c r="I3514" s="85">
        <v>0</v>
      </c>
      <c r="J3514" s="85">
        <v>17190192</v>
      </c>
      <c r="K3514" s="85">
        <v>20373143</v>
      </c>
      <c r="L3514" s="85">
        <v>0</v>
      </c>
      <c r="M3514" s="85">
        <v>0</v>
      </c>
      <c r="N3514" s="85">
        <v>0</v>
      </c>
      <c r="O3514" s="153">
        <v>11491922</v>
      </c>
      <c r="P3514" s="153">
        <v>1708687</v>
      </c>
      <c r="Q3514" s="153">
        <v>24227945</v>
      </c>
      <c r="R3514" s="153">
        <v>9742555</v>
      </c>
      <c r="S3514" s="153">
        <v>0</v>
      </c>
      <c r="T3514" s="86">
        <v>2.7337376222679999E-2</v>
      </c>
      <c r="U3514" s="154" t="s">
        <v>4364</v>
      </c>
      <c r="V3514" s="154" t="s">
        <v>4364</v>
      </c>
      <c r="W3514" s="86">
        <v>3.9488600049499998E-3</v>
      </c>
      <c r="X3514" s="86">
        <v>3.66396219769E-3</v>
      </c>
      <c r="Y3514" s="86">
        <v>7.0429019632899997E-3</v>
      </c>
      <c r="Z3514" s="154" t="s">
        <v>4364</v>
      </c>
      <c r="AA3514" s="86">
        <v>2.4669919297900002E-3</v>
      </c>
      <c r="AB3514" s="86">
        <v>0</v>
      </c>
      <c r="AC3514" s="86">
        <v>0</v>
      </c>
      <c r="AD3514" s="86" t="s">
        <v>4364</v>
      </c>
      <c r="AE3514" s="86" t="s">
        <v>4364</v>
      </c>
      <c r="AF3514" s="86" t="s">
        <v>4364</v>
      </c>
      <c r="AG3514" s="86">
        <v>3.4664689206899998E-3</v>
      </c>
    </row>
    <row r="3515" spans="1:33" x14ac:dyDescent="0.35">
      <c r="A3515" s="84">
        <v>67644</v>
      </c>
      <c r="B3515" s="126">
        <v>46112</v>
      </c>
      <c r="C3515" s="84">
        <v>22953</v>
      </c>
      <c r="D3515" s="83" t="s">
        <v>3673</v>
      </c>
      <c r="E3515" s="85">
        <v>181130131</v>
      </c>
      <c r="F3515" s="85">
        <v>91413580</v>
      </c>
      <c r="G3515" s="85">
        <v>2745077</v>
      </c>
      <c r="H3515" s="85">
        <v>0</v>
      </c>
      <c r="I3515" s="85">
        <v>18160</v>
      </c>
      <c r="J3515" s="85">
        <v>5975359</v>
      </c>
      <c r="K3515" s="85">
        <v>37530257</v>
      </c>
      <c r="L3515" s="85">
        <v>0</v>
      </c>
      <c r="M3515" s="85">
        <v>1562100</v>
      </c>
      <c r="N3515" s="85">
        <v>74017</v>
      </c>
      <c r="O3515" s="153">
        <v>10933933</v>
      </c>
      <c r="P3515" s="153">
        <v>4053897</v>
      </c>
      <c r="Q3515" s="153">
        <v>25698408</v>
      </c>
      <c r="R3515" s="153">
        <v>2822372</v>
      </c>
      <c r="S3515" s="153">
        <v>0</v>
      </c>
      <c r="T3515" s="154">
        <v>1.932400039812E-2</v>
      </c>
      <c r="U3515" s="154" t="s">
        <v>4364</v>
      </c>
      <c r="V3515" s="154">
        <v>-4.95602996903E-2</v>
      </c>
      <c r="W3515" s="86">
        <v>2.304464683653E-2</v>
      </c>
      <c r="X3515" s="86">
        <v>4.6526851001999999E-4</v>
      </c>
      <c r="Y3515" s="86">
        <v>4.3712746577E-3</v>
      </c>
      <c r="Z3515" s="154" t="s">
        <v>4364</v>
      </c>
      <c r="AA3515" s="86">
        <v>1.00937332127E-3</v>
      </c>
      <c r="AB3515" s="86">
        <v>0</v>
      </c>
      <c r="AC3515" s="86">
        <v>0</v>
      </c>
      <c r="AD3515" s="154" t="s">
        <v>4364</v>
      </c>
      <c r="AE3515" s="154">
        <v>0</v>
      </c>
      <c r="AF3515" s="154">
        <v>0</v>
      </c>
      <c r="AG3515" s="86">
        <v>5.2632464665599999E-3</v>
      </c>
    </row>
    <row r="3516" spans="1:33" x14ac:dyDescent="0.35">
      <c r="A3516" s="84">
        <v>67645</v>
      </c>
      <c r="B3516" s="126">
        <v>46112</v>
      </c>
      <c r="C3516" s="84">
        <v>22743</v>
      </c>
      <c r="D3516" s="83" t="s">
        <v>2377</v>
      </c>
      <c r="E3516" s="85">
        <v>71097218</v>
      </c>
      <c r="F3516" s="85">
        <v>37088836</v>
      </c>
      <c r="G3516" s="85">
        <v>1884119</v>
      </c>
      <c r="H3516" s="85">
        <v>0</v>
      </c>
      <c r="I3516" s="85">
        <v>0</v>
      </c>
      <c r="J3516" s="85">
        <v>16362270</v>
      </c>
      <c r="K3516" s="85">
        <v>6404208</v>
      </c>
      <c r="L3516" s="85">
        <v>0</v>
      </c>
      <c r="M3516" s="85">
        <v>245000</v>
      </c>
      <c r="N3516" s="85">
        <v>0</v>
      </c>
      <c r="O3516" s="153">
        <v>856427</v>
      </c>
      <c r="P3516" s="153">
        <v>3383175</v>
      </c>
      <c r="Q3516" s="153">
        <v>7953637</v>
      </c>
      <c r="R3516" s="153">
        <v>0</v>
      </c>
      <c r="S3516" s="153">
        <v>0</v>
      </c>
      <c r="T3516" s="86">
        <v>9.3201285932800002E-3</v>
      </c>
      <c r="U3516" s="154" t="s">
        <v>4364</v>
      </c>
      <c r="V3516" s="154" t="s">
        <v>4364</v>
      </c>
      <c r="W3516" s="86">
        <v>1.6148514863999999E-2</v>
      </c>
      <c r="X3516" s="86">
        <v>9.0916476078000004E-4</v>
      </c>
      <c r="Y3516" s="86">
        <v>1.081279155677E-2</v>
      </c>
      <c r="Z3516" s="154" t="s">
        <v>4364</v>
      </c>
      <c r="AA3516" s="86">
        <v>3.6683067964300002E-3</v>
      </c>
      <c r="AB3516" s="86">
        <v>0</v>
      </c>
      <c r="AC3516" s="86" t="s">
        <v>4364</v>
      </c>
      <c r="AD3516" s="86" t="s">
        <v>4364</v>
      </c>
      <c r="AE3516" s="86">
        <v>0</v>
      </c>
      <c r="AF3516" s="86" t="s">
        <v>4364</v>
      </c>
      <c r="AG3516" s="86">
        <v>3.6181005536799998E-3</v>
      </c>
    </row>
    <row r="3517" spans="1:33" x14ac:dyDescent="0.35">
      <c r="A3517" s="84">
        <v>67648</v>
      </c>
      <c r="B3517" s="126">
        <v>46112</v>
      </c>
      <c r="C3517" s="84">
        <v>21619</v>
      </c>
      <c r="D3517" s="83" t="s">
        <v>3674</v>
      </c>
      <c r="E3517" s="85">
        <v>36411372</v>
      </c>
      <c r="F3517" s="85">
        <v>11309630</v>
      </c>
      <c r="G3517" s="85">
        <v>509805</v>
      </c>
      <c r="H3517" s="85">
        <v>0</v>
      </c>
      <c r="I3517" s="85">
        <v>0</v>
      </c>
      <c r="J3517" s="85">
        <v>3135549</v>
      </c>
      <c r="K3517" s="85">
        <v>5065623</v>
      </c>
      <c r="L3517" s="85">
        <v>0</v>
      </c>
      <c r="M3517" s="85">
        <v>0</v>
      </c>
      <c r="N3517" s="85">
        <v>0</v>
      </c>
      <c r="O3517" s="153">
        <v>1365678</v>
      </c>
      <c r="P3517" s="153">
        <v>677479</v>
      </c>
      <c r="Q3517" s="153">
        <v>509574</v>
      </c>
      <c r="R3517" s="153">
        <v>45922</v>
      </c>
      <c r="S3517" s="153">
        <v>0</v>
      </c>
      <c r="T3517" s="154">
        <v>2.6738279808539999E-2</v>
      </c>
      <c r="U3517" s="154" t="s">
        <v>4364</v>
      </c>
      <c r="V3517" s="154" t="s">
        <v>4364</v>
      </c>
      <c r="W3517" s="154">
        <v>2.7412156539530001E-2</v>
      </c>
      <c r="X3517" s="86">
        <v>1.4039577390900001E-3</v>
      </c>
      <c r="Y3517" s="86">
        <v>7.1089257380800002E-3</v>
      </c>
      <c r="Z3517" s="154" t="s">
        <v>4364</v>
      </c>
      <c r="AA3517" s="86">
        <v>0</v>
      </c>
      <c r="AB3517" s="154">
        <v>0</v>
      </c>
      <c r="AC3517" s="154">
        <v>0</v>
      </c>
      <c r="AD3517" s="154" t="s">
        <v>4364</v>
      </c>
      <c r="AE3517" s="154" t="s">
        <v>4364</v>
      </c>
      <c r="AF3517" s="154" t="s">
        <v>4364</v>
      </c>
      <c r="AG3517" s="86">
        <v>8.1543092367399993E-3</v>
      </c>
    </row>
    <row r="3518" spans="1:33" x14ac:dyDescent="0.35">
      <c r="A3518" s="84">
        <v>67649</v>
      </c>
      <c r="B3518" s="126">
        <v>46112</v>
      </c>
      <c r="C3518" s="84">
        <v>22782</v>
      </c>
      <c r="D3518" s="83" t="s">
        <v>2743</v>
      </c>
      <c r="E3518" s="85">
        <v>112843638</v>
      </c>
      <c r="F3518" s="85">
        <v>55911889</v>
      </c>
      <c r="G3518" s="85">
        <v>1031084</v>
      </c>
      <c r="H3518" s="85">
        <v>0</v>
      </c>
      <c r="I3518" s="85">
        <v>0</v>
      </c>
      <c r="J3518" s="85">
        <v>3450150</v>
      </c>
      <c r="K3518" s="85">
        <v>40348753</v>
      </c>
      <c r="L3518" s="85">
        <v>0</v>
      </c>
      <c r="M3518" s="85">
        <v>0</v>
      </c>
      <c r="N3518" s="85">
        <v>303790</v>
      </c>
      <c r="O3518" s="153">
        <v>4499891</v>
      </c>
      <c r="P3518" s="153">
        <v>2831544</v>
      </c>
      <c r="Q3518" s="153">
        <v>3347644</v>
      </c>
      <c r="R3518" s="153">
        <v>99032</v>
      </c>
      <c r="S3518" s="153">
        <v>0</v>
      </c>
      <c r="T3518" s="86">
        <v>1.615575149153E-2</v>
      </c>
      <c r="U3518" s="154" t="s">
        <v>4364</v>
      </c>
      <c r="V3518" s="154" t="s">
        <v>4364</v>
      </c>
      <c r="W3518" s="86">
        <v>1.768170868897E-2</v>
      </c>
      <c r="X3518" s="86">
        <v>4.8374872442699998E-3</v>
      </c>
      <c r="Y3518" s="86">
        <v>3.13797025908E-3</v>
      </c>
      <c r="Z3518" s="154" t="s">
        <v>4364</v>
      </c>
      <c r="AA3518" s="86">
        <v>7.09074864749E-3</v>
      </c>
      <c r="AB3518" s="86">
        <v>0</v>
      </c>
      <c r="AC3518" s="86">
        <v>0</v>
      </c>
      <c r="AD3518" s="154" t="s">
        <v>4364</v>
      </c>
      <c r="AE3518" s="86" t="s">
        <v>4364</v>
      </c>
      <c r="AF3518" s="154">
        <v>0</v>
      </c>
      <c r="AG3518" s="86">
        <v>4.5508030119800003E-3</v>
      </c>
    </row>
    <row r="3519" spans="1:33" x14ac:dyDescent="0.35">
      <c r="A3519" s="84">
        <v>67651</v>
      </c>
      <c r="B3519" s="126">
        <v>46112</v>
      </c>
      <c r="C3519" s="84">
        <v>22820</v>
      </c>
      <c r="D3519" s="83" t="s">
        <v>3675</v>
      </c>
      <c r="E3519" s="85">
        <v>4249372</v>
      </c>
      <c r="F3519" s="85">
        <v>2399075</v>
      </c>
      <c r="G3519" s="85">
        <v>278989</v>
      </c>
      <c r="H3519" s="85">
        <v>0</v>
      </c>
      <c r="I3519" s="85">
        <v>0</v>
      </c>
      <c r="J3519" s="85">
        <v>474620</v>
      </c>
      <c r="K3519" s="85">
        <v>854671</v>
      </c>
      <c r="L3519" s="85">
        <v>0</v>
      </c>
      <c r="M3519" s="85">
        <v>0</v>
      </c>
      <c r="N3519" s="85">
        <v>0</v>
      </c>
      <c r="O3519" s="153">
        <v>466263</v>
      </c>
      <c r="P3519" s="153">
        <v>324532</v>
      </c>
      <c r="Q3519" s="153">
        <v>0</v>
      </c>
      <c r="R3519" s="153">
        <v>0</v>
      </c>
      <c r="S3519" s="153">
        <v>0</v>
      </c>
      <c r="T3519" s="86">
        <v>-6.2642952457999997E-3</v>
      </c>
      <c r="U3519" s="154" t="s">
        <v>4364</v>
      </c>
      <c r="V3519" s="154" t="s">
        <v>4364</v>
      </c>
      <c r="W3519" s="86">
        <v>2.0723476501659999E-2</v>
      </c>
      <c r="X3519" s="86">
        <v>0</v>
      </c>
      <c r="Y3519" s="86">
        <v>3.7220582214199998E-3</v>
      </c>
      <c r="Z3519" s="154" t="s">
        <v>4364</v>
      </c>
      <c r="AA3519" s="86">
        <v>5.9732689248300002E-3</v>
      </c>
      <c r="AB3519" s="154" t="s">
        <v>4364</v>
      </c>
      <c r="AC3519" s="86" t="s">
        <v>4364</v>
      </c>
      <c r="AD3519" s="154" t="s">
        <v>4364</v>
      </c>
      <c r="AE3519" s="154" t="s">
        <v>4364</v>
      </c>
      <c r="AF3519" s="154" t="s">
        <v>4364</v>
      </c>
      <c r="AG3519" s="86">
        <v>5.0489626782699998E-3</v>
      </c>
    </row>
    <row r="3520" spans="1:33" x14ac:dyDescent="0.35">
      <c r="A3520" s="84">
        <v>67658</v>
      </c>
      <c r="B3520" s="126">
        <v>46112</v>
      </c>
      <c r="C3520" s="84">
        <v>23018</v>
      </c>
      <c r="D3520" s="83" t="s">
        <v>2997</v>
      </c>
      <c r="E3520" s="85">
        <v>186929947</v>
      </c>
      <c r="F3520" s="85">
        <v>70116817</v>
      </c>
      <c r="G3520" s="85">
        <v>4297896</v>
      </c>
      <c r="H3520" s="85">
        <v>0</v>
      </c>
      <c r="I3520" s="85">
        <v>0</v>
      </c>
      <c r="J3520" s="85">
        <v>7194713</v>
      </c>
      <c r="K3520" s="85">
        <v>19923190</v>
      </c>
      <c r="L3520" s="85">
        <v>0</v>
      </c>
      <c r="M3520" s="85">
        <v>0</v>
      </c>
      <c r="N3520" s="85">
        <v>0</v>
      </c>
      <c r="O3520" s="153">
        <v>4696453</v>
      </c>
      <c r="P3520" s="153">
        <v>930835</v>
      </c>
      <c r="Q3520" s="153">
        <v>32945124</v>
      </c>
      <c r="R3520" s="153">
        <v>128606</v>
      </c>
      <c r="S3520" s="153">
        <v>0</v>
      </c>
      <c r="T3520" s="86">
        <v>1.745707475941E-2</v>
      </c>
      <c r="U3520" s="154" t="s">
        <v>4364</v>
      </c>
      <c r="V3520" s="154" t="s">
        <v>4364</v>
      </c>
      <c r="W3520" s="86">
        <v>3.4643061581289998E-2</v>
      </c>
      <c r="X3520" s="86">
        <v>0</v>
      </c>
      <c r="Y3520" s="86">
        <v>4.59004023349E-3</v>
      </c>
      <c r="Z3520" s="154" t="s">
        <v>4364</v>
      </c>
      <c r="AA3520" s="86">
        <v>9.1889237951999999E-4</v>
      </c>
      <c r="AB3520" s="86">
        <v>0</v>
      </c>
      <c r="AC3520" s="86">
        <v>0</v>
      </c>
      <c r="AD3520" s="86" t="s">
        <v>4364</v>
      </c>
      <c r="AE3520" s="86" t="s">
        <v>4364</v>
      </c>
      <c r="AF3520" s="86" t="s">
        <v>4364</v>
      </c>
      <c r="AG3520" s="86">
        <v>4.6392524911099998E-3</v>
      </c>
    </row>
    <row r="3521" spans="1:33" x14ac:dyDescent="0.35">
      <c r="A3521" s="84">
        <v>67660</v>
      </c>
      <c r="B3521" s="126">
        <v>46112</v>
      </c>
      <c r="C3521" s="84">
        <v>22657</v>
      </c>
      <c r="D3521" s="83" t="s">
        <v>3676</v>
      </c>
      <c r="E3521" s="85">
        <v>18482864</v>
      </c>
      <c r="F3521" s="85">
        <v>9209427</v>
      </c>
      <c r="G3521" s="85">
        <v>890455</v>
      </c>
      <c r="H3521" s="85">
        <v>0</v>
      </c>
      <c r="I3521" s="85">
        <v>0</v>
      </c>
      <c r="J3521" s="85">
        <v>1360350</v>
      </c>
      <c r="K3521" s="85">
        <v>3101433</v>
      </c>
      <c r="L3521" s="85">
        <v>0</v>
      </c>
      <c r="M3521" s="85">
        <v>0</v>
      </c>
      <c r="N3521" s="85">
        <v>0</v>
      </c>
      <c r="O3521" s="153">
        <v>756078</v>
      </c>
      <c r="P3521" s="153">
        <v>799204</v>
      </c>
      <c r="Q3521" s="153">
        <v>2301907</v>
      </c>
      <c r="R3521" s="153">
        <v>0</v>
      </c>
      <c r="S3521" s="153">
        <v>0</v>
      </c>
      <c r="T3521" s="86">
        <v>1.223303970275E-2</v>
      </c>
      <c r="U3521" s="154" t="s">
        <v>4364</v>
      </c>
      <c r="V3521" s="154" t="s">
        <v>4364</v>
      </c>
      <c r="W3521" s="86">
        <v>1.513463914009E-2</v>
      </c>
      <c r="X3521" s="86">
        <v>0</v>
      </c>
      <c r="Y3521" s="86">
        <v>5.8854528639999996E-4</v>
      </c>
      <c r="Z3521" s="154" t="s">
        <v>4364</v>
      </c>
      <c r="AA3521" s="86">
        <v>0</v>
      </c>
      <c r="AB3521" s="86">
        <v>0</v>
      </c>
      <c r="AC3521" s="86" t="s">
        <v>4364</v>
      </c>
      <c r="AD3521" s="154" t="s">
        <v>4364</v>
      </c>
      <c r="AE3521" s="154" t="s">
        <v>4364</v>
      </c>
      <c r="AF3521" s="154" t="s">
        <v>4364</v>
      </c>
      <c r="AG3521" s="86">
        <v>2.6710820923700001E-3</v>
      </c>
    </row>
    <row r="3522" spans="1:33" x14ac:dyDescent="0.35">
      <c r="A3522" s="84">
        <v>67661</v>
      </c>
      <c r="B3522" s="126">
        <v>46112</v>
      </c>
      <c r="C3522" s="84">
        <v>22715</v>
      </c>
      <c r="D3522" s="83" t="s">
        <v>3677</v>
      </c>
      <c r="E3522" s="85">
        <v>10352250</v>
      </c>
      <c r="F3522" s="85">
        <v>7654028</v>
      </c>
      <c r="G3522" s="85">
        <v>0</v>
      </c>
      <c r="H3522" s="85">
        <v>0</v>
      </c>
      <c r="I3522" s="85">
        <v>0</v>
      </c>
      <c r="J3522" s="85">
        <v>2256202</v>
      </c>
      <c r="K3522" s="85">
        <v>2828732</v>
      </c>
      <c r="L3522" s="85">
        <v>0</v>
      </c>
      <c r="M3522" s="85">
        <v>0</v>
      </c>
      <c r="N3522" s="85">
        <v>0</v>
      </c>
      <c r="O3522" s="153">
        <v>957996</v>
      </c>
      <c r="P3522" s="153">
        <v>1611098</v>
      </c>
      <c r="Q3522" s="153">
        <v>0</v>
      </c>
      <c r="R3522" s="153">
        <v>0</v>
      </c>
      <c r="S3522" s="153">
        <v>0</v>
      </c>
      <c r="T3522" s="154" t="s">
        <v>4364</v>
      </c>
      <c r="U3522" s="154" t="s">
        <v>4364</v>
      </c>
      <c r="V3522" s="154" t="s">
        <v>4364</v>
      </c>
      <c r="W3522" s="86">
        <v>5.4671329498399996E-3</v>
      </c>
      <c r="X3522" s="86">
        <v>0</v>
      </c>
      <c r="Y3522" s="86">
        <v>0</v>
      </c>
      <c r="Z3522" s="154" t="s">
        <v>4364</v>
      </c>
      <c r="AA3522" s="86">
        <v>0</v>
      </c>
      <c r="AB3522" s="86" t="s">
        <v>4364</v>
      </c>
      <c r="AC3522" s="86" t="s">
        <v>4364</v>
      </c>
      <c r="AD3522" s="86" t="s">
        <v>4364</v>
      </c>
      <c r="AE3522" s="86" t="s">
        <v>4364</v>
      </c>
      <c r="AF3522" s="86" t="s">
        <v>4364</v>
      </c>
      <c r="AG3522" s="86">
        <v>6.4569558695999998E-4</v>
      </c>
    </row>
    <row r="3523" spans="1:33" x14ac:dyDescent="0.35">
      <c r="A3523" s="84">
        <v>67666</v>
      </c>
      <c r="B3523" s="126">
        <v>46112</v>
      </c>
      <c r="C3523" s="84">
        <v>23941</v>
      </c>
      <c r="D3523" s="83" t="s">
        <v>3678</v>
      </c>
      <c r="E3523" s="85">
        <v>86001391</v>
      </c>
      <c r="F3523" s="85">
        <v>63833828</v>
      </c>
      <c r="G3523" s="85">
        <v>1425048</v>
      </c>
      <c r="H3523" s="85">
        <v>0</v>
      </c>
      <c r="I3523" s="85">
        <v>0</v>
      </c>
      <c r="J3523" s="85">
        <v>15744232</v>
      </c>
      <c r="K3523" s="85">
        <v>25526178</v>
      </c>
      <c r="L3523" s="85">
        <v>0</v>
      </c>
      <c r="M3523" s="85">
        <v>969854</v>
      </c>
      <c r="N3523" s="85">
        <v>60829</v>
      </c>
      <c r="O3523" s="153">
        <v>668870</v>
      </c>
      <c r="P3523" s="153">
        <v>7038046</v>
      </c>
      <c r="Q3523" s="153">
        <v>6552482</v>
      </c>
      <c r="R3523" s="153">
        <v>5848289</v>
      </c>
      <c r="S3523" s="153">
        <v>0</v>
      </c>
      <c r="T3523" s="154">
        <v>1.23134160215E-2</v>
      </c>
      <c r="U3523" s="154" t="s">
        <v>4364</v>
      </c>
      <c r="V3523" s="154" t="s">
        <v>4364</v>
      </c>
      <c r="W3523" s="86">
        <v>3.3629876286410003E-2</v>
      </c>
      <c r="X3523" s="86">
        <v>3.2684662339600001E-3</v>
      </c>
      <c r="Y3523" s="86">
        <v>7.3565671771900001E-3</v>
      </c>
      <c r="Z3523" s="154" t="s">
        <v>4364</v>
      </c>
      <c r="AA3523" s="86">
        <v>6.0168056817000003E-4</v>
      </c>
      <c r="AB3523" s="86">
        <v>0</v>
      </c>
      <c r="AC3523" s="154">
        <v>0</v>
      </c>
      <c r="AD3523" s="154" t="s">
        <v>4364</v>
      </c>
      <c r="AE3523" s="154">
        <v>0</v>
      </c>
      <c r="AF3523" s="154">
        <v>0</v>
      </c>
      <c r="AG3523" s="86">
        <v>4.6416156790100001E-3</v>
      </c>
    </row>
    <row r="3524" spans="1:33" x14ac:dyDescent="0.35">
      <c r="A3524" s="84">
        <v>67668</v>
      </c>
      <c r="B3524" s="126">
        <v>46112</v>
      </c>
      <c r="C3524" s="84">
        <v>22562</v>
      </c>
      <c r="D3524" s="83" t="s">
        <v>4403</v>
      </c>
      <c r="E3524" s="85">
        <v>614723619</v>
      </c>
      <c r="F3524" s="85">
        <v>404180792</v>
      </c>
      <c r="G3524" s="85">
        <v>7265274</v>
      </c>
      <c r="H3524" s="85">
        <v>0</v>
      </c>
      <c r="I3524" s="85">
        <v>398529</v>
      </c>
      <c r="J3524" s="85">
        <v>54786854</v>
      </c>
      <c r="K3524" s="85">
        <v>127315081</v>
      </c>
      <c r="L3524" s="85">
        <v>0</v>
      </c>
      <c r="M3524" s="85">
        <v>0</v>
      </c>
      <c r="N3524" s="85">
        <v>22447969</v>
      </c>
      <c r="O3524" s="153">
        <v>8409111</v>
      </c>
      <c r="P3524" s="153">
        <v>45899303</v>
      </c>
      <c r="Q3524" s="153">
        <v>90315040</v>
      </c>
      <c r="R3524" s="153">
        <v>47343631</v>
      </c>
      <c r="S3524" s="153">
        <v>0</v>
      </c>
      <c r="T3524" s="154">
        <v>3.4831539174249998E-2</v>
      </c>
      <c r="U3524" s="154" t="s">
        <v>4364</v>
      </c>
      <c r="V3524" s="154">
        <v>6.3753743854399999E-3</v>
      </c>
      <c r="W3524" s="86">
        <v>1.6761837205059998E-2</v>
      </c>
      <c r="X3524" s="154">
        <v>2.84560414952E-3</v>
      </c>
      <c r="Y3524" s="86">
        <v>7.7378791923000002E-3</v>
      </c>
      <c r="Z3524" s="154" t="s">
        <v>4364</v>
      </c>
      <c r="AA3524" s="86">
        <v>2.39975616993E-3</v>
      </c>
      <c r="AB3524" s="154">
        <v>0</v>
      </c>
      <c r="AC3524" s="154">
        <v>1.9730431309199999E-3</v>
      </c>
      <c r="AD3524" s="154" t="s">
        <v>4364</v>
      </c>
      <c r="AE3524" s="154">
        <v>0</v>
      </c>
      <c r="AF3524" s="154">
        <v>0</v>
      </c>
      <c r="AG3524" s="86">
        <v>4.44864717959E-3</v>
      </c>
    </row>
    <row r="3525" spans="1:33" x14ac:dyDescent="0.35">
      <c r="A3525" s="84">
        <v>67669</v>
      </c>
      <c r="B3525" s="126">
        <v>46112</v>
      </c>
      <c r="C3525" s="84">
        <v>22687</v>
      </c>
      <c r="D3525" s="83" t="s">
        <v>909</v>
      </c>
      <c r="E3525" s="85">
        <v>623208821</v>
      </c>
      <c r="F3525" s="85">
        <v>329111329</v>
      </c>
      <c r="G3525" s="85">
        <v>8761213</v>
      </c>
      <c r="H3525" s="85">
        <v>0</v>
      </c>
      <c r="I3525" s="85">
        <v>0</v>
      </c>
      <c r="J3525" s="85">
        <v>22510328</v>
      </c>
      <c r="K3525" s="85">
        <v>131256103</v>
      </c>
      <c r="L3525" s="85">
        <v>0</v>
      </c>
      <c r="M3525" s="85">
        <v>0</v>
      </c>
      <c r="N3525" s="85">
        <v>0</v>
      </c>
      <c r="O3525" s="153">
        <v>22915441</v>
      </c>
      <c r="P3525" s="153">
        <v>9457963</v>
      </c>
      <c r="Q3525" s="153">
        <v>88498067</v>
      </c>
      <c r="R3525" s="153">
        <v>45712213</v>
      </c>
      <c r="S3525" s="153">
        <v>0</v>
      </c>
      <c r="T3525" s="86">
        <v>4.02838700819E-2</v>
      </c>
      <c r="U3525" s="154" t="s">
        <v>4364</v>
      </c>
      <c r="V3525" s="154" t="s">
        <v>4364</v>
      </c>
      <c r="W3525" s="86">
        <v>4.4743363385139998E-2</v>
      </c>
      <c r="X3525" s="86">
        <v>7.0899933157699997E-3</v>
      </c>
      <c r="Y3525" s="86">
        <v>1.7148078842230002E-2</v>
      </c>
      <c r="Z3525" s="154" t="s">
        <v>4364</v>
      </c>
      <c r="AA3525" s="86">
        <v>1.844206764152E-2</v>
      </c>
      <c r="AB3525" s="86">
        <v>8.9134847160000005E-5</v>
      </c>
      <c r="AC3525" s="86">
        <v>2.8982761282900001E-3</v>
      </c>
      <c r="AD3525" s="154" t="s">
        <v>4364</v>
      </c>
      <c r="AE3525" s="154" t="s">
        <v>4364</v>
      </c>
      <c r="AF3525" s="86" t="s">
        <v>4364</v>
      </c>
      <c r="AG3525" s="86">
        <v>1.204570422668E-2</v>
      </c>
    </row>
    <row r="3526" spans="1:33" x14ac:dyDescent="0.35">
      <c r="A3526" s="84">
        <v>67683</v>
      </c>
      <c r="B3526" s="126">
        <v>46112</v>
      </c>
      <c r="C3526" s="84">
        <v>24352</v>
      </c>
      <c r="D3526" s="83" t="s">
        <v>3679</v>
      </c>
      <c r="E3526" s="85">
        <v>47704102</v>
      </c>
      <c r="F3526" s="85">
        <v>10883534</v>
      </c>
      <c r="G3526" s="85">
        <v>774342</v>
      </c>
      <c r="H3526" s="85">
        <v>0</v>
      </c>
      <c r="I3526" s="85">
        <v>0</v>
      </c>
      <c r="J3526" s="85">
        <v>3687916</v>
      </c>
      <c r="K3526" s="85">
        <v>1033438</v>
      </c>
      <c r="L3526" s="85">
        <v>0</v>
      </c>
      <c r="M3526" s="85">
        <v>0</v>
      </c>
      <c r="N3526" s="85">
        <v>0</v>
      </c>
      <c r="O3526" s="153">
        <v>724460</v>
      </c>
      <c r="P3526" s="153">
        <v>212835</v>
      </c>
      <c r="Q3526" s="153">
        <v>1877215</v>
      </c>
      <c r="R3526" s="153">
        <v>2573328</v>
      </c>
      <c r="S3526" s="153">
        <v>0</v>
      </c>
      <c r="T3526" s="154">
        <v>2.6168143045199998E-3</v>
      </c>
      <c r="U3526" s="154" t="s">
        <v>4364</v>
      </c>
      <c r="V3526" s="86" t="s">
        <v>4364</v>
      </c>
      <c r="W3526" s="86">
        <v>4.3917853011600002E-3</v>
      </c>
      <c r="X3526" s="86">
        <v>0</v>
      </c>
      <c r="Y3526" s="86">
        <v>0</v>
      </c>
      <c r="Z3526" s="154" t="s">
        <v>4364</v>
      </c>
      <c r="AA3526" s="86">
        <v>0</v>
      </c>
      <c r="AB3526" s="86">
        <v>0</v>
      </c>
      <c r="AC3526" s="86">
        <v>0</v>
      </c>
      <c r="AD3526" s="154" t="s">
        <v>4364</v>
      </c>
      <c r="AE3526" s="86" t="s">
        <v>4364</v>
      </c>
      <c r="AF3526" s="154" t="s">
        <v>4364</v>
      </c>
      <c r="AG3526" s="86">
        <v>5.1690854223E-4</v>
      </c>
    </row>
    <row r="3527" spans="1:33" x14ac:dyDescent="0.35">
      <c r="A3527" s="84">
        <v>67687</v>
      </c>
      <c r="B3527" s="126">
        <v>46112</v>
      </c>
      <c r="C3527" s="84">
        <v>21768</v>
      </c>
      <c r="D3527" s="83" t="s">
        <v>3680</v>
      </c>
      <c r="E3527" s="85">
        <v>5560790</v>
      </c>
      <c r="F3527" s="85">
        <v>3786625</v>
      </c>
      <c r="G3527" s="85">
        <v>0</v>
      </c>
      <c r="H3527" s="85">
        <v>0</v>
      </c>
      <c r="I3527" s="85">
        <v>0</v>
      </c>
      <c r="J3527" s="85">
        <v>860992</v>
      </c>
      <c r="K3527" s="85">
        <v>1462923</v>
      </c>
      <c r="L3527" s="85">
        <v>0</v>
      </c>
      <c r="M3527" s="85">
        <v>0</v>
      </c>
      <c r="N3527" s="85">
        <v>0</v>
      </c>
      <c r="O3527" s="153">
        <v>1259747</v>
      </c>
      <c r="P3527" s="153">
        <v>202963</v>
      </c>
      <c r="Q3527" s="153">
        <v>0</v>
      </c>
      <c r="R3527" s="153">
        <v>0</v>
      </c>
      <c r="S3527" s="153">
        <v>0</v>
      </c>
      <c r="T3527" s="86" t="s">
        <v>4364</v>
      </c>
      <c r="U3527" s="154" t="s">
        <v>4364</v>
      </c>
      <c r="V3527" s="154" t="s">
        <v>4364</v>
      </c>
      <c r="W3527" s="86">
        <v>1.6463493721489999E-2</v>
      </c>
      <c r="X3527" s="86">
        <v>1.3894020380400001E-3</v>
      </c>
      <c r="Y3527" s="86">
        <v>8.2240069706500003E-3</v>
      </c>
      <c r="Z3527" s="154" t="s">
        <v>4364</v>
      </c>
      <c r="AA3527" s="86">
        <v>-1.3788180559000001E-3</v>
      </c>
      <c r="AB3527" s="86" t="s">
        <v>4364</v>
      </c>
      <c r="AC3527" s="86" t="s">
        <v>4364</v>
      </c>
      <c r="AD3527" s="86" t="s">
        <v>4364</v>
      </c>
      <c r="AE3527" s="86" t="s">
        <v>4364</v>
      </c>
      <c r="AF3527" s="86" t="s">
        <v>4364</v>
      </c>
      <c r="AG3527" s="86">
        <v>8.3538182237800004E-3</v>
      </c>
    </row>
    <row r="3528" spans="1:33" x14ac:dyDescent="0.35">
      <c r="A3528" s="84">
        <v>67688</v>
      </c>
      <c r="B3528" s="126">
        <v>46112</v>
      </c>
      <c r="C3528" s="84">
        <v>21720</v>
      </c>
      <c r="D3528" s="83" t="s">
        <v>3681</v>
      </c>
      <c r="E3528" s="85">
        <v>2970877</v>
      </c>
      <c r="F3528" s="85">
        <v>1816305</v>
      </c>
      <c r="G3528" s="85">
        <v>0</v>
      </c>
      <c r="H3528" s="85">
        <v>0</v>
      </c>
      <c r="I3528" s="85">
        <v>0</v>
      </c>
      <c r="J3528" s="85">
        <v>337384</v>
      </c>
      <c r="K3528" s="85">
        <v>1025726</v>
      </c>
      <c r="L3528" s="85">
        <v>0</v>
      </c>
      <c r="M3528" s="85">
        <v>0</v>
      </c>
      <c r="N3528" s="85">
        <v>0</v>
      </c>
      <c r="O3528" s="153">
        <v>404476</v>
      </c>
      <c r="P3528" s="153">
        <v>48719</v>
      </c>
      <c r="Q3528" s="153">
        <v>0</v>
      </c>
      <c r="R3528" s="153">
        <v>0</v>
      </c>
      <c r="S3528" s="153">
        <v>0</v>
      </c>
      <c r="T3528" s="154" t="s">
        <v>4364</v>
      </c>
      <c r="U3528" s="154" t="s">
        <v>4364</v>
      </c>
      <c r="V3528" s="154" t="s">
        <v>4364</v>
      </c>
      <c r="W3528" s="86">
        <v>1.149201178463E-2</v>
      </c>
      <c r="X3528" s="86">
        <v>0</v>
      </c>
      <c r="Y3528" s="86">
        <v>-4.1679345702999998E-3</v>
      </c>
      <c r="Z3528" s="154" t="s">
        <v>4364</v>
      </c>
      <c r="AA3528" s="86">
        <v>0</v>
      </c>
      <c r="AB3528" s="86" t="s">
        <v>4364</v>
      </c>
      <c r="AC3528" s="154" t="s">
        <v>4364</v>
      </c>
      <c r="AD3528" s="154" t="s">
        <v>4364</v>
      </c>
      <c r="AE3528" s="154" t="s">
        <v>4364</v>
      </c>
      <c r="AF3528" s="154" t="s">
        <v>4364</v>
      </c>
      <c r="AG3528" s="86">
        <v>-9.8256867160000008E-4</v>
      </c>
    </row>
    <row r="3529" spans="1:33" x14ac:dyDescent="0.35">
      <c r="A3529" s="84">
        <v>67691</v>
      </c>
      <c r="B3529" s="126">
        <v>46112</v>
      </c>
      <c r="C3529" s="84">
        <v>21848</v>
      </c>
      <c r="D3529" s="83" t="s">
        <v>3682</v>
      </c>
      <c r="E3529" s="85">
        <v>2889656</v>
      </c>
      <c r="F3529" s="85">
        <v>1821261</v>
      </c>
      <c r="G3529" s="85">
        <v>0</v>
      </c>
      <c r="H3529" s="85">
        <v>0</v>
      </c>
      <c r="I3529" s="85">
        <v>0</v>
      </c>
      <c r="J3529" s="85">
        <v>365621</v>
      </c>
      <c r="K3529" s="85">
        <v>1192163</v>
      </c>
      <c r="L3529" s="85">
        <v>0</v>
      </c>
      <c r="M3529" s="85">
        <v>0</v>
      </c>
      <c r="N3529" s="85">
        <v>0</v>
      </c>
      <c r="O3529" s="153">
        <v>191804</v>
      </c>
      <c r="P3529" s="153">
        <v>71673</v>
      </c>
      <c r="Q3529" s="153">
        <v>0</v>
      </c>
      <c r="R3529" s="153">
        <v>0</v>
      </c>
      <c r="S3529" s="153">
        <v>0</v>
      </c>
      <c r="T3529" s="86" t="s">
        <v>4364</v>
      </c>
      <c r="U3529" s="154" t="s">
        <v>4364</v>
      </c>
      <c r="V3529" s="154" t="s">
        <v>4364</v>
      </c>
      <c r="W3529" s="86">
        <v>4.3354631327999996E-3</v>
      </c>
      <c r="X3529" s="86">
        <v>0</v>
      </c>
      <c r="Y3529" s="86">
        <v>5.8389412686800004E-3</v>
      </c>
      <c r="Z3529" s="154" t="s">
        <v>4364</v>
      </c>
      <c r="AA3529" s="86">
        <v>0</v>
      </c>
      <c r="AB3529" s="86" t="s">
        <v>4364</v>
      </c>
      <c r="AC3529" s="86" t="s">
        <v>4364</v>
      </c>
      <c r="AD3529" s="154" t="s">
        <v>4364</v>
      </c>
      <c r="AE3529" s="86" t="s">
        <v>4364</v>
      </c>
      <c r="AF3529" s="154" t="s">
        <v>4364</v>
      </c>
      <c r="AG3529" s="86">
        <v>4.1083066920499997E-3</v>
      </c>
    </row>
    <row r="3530" spans="1:33" x14ac:dyDescent="0.35">
      <c r="A3530" s="84">
        <v>67695</v>
      </c>
      <c r="B3530" s="126">
        <v>46112</v>
      </c>
      <c r="C3530" s="84">
        <v>21833</v>
      </c>
      <c r="D3530" s="83" t="s">
        <v>3683</v>
      </c>
      <c r="E3530" s="85">
        <v>16404245</v>
      </c>
      <c r="F3530" s="85">
        <v>8335181</v>
      </c>
      <c r="G3530" s="85">
        <v>404460</v>
      </c>
      <c r="H3530" s="85">
        <v>0</v>
      </c>
      <c r="I3530" s="85">
        <v>0</v>
      </c>
      <c r="J3530" s="85">
        <v>2716885</v>
      </c>
      <c r="K3530" s="85">
        <v>3417134</v>
      </c>
      <c r="L3530" s="85">
        <v>0</v>
      </c>
      <c r="M3530" s="85">
        <v>0</v>
      </c>
      <c r="N3530" s="85">
        <v>0</v>
      </c>
      <c r="O3530" s="153">
        <v>783942</v>
      </c>
      <c r="P3530" s="153">
        <v>352757</v>
      </c>
      <c r="Q3530" s="153">
        <v>0</v>
      </c>
      <c r="R3530" s="153">
        <v>660003</v>
      </c>
      <c r="S3530" s="153">
        <v>0</v>
      </c>
      <c r="T3530" s="86">
        <v>3.8579315903200001E-3</v>
      </c>
      <c r="U3530" s="154" t="s">
        <v>4364</v>
      </c>
      <c r="V3530" s="154" t="s">
        <v>4364</v>
      </c>
      <c r="W3530" s="86">
        <v>2.3773068622199999E-3</v>
      </c>
      <c r="X3530" s="86">
        <v>8.9537424549999994E-5</v>
      </c>
      <c r="Y3530" s="86">
        <v>2.2630165301499999E-3</v>
      </c>
      <c r="Z3530" s="154" t="s">
        <v>4364</v>
      </c>
      <c r="AA3530" s="86">
        <v>0</v>
      </c>
      <c r="AB3530" s="86" t="s">
        <v>4364</v>
      </c>
      <c r="AC3530" s="86">
        <v>0</v>
      </c>
      <c r="AD3530" s="154" t="s">
        <v>4364</v>
      </c>
      <c r="AE3530" s="154" t="s">
        <v>4364</v>
      </c>
      <c r="AF3530" s="154" t="s">
        <v>4364</v>
      </c>
      <c r="AG3530" s="86">
        <v>1.46299923796E-3</v>
      </c>
    </row>
    <row r="3531" spans="1:33" x14ac:dyDescent="0.35">
      <c r="A3531" s="84">
        <v>67700</v>
      </c>
      <c r="B3531" s="126">
        <v>46112</v>
      </c>
      <c r="C3531" s="84">
        <v>23059</v>
      </c>
      <c r="D3531" s="83" t="s">
        <v>3684</v>
      </c>
      <c r="E3531" s="85">
        <v>28004741</v>
      </c>
      <c r="F3531" s="85">
        <v>15490001</v>
      </c>
      <c r="G3531" s="85">
        <v>89897</v>
      </c>
      <c r="H3531" s="85">
        <v>0</v>
      </c>
      <c r="I3531" s="85">
        <v>0</v>
      </c>
      <c r="J3531" s="85">
        <v>4429103</v>
      </c>
      <c r="K3531" s="85">
        <v>7629459</v>
      </c>
      <c r="L3531" s="85">
        <v>0</v>
      </c>
      <c r="M3531" s="85">
        <v>134790</v>
      </c>
      <c r="N3531" s="85">
        <v>0</v>
      </c>
      <c r="O3531" s="153">
        <v>583901</v>
      </c>
      <c r="P3531" s="153">
        <v>1038164</v>
      </c>
      <c r="Q3531" s="153">
        <v>1584687</v>
      </c>
      <c r="R3531" s="153">
        <v>0</v>
      </c>
      <c r="S3531" s="153">
        <v>0</v>
      </c>
      <c r="T3531" s="154">
        <v>2.5345169527499999E-2</v>
      </c>
      <c r="U3531" s="154" t="s">
        <v>4364</v>
      </c>
      <c r="V3531" s="154" t="s">
        <v>4364</v>
      </c>
      <c r="W3531" s="86">
        <v>1.013223461912E-2</v>
      </c>
      <c r="X3531" s="154">
        <v>8.0487641047999998E-4</v>
      </c>
      <c r="Y3531" s="86">
        <v>1.77460602691E-3</v>
      </c>
      <c r="Z3531" s="154" t="s">
        <v>4364</v>
      </c>
      <c r="AA3531" s="86">
        <v>0</v>
      </c>
      <c r="AB3531" s="154">
        <v>0</v>
      </c>
      <c r="AC3531" s="154" t="s">
        <v>4364</v>
      </c>
      <c r="AD3531" s="86" t="s">
        <v>4364</v>
      </c>
      <c r="AE3531" s="154">
        <v>0</v>
      </c>
      <c r="AF3531" s="154" t="s">
        <v>4364</v>
      </c>
      <c r="AG3531" s="86">
        <v>1.6700573479E-3</v>
      </c>
    </row>
    <row r="3532" spans="1:33" x14ac:dyDescent="0.35">
      <c r="A3532" s="84">
        <v>67701</v>
      </c>
      <c r="B3532" s="126">
        <v>46112</v>
      </c>
      <c r="C3532" s="84">
        <v>23980</v>
      </c>
      <c r="D3532" s="83" t="s">
        <v>3685</v>
      </c>
      <c r="E3532" s="85">
        <v>56546787</v>
      </c>
      <c r="F3532" s="85">
        <v>37915223</v>
      </c>
      <c r="G3532" s="85">
        <v>1347320</v>
      </c>
      <c r="H3532" s="85">
        <v>0</v>
      </c>
      <c r="I3532" s="85">
        <v>0</v>
      </c>
      <c r="J3532" s="85">
        <v>6662356</v>
      </c>
      <c r="K3532" s="85">
        <v>10597395</v>
      </c>
      <c r="L3532" s="85">
        <v>0</v>
      </c>
      <c r="M3532" s="85">
        <v>62268</v>
      </c>
      <c r="N3532" s="85">
        <v>0</v>
      </c>
      <c r="O3532" s="153">
        <v>2921525</v>
      </c>
      <c r="P3532" s="153">
        <v>2332441</v>
      </c>
      <c r="Q3532" s="153">
        <v>10474860</v>
      </c>
      <c r="R3532" s="153">
        <v>3517060</v>
      </c>
      <c r="S3532" s="153">
        <v>0</v>
      </c>
      <c r="T3532" s="154">
        <v>1.8802600305569999E-2</v>
      </c>
      <c r="U3532" s="154" t="s">
        <v>4364</v>
      </c>
      <c r="V3532" s="154" t="s">
        <v>4364</v>
      </c>
      <c r="W3532" s="86">
        <v>2.9781784341579999E-2</v>
      </c>
      <c r="X3532" s="86">
        <v>0</v>
      </c>
      <c r="Y3532" s="86">
        <v>3.05040622978E-3</v>
      </c>
      <c r="Z3532" s="154" t="s">
        <v>4364</v>
      </c>
      <c r="AA3532" s="86">
        <v>8.7499668902699997E-3</v>
      </c>
      <c r="AB3532" s="154">
        <v>0</v>
      </c>
      <c r="AC3532" s="154">
        <v>0</v>
      </c>
      <c r="AD3532" s="154" t="s">
        <v>4364</v>
      </c>
      <c r="AE3532" s="154">
        <v>0</v>
      </c>
      <c r="AF3532" s="154" t="s">
        <v>4364</v>
      </c>
      <c r="AG3532" s="86">
        <v>4.37797129052E-3</v>
      </c>
    </row>
    <row r="3533" spans="1:33" x14ac:dyDescent="0.35">
      <c r="A3533" s="84">
        <v>67703</v>
      </c>
      <c r="B3533" s="126">
        <v>46112</v>
      </c>
      <c r="C3533" s="84">
        <v>21839</v>
      </c>
      <c r="D3533" s="83" t="s">
        <v>3686</v>
      </c>
      <c r="E3533" s="85">
        <v>5385642</v>
      </c>
      <c r="F3533" s="85">
        <v>4433011</v>
      </c>
      <c r="G3533" s="85">
        <v>0</v>
      </c>
      <c r="H3533" s="85">
        <v>0</v>
      </c>
      <c r="I3533" s="85">
        <v>0</v>
      </c>
      <c r="J3533" s="85">
        <v>1467506</v>
      </c>
      <c r="K3533" s="85">
        <v>2554451</v>
      </c>
      <c r="L3533" s="85">
        <v>0</v>
      </c>
      <c r="M3533" s="85">
        <v>0</v>
      </c>
      <c r="N3533" s="85">
        <v>0</v>
      </c>
      <c r="O3533" s="153">
        <v>58271</v>
      </c>
      <c r="P3533" s="153">
        <v>352783</v>
      </c>
      <c r="Q3533" s="153">
        <v>0</v>
      </c>
      <c r="R3533" s="153">
        <v>0</v>
      </c>
      <c r="S3533" s="153">
        <v>0</v>
      </c>
      <c r="T3533" s="86" t="s">
        <v>4364</v>
      </c>
      <c r="U3533" s="154" t="s">
        <v>4364</v>
      </c>
      <c r="V3533" s="154" t="s">
        <v>4364</v>
      </c>
      <c r="W3533" s="86">
        <v>4.0020532273E-4</v>
      </c>
      <c r="X3533" s="86">
        <v>0</v>
      </c>
      <c r="Y3533" s="86">
        <v>1.38870787785E-3</v>
      </c>
      <c r="Z3533" s="154" t="s">
        <v>4364</v>
      </c>
      <c r="AA3533" s="86">
        <v>1.70722720484E-3</v>
      </c>
      <c r="AB3533" s="86" t="s">
        <v>4364</v>
      </c>
      <c r="AC3533" s="86" t="s">
        <v>4364</v>
      </c>
      <c r="AD3533" s="86" t="s">
        <v>4364</v>
      </c>
      <c r="AE3533" s="86" t="s">
        <v>4364</v>
      </c>
      <c r="AF3533" s="86" t="s">
        <v>4364</v>
      </c>
      <c r="AG3533" s="86">
        <v>9.2268905889999998E-4</v>
      </c>
    </row>
    <row r="3534" spans="1:33" x14ac:dyDescent="0.35">
      <c r="A3534" s="84">
        <v>67708</v>
      </c>
      <c r="B3534" s="126">
        <v>46112</v>
      </c>
      <c r="C3534" s="84">
        <v>23101</v>
      </c>
      <c r="D3534" s="83" t="s">
        <v>3687</v>
      </c>
      <c r="E3534" s="85">
        <v>8746509</v>
      </c>
      <c r="F3534" s="85">
        <v>2954363</v>
      </c>
      <c r="G3534" s="85">
        <v>77592</v>
      </c>
      <c r="H3534" s="85">
        <v>0</v>
      </c>
      <c r="I3534" s="85">
        <v>0</v>
      </c>
      <c r="J3534" s="85">
        <v>737514</v>
      </c>
      <c r="K3534" s="85">
        <v>1565353</v>
      </c>
      <c r="L3534" s="85">
        <v>0</v>
      </c>
      <c r="M3534" s="85">
        <v>0</v>
      </c>
      <c r="N3534" s="85">
        <v>0</v>
      </c>
      <c r="O3534" s="153">
        <v>111392</v>
      </c>
      <c r="P3534" s="153">
        <v>462512</v>
      </c>
      <c r="Q3534" s="153">
        <v>0</v>
      </c>
      <c r="R3534" s="153">
        <v>0</v>
      </c>
      <c r="S3534" s="153">
        <v>0</v>
      </c>
      <c r="T3534" s="86">
        <v>6.7702670452800002E-3</v>
      </c>
      <c r="U3534" s="154" t="s">
        <v>4364</v>
      </c>
      <c r="V3534" s="154" t="s">
        <v>4364</v>
      </c>
      <c r="W3534" s="86">
        <v>1.790510022314E-2</v>
      </c>
      <c r="X3534" s="86">
        <v>3.2278462906E-4</v>
      </c>
      <c r="Y3534" s="86">
        <v>9.5488899215999997E-4</v>
      </c>
      <c r="Z3534" s="154" t="s">
        <v>4364</v>
      </c>
      <c r="AA3534" s="86">
        <v>4.1043155472500004E-3</v>
      </c>
      <c r="AB3534" s="86" t="s">
        <v>4364</v>
      </c>
      <c r="AC3534" s="86" t="s">
        <v>4364</v>
      </c>
      <c r="AD3534" s="154" t="s">
        <v>4364</v>
      </c>
      <c r="AE3534" s="86" t="s">
        <v>4364</v>
      </c>
      <c r="AF3534" s="154" t="s">
        <v>4364</v>
      </c>
      <c r="AG3534" s="86">
        <v>2.1771880290699999E-3</v>
      </c>
    </row>
    <row r="3535" spans="1:33" x14ac:dyDescent="0.35">
      <c r="A3535" s="84">
        <v>67709</v>
      </c>
      <c r="B3535" s="126">
        <v>46112</v>
      </c>
      <c r="C3535" s="84">
        <v>24305</v>
      </c>
      <c r="D3535" s="83" t="s">
        <v>3688</v>
      </c>
      <c r="E3535" s="85">
        <v>730563224</v>
      </c>
      <c r="F3535" s="85">
        <v>453448183</v>
      </c>
      <c r="G3535" s="85">
        <v>15884954</v>
      </c>
      <c r="H3535" s="85">
        <v>0</v>
      </c>
      <c r="I3535" s="85">
        <v>0</v>
      </c>
      <c r="J3535" s="85">
        <v>22507620</v>
      </c>
      <c r="K3535" s="85">
        <v>71158150</v>
      </c>
      <c r="L3535" s="85">
        <v>0</v>
      </c>
      <c r="M3535" s="85">
        <v>33145826</v>
      </c>
      <c r="N3535" s="85">
        <v>2328671</v>
      </c>
      <c r="O3535" s="153">
        <v>12253225</v>
      </c>
      <c r="P3535" s="153">
        <v>17191736</v>
      </c>
      <c r="Q3535" s="153">
        <v>196233711</v>
      </c>
      <c r="R3535" s="153">
        <v>82744290</v>
      </c>
      <c r="S3535" s="153">
        <v>0</v>
      </c>
      <c r="T3535" s="154">
        <v>2.3473031592069999E-2</v>
      </c>
      <c r="U3535" s="154" t="s">
        <v>4364</v>
      </c>
      <c r="V3535" s="154" t="s">
        <v>4364</v>
      </c>
      <c r="W3535" s="86">
        <v>2.4066067579119998E-2</v>
      </c>
      <c r="X3535" s="86">
        <v>5.546813275E-4</v>
      </c>
      <c r="Y3535" s="86">
        <v>1.2969702277800001E-3</v>
      </c>
      <c r="Z3535" s="154" t="s">
        <v>4364</v>
      </c>
      <c r="AA3535" s="86">
        <v>0</v>
      </c>
      <c r="AB3535" s="154">
        <v>0</v>
      </c>
      <c r="AC3535" s="154">
        <v>-4.7097461000000001E-5</v>
      </c>
      <c r="AD3535" s="154" t="s">
        <v>4364</v>
      </c>
      <c r="AE3535" s="154">
        <v>0</v>
      </c>
      <c r="AF3535" s="154">
        <v>0</v>
      </c>
      <c r="AG3535" s="86">
        <v>1.8528087846900001E-3</v>
      </c>
    </row>
    <row r="3536" spans="1:33" x14ac:dyDescent="0.35">
      <c r="A3536" s="84">
        <v>67710</v>
      </c>
      <c r="B3536" s="126">
        <v>46112</v>
      </c>
      <c r="C3536" s="84">
        <v>24241</v>
      </c>
      <c r="D3536" s="83" t="s">
        <v>3689</v>
      </c>
      <c r="E3536" s="85">
        <v>26859611</v>
      </c>
      <c r="F3536" s="85">
        <v>15999656</v>
      </c>
      <c r="G3536" s="85">
        <v>0</v>
      </c>
      <c r="H3536" s="85">
        <v>0</v>
      </c>
      <c r="I3536" s="85">
        <v>0</v>
      </c>
      <c r="J3536" s="85">
        <v>2512460</v>
      </c>
      <c r="K3536" s="85">
        <v>1498708</v>
      </c>
      <c r="L3536" s="85">
        <v>0</v>
      </c>
      <c r="M3536" s="85">
        <v>0</v>
      </c>
      <c r="N3536" s="85">
        <v>0</v>
      </c>
      <c r="O3536" s="153">
        <v>656074</v>
      </c>
      <c r="P3536" s="153">
        <v>743815</v>
      </c>
      <c r="Q3536" s="153">
        <v>10067896</v>
      </c>
      <c r="R3536" s="153">
        <v>520704</v>
      </c>
      <c r="S3536" s="153">
        <v>0</v>
      </c>
      <c r="T3536" s="86" t="s">
        <v>4364</v>
      </c>
      <c r="U3536" s="154" t="s">
        <v>4364</v>
      </c>
      <c r="V3536" s="154" t="s">
        <v>4364</v>
      </c>
      <c r="W3536" s="86">
        <v>6.4040017460499999E-3</v>
      </c>
      <c r="X3536" s="86">
        <v>0</v>
      </c>
      <c r="Y3536" s="86">
        <v>0</v>
      </c>
      <c r="Z3536" s="154" t="s">
        <v>4364</v>
      </c>
      <c r="AA3536" s="86">
        <v>0</v>
      </c>
      <c r="AB3536" s="86">
        <v>0</v>
      </c>
      <c r="AC3536" s="86">
        <v>0</v>
      </c>
      <c r="AD3536" s="154" t="s">
        <v>4364</v>
      </c>
      <c r="AE3536" s="154" t="s">
        <v>4364</v>
      </c>
      <c r="AF3536" s="154" t="s">
        <v>4364</v>
      </c>
      <c r="AG3536" s="86">
        <v>2.7891697343999998E-4</v>
      </c>
    </row>
    <row r="3537" spans="1:33" x14ac:dyDescent="0.35">
      <c r="A3537" s="84">
        <v>67713</v>
      </c>
      <c r="B3537" s="126">
        <v>46112</v>
      </c>
      <c r="C3537" s="84">
        <v>23945</v>
      </c>
      <c r="D3537" s="83" t="s">
        <v>3690</v>
      </c>
      <c r="E3537" s="85">
        <v>42304436</v>
      </c>
      <c r="F3537" s="85">
        <v>22432827</v>
      </c>
      <c r="G3537" s="85">
        <v>374004</v>
      </c>
      <c r="H3537" s="85">
        <v>0</v>
      </c>
      <c r="I3537" s="85">
        <v>0</v>
      </c>
      <c r="J3537" s="85">
        <v>11057492</v>
      </c>
      <c r="K3537" s="85">
        <v>6155379</v>
      </c>
      <c r="L3537" s="85">
        <v>0</v>
      </c>
      <c r="M3537" s="85">
        <v>0</v>
      </c>
      <c r="N3537" s="85">
        <v>0</v>
      </c>
      <c r="O3537" s="153">
        <v>1577671</v>
      </c>
      <c r="P3537" s="153">
        <v>2253762</v>
      </c>
      <c r="Q3537" s="153">
        <v>802871</v>
      </c>
      <c r="R3537" s="153">
        <v>211648</v>
      </c>
      <c r="S3537" s="153">
        <v>0</v>
      </c>
      <c r="T3537" s="154">
        <v>2.1112400292950001E-2</v>
      </c>
      <c r="U3537" s="154" t="s">
        <v>4364</v>
      </c>
      <c r="V3537" s="154" t="s">
        <v>4364</v>
      </c>
      <c r="W3537" s="154">
        <v>1.573876230741E-2</v>
      </c>
      <c r="X3537" s="154">
        <v>1.9605207615400002E-3</v>
      </c>
      <c r="Y3537" s="154">
        <v>7.2422591156699996E-3</v>
      </c>
      <c r="Z3537" s="154" t="s">
        <v>4364</v>
      </c>
      <c r="AA3537" s="154">
        <v>2.00770356869E-3</v>
      </c>
      <c r="AB3537" s="154">
        <v>0</v>
      </c>
      <c r="AC3537" s="154">
        <v>0</v>
      </c>
      <c r="AD3537" s="154" t="s">
        <v>4364</v>
      </c>
      <c r="AE3537" s="154" t="s">
        <v>4364</v>
      </c>
      <c r="AF3537" s="154" t="s">
        <v>4364</v>
      </c>
      <c r="AG3537" s="154">
        <v>4.6851440336400001E-3</v>
      </c>
    </row>
    <row r="3538" spans="1:33" x14ac:dyDescent="0.35">
      <c r="A3538" s="84">
        <v>67715</v>
      </c>
      <c r="B3538" s="126">
        <v>46112</v>
      </c>
      <c r="C3538" s="84">
        <v>23104</v>
      </c>
      <c r="D3538" s="83" t="s">
        <v>3691</v>
      </c>
      <c r="E3538" s="85">
        <v>4309845</v>
      </c>
      <c r="F3538" s="85">
        <v>2424560</v>
      </c>
      <c r="G3538" s="85">
        <v>0</v>
      </c>
      <c r="H3538" s="85">
        <v>0</v>
      </c>
      <c r="I3538" s="85">
        <v>0</v>
      </c>
      <c r="J3538" s="85">
        <v>663481</v>
      </c>
      <c r="K3538" s="85">
        <v>972775</v>
      </c>
      <c r="L3538" s="85">
        <v>0</v>
      </c>
      <c r="M3538" s="85">
        <v>0</v>
      </c>
      <c r="N3538" s="85">
        <v>0</v>
      </c>
      <c r="O3538" s="153">
        <v>55475</v>
      </c>
      <c r="P3538" s="153">
        <v>732829</v>
      </c>
      <c r="Q3538" s="153">
        <v>0</v>
      </c>
      <c r="R3538" s="153">
        <v>0</v>
      </c>
      <c r="S3538" s="153">
        <v>0</v>
      </c>
      <c r="T3538" s="86" t="s">
        <v>4364</v>
      </c>
      <c r="U3538" s="154" t="s">
        <v>4364</v>
      </c>
      <c r="V3538" s="154" t="s">
        <v>4364</v>
      </c>
      <c r="W3538" s="86">
        <v>0</v>
      </c>
      <c r="X3538" s="86">
        <v>0</v>
      </c>
      <c r="Y3538" s="86">
        <v>0</v>
      </c>
      <c r="Z3538" s="154" t="s">
        <v>4364</v>
      </c>
      <c r="AA3538" s="86">
        <v>0</v>
      </c>
      <c r="AB3538" s="86" t="s">
        <v>4364</v>
      </c>
      <c r="AC3538" s="86" t="s">
        <v>4364</v>
      </c>
      <c r="AD3538" s="154" t="s">
        <v>4364</v>
      </c>
      <c r="AE3538" s="154" t="s">
        <v>4364</v>
      </c>
      <c r="AF3538" s="154" t="s">
        <v>4364</v>
      </c>
      <c r="AG3538" s="86">
        <v>1.9138940491999999E-4</v>
      </c>
    </row>
    <row r="3539" spans="1:33" x14ac:dyDescent="0.35">
      <c r="A3539" s="84">
        <v>67716</v>
      </c>
      <c r="B3539" s="126">
        <v>46112</v>
      </c>
      <c r="C3539" s="84">
        <v>21871</v>
      </c>
      <c r="D3539" s="83" t="s">
        <v>3692</v>
      </c>
      <c r="E3539" s="85">
        <v>6473856</v>
      </c>
      <c r="F3539" s="85">
        <v>3478034</v>
      </c>
      <c r="G3539" s="85">
        <v>0</v>
      </c>
      <c r="H3539" s="85">
        <v>0</v>
      </c>
      <c r="I3539" s="85">
        <v>0</v>
      </c>
      <c r="J3539" s="85">
        <v>787534</v>
      </c>
      <c r="K3539" s="85">
        <v>2192518</v>
      </c>
      <c r="L3539" s="85">
        <v>0</v>
      </c>
      <c r="M3539" s="85">
        <v>0</v>
      </c>
      <c r="N3539" s="85">
        <v>0</v>
      </c>
      <c r="O3539" s="153">
        <v>397929</v>
      </c>
      <c r="P3539" s="153">
        <v>100053</v>
      </c>
      <c r="Q3539" s="153">
        <v>0</v>
      </c>
      <c r="R3539" s="153">
        <v>0</v>
      </c>
      <c r="S3539" s="153">
        <v>0</v>
      </c>
      <c r="T3539" s="86" t="s">
        <v>4364</v>
      </c>
      <c r="U3539" s="154" t="s">
        <v>4364</v>
      </c>
      <c r="V3539" s="154" t="s">
        <v>4364</v>
      </c>
      <c r="W3539" s="86">
        <v>3.1603255507109997E-2</v>
      </c>
      <c r="X3539" s="86">
        <v>0</v>
      </c>
      <c r="Y3539" s="86">
        <v>1.750190446101E-2</v>
      </c>
      <c r="Z3539" s="154" t="s">
        <v>4364</v>
      </c>
      <c r="AA3539" s="86">
        <v>0</v>
      </c>
      <c r="AB3539" s="86" t="s">
        <v>4364</v>
      </c>
      <c r="AC3539" s="86" t="s">
        <v>4364</v>
      </c>
      <c r="AD3539" s="154" t="s">
        <v>4364</v>
      </c>
      <c r="AE3539" s="86" t="s">
        <v>4364</v>
      </c>
      <c r="AF3539" s="154">
        <v>0</v>
      </c>
      <c r="AG3539" s="86">
        <v>1.211181613803E-2</v>
      </c>
    </row>
    <row r="3540" spans="1:33" x14ac:dyDescent="0.35">
      <c r="A3540" s="84">
        <v>67717</v>
      </c>
      <c r="B3540" s="126">
        <v>46112</v>
      </c>
      <c r="C3540" s="84">
        <v>22471</v>
      </c>
      <c r="D3540" s="83" t="s">
        <v>4271</v>
      </c>
      <c r="E3540" s="85">
        <v>41545721</v>
      </c>
      <c r="F3540" s="85">
        <v>17183404</v>
      </c>
      <c r="G3540" s="85">
        <v>756406</v>
      </c>
      <c r="H3540" s="85">
        <v>0</v>
      </c>
      <c r="I3540" s="85">
        <v>0</v>
      </c>
      <c r="J3540" s="85">
        <v>5083008</v>
      </c>
      <c r="K3540" s="85">
        <v>7572106</v>
      </c>
      <c r="L3540" s="85">
        <v>0</v>
      </c>
      <c r="M3540" s="85">
        <v>0</v>
      </c>
      <c r="N3540" s="85">
        <v>0</v>
      </c>
      <c r="O3540" s="153">
        <v>1360168</v>
      </c>
      <c r="P3540" s="153">
        <v>750864</v>
      </c>
      <c r="Q3540" s="153">
        <v>1660852</v>
      </c>
      <c r="R3540" s="153">
        <v>0</v>
      </c>
      <c r="S3540" s="153">
        <v>0</v>
      </c>
      <c r="T3540" s="154">
        <v>-2.1826465760000002E-3</v>
      </c>
      <c r="U3540" s="154" t="s">
        <v>4364</v>
      </c>
      <c r="V3540" s="154" t="s">
        <v>4364</v>
      </c>
      <c r="W3540" s="86">
        <v>0</v>
      </c>
      <c r="X3540" s="86">
        <v>5.6635225376499999E-3</v>
      </c>
      <c r="Y3540" s="86">
        <v>3.5544104397E-3</v>
      </c>
      <c r="Z3540" s="154" t="s">
        <v>4364</v>
      </c>
      <c r="AA3540" s="86">
        <v>-4.5960704593999997E-3</v>
      </c>
      <c r="AB3540" s="154">
        <v>0</v>
      </c>
      <c r="AC3540" s="154" t="s">
        <v>4364</v>
      </c>
      <c r="AD3540" s="154" t="s">
        <v>4364</v>
      </c>
      <c r="AE3540" s="154">
        <v>0</v>
      </c>
      <c r="AF3540" s="154" t="s">
        <v>4364</v>
      </c>
      <c r="AG3540" s="86">
        <v>2.6444523261399998E-3</v>
      </c>
    </row>
    <row r="3541" spans="1:33" x14ac:dyDescent="0.35">
      <c r="A3541" s="84">
        <v>67720</v>
      </c>
      <c r="B3541" s="126">
        <v>46112</v>
      </c>
      <c r="C3541" s="84">
        <v>24040</v>
      </c>
      <c r="D3541" s="83" t="s">
        <v>3693</v>
      </c>
      <c r="E3541" s="85">
        <v>335363444</v>
      </c>
      <c r="F3541" s="85">
        <v>238144203</v>
      </c>
      <c r="G3541" s="85">
        <v>8373080</v>
      </c>
      <c r="H3541" s="85">
        <v>0</v>
      </c>
      <c r="I3541" s="85">
        <v>205256</v>
      </c>
      <c r="J3541" s="85">
        <v>25271246</v>
      </c>
      <c r="K3541" s="85">
        <v>55582808</v>
      </c>
      <c r="L3541" s="85">
        <v>0</v>
      </c>
      <c r="M3541" s="85">
        <v>24259009</v>
      </c>
      <c r="N3541" s="85">
        <v>964089</v>
      </c>
      <c r="O3541" s="153">
        <v>10696612</v>
      </c>
      <c r="P3541" s="153">
        <v>3223043</v>
      </c>
      <c r="Q3541" s="153">
        <v>61822221</v>
      </c>
      <c r="R3541" s="153">
        <v>46831763</v>
      </c>
      <c r="S3541" s="153">
        <v>915076</v>
      </c>
      <c r="T3541" s="86">
        <v>3.2179062359199997E-2</v>
      </c>
      <c r="U3541" s="154" t="s">
        <v>4364</v>
      </c>
      <c r="V3541" s="154">
        <v>-2.1182064110099999E-2</v>
      </c>
      <c r="W3541" s="86">
        <v>3.5526923260959999E-2</v>
      </c>
      <c r="X3541" s="86">
        <v>5.7067477029199998E-3</v>
      </c>
      <c r="Y3541" s="86">
        <v>1.0786864429560001E-2</v>
      </c>
      <c r="Z3541" s="154" t="s">
        <v>4364</v>
      </c>
      <c r="AA3541" s="86">
        <v>-1.1031074064399999E-2</v>
      </c>
      <c r="AB3541" s="86">
        <v>-5.8338286399999998E-5</v>
      </c>
      <c r="AC3541" s="86">
        <v>8.9096417120000001E-5</v>
      </c>
      <c r="AD3541" s="86">
        <v>2.525127328553E-2</v>
      </c>
      <c r="AE3541" s="154">
        <v>0</v>
      </c>
      <c r="AF3541" s="154">
        <v>6.4193789666730006E-2</v>
      </c>
      <c r="AG3541" s="86">
        <v>6.0561288083499998E-3</v>
      </c>
    </row>
    <row r="3542" spans="1:33" x14ac:dyDescent="0.35">
      <c r="A3542" s="84">
        <v>67725</v>
      </c>
      <c r="B3542" s="126">
        <v>46112</v>
      </c>
      <c r="C3542" s="84">
        <v>22467</v>
      </c>
      <c r="D3542" s="83" t="s">
        <v>1161</v>
      </c>
      <c r="E3542" s="85">
        <v>154333736</v>
      </c>
      <c r="F3542" s="85">
        <v>77639409</v>
      </c>
      <c r="G3542" s="85">
        <v>1607598</v>
      </c>
      <c r="H3542" s="85">
        <v>0</v>
      </c>
      <c r="I3542" s="85">
        <v>0</v>
      </c>
      <c r="J3542" s="85">
        <v>16987520</v>
      </c>
      <c r="K3542" s="85">
        <v>28336845</v>
      </c>
      <c r="L3542" s="85">
        <v>0</v>
      </c>
      <c r="M3542" s="85">
        <v>0</v>
      </c>
      <c r="N3542" s="85">
        <v>0</v>
      </c>
      <c r="O3542" s="153">
        <v>969150</v>
      </c>
      <c r="P3542" s="153">
        <v>411899</v>
      </c>
      <c r="Q3542" s="153">
        <v>16610234</v>
      </c>
      <c r="R3542" s="153">
        <v>12716163</v>
      </c>
      <c r="S3542" s="153">
        <v>0</v>
      </c>
      <c r="T3542" s="154">
        <v>2.2599990751519999E-2</v>
      </c>
      <c r="U3542" s="154" t="s">
        <v>4364</v>
      </c>
      <c r="V3542" s="154" t="s">
        <v>4364</v>
      </c>
      <c r="W3542" s="86">
        <v>4.2609874604260002E-2</v>
      </c>
      <c r="X3542" s="86">
        <v>1.6937066179699999E-3</v>
      </c>
      <c r="Y3542" s="86">
        <v>4.1577542884200002E-3</v>
      </c>
      <c r="Z3542" s="86" t="s">
        <v>4364</v>
      </c>
      <c r="AA3542" s="86">
        <v>0</v>
      </c>
      <c r="AB3542" s="154">
        <v>-3.8687737300000002E-5</v>
      </c>
      <c r="AC3542" s="154">
        <v>3.4546786307500001E-3</v>
      </c>
      <c r="AD3542" s="154" t="s">
        <v>4364</v>
      </c>
      <c r="AE3542" s="154" t="s">
        <v>4364</v>
      </c>
      <c r="AF3542" s="154" t="s">
        <v>4364</v>
      </c>
      <c r="AG3542" s="86">
        <v>3.4502866164100002E-3</v>
      </c>
    </row>
    <row r="3543" spans="1:33" x14ac:dyDescent="0.35">
      <c r="A3543" s="84">
        <v>67730</v>
      </c>
      <c r="B3543" s="126">
        <v>46112</v>
      </c>
      <c r="C3543" s="84">
        <v>22403</v>
      </c>
      <c r="D3543" s="83" t="s">
        <v>3694</v>
      </c>
      <c r="E3543" s="85">
        <v>75256155</v>
      </c>
      <c r="F3543" s="85">
        <v>44501005</v>
      </c>
      <c r="G3543" s="85">
        <v>0</v>
      </c>
      <c r="H3543" s="85">
        <v>0</v>
      </c>
      <c r="I3543" s="85">
        <v>0</v>
      </c>
      <c r="J3543" s="85">
        <v>3331745</v>
      </c>
      <c r="K3543" s="85">
        <v>11460605</v>
      </c>
      <c r="L3543" s="85">
        <v>0</v>
      </c>
      <c r="M3543" s="85">
        <v>0</v>
      </c>
      <c r="N3543" s="85">
        <v>0</v>
      </c>
      <c r="O3543" s="153">
        <v>2320041</v>
      </c>
      <c r="P3543" s="153">
        <v>1050788</v>
      </c>
      <c r="Q3543" s="153">
        <v>13709699</v>
      </c>
      <c r="R3543" s="153">
        <v>12628127</v>
      </c>
      <c r="S3543" s="153">
        <v>0</v>
      </c>
      <c r="T3543" s="86" t="s">
        <v>4364</v>
      </c>
      <c r="U3543" s="154" t="s">
        <v>4364</v>
      </c>
      <c r="V3543" s="154" t="s">
        <v>4364</v>
      </c>
      <c r="W3543" s="86">
        <v>1.565718926977E-2</v>
      </c>
      <c r="X3543" s="86">
        <v>-2.534845575E-4</v>
      </c>
      <c r="Y3543" s="86">
        <v>5.0478436263299998E-3</v>
      </c>
      <c r="Z3543" s="154" t="s">
        <v>4364</v>
      </c>
      <c r="AA3543" s="86">
        <v>-3.4950936217E-3</v>
      </c>
      <c r="AB3543" s="86">
        <v>0</v>
      </c>
      <c r="AC3543" s="86">
        <v>1.50886606997E-3</v>
      </c>
      <c r="AD3543" s="154" t="s">
        <v>4364</v>
      </c>
      <c r="AE3543" s="154" t="s">
        <v>4364</v>
      </c>
      <c r="AF3543" s="154" t="s">
        <v>4364</v>
      </c>
      <c r="AG3543" s="86">
        <v>2.635324027E-3</v>
      </c>
    </row>
    <row r="3544" spans="1:33" x14ac:dyDescent="0.35">
      <c r="A3544" s="84">
        <v>67738</v>
      </c>
      <c r="B3544" s="126">
        <v>46112</v>
      </c>
      <c r="C3544" s="84">
        <v>23850</v>
      </c>
      <c r="D3544" s="83" t="s">
        <v>3695</v>
      </c>
      <c r="E3544" s="85">
        <v>10302219</v>
      </c>
      <c r="F3544" s="85">
        <v>2670409</v>
      </c>
      <c r="G3544" s="85">
        <v>0</v>
      </c>
      <c r="H3544" s="85">
        <v>0</v>
      </c>
      <c r="I3544" s="85">
        <v>0</v>
      </c>
      <c r="J3544" s="85">
        <v>1495009</v>
      </c>
      <c r="K3544" s="85">
        <v>315934</v>
      </c>
      <c r="L3544" s="85">
        <v>0</v>
      </c>
      <c r="M3544" s="85">
        <v>0</v>
      </c>
      <c r="N3544" s="85">
        <v>0</v>
      </c>
      <c r="O3544" s="153">
        <v>849032</v>
      </c>
      <c r="P3544" s="153">
        <v>0</v>
      </c>
      <c r="Q3544" s="153">
        <v>10434</v>
      </c>
      <c r="R3544" s="153">
        <v>0</v>
      </c>
      <c r="S3544" s="153">
        <v>0</v>
      </c>
      <c r="T3544" s="154" t="s">
        <v>4364</v>
      </c>
      <c r="U3544" s="154" t="s">
        <v>4364</v>
      </c>
      <c r="V3544" s="154" t="s">
        <v>4364</v>
      </c>
      <c r="W3544" s="86">
        <v>1.420156305821E-2</v>
      </c>
      <c r="X3544" s="86">
        <v>0</v>
      </c>
      <c r="Y3544" s="86">
        <v>0</v>
      </c>
      <c r="Z3544" s="154" t="s">
        <v>4364</v>
      </c>
      <c r="AA3544" s="86" t="s">
        <v>4364</v>
      </c>
      <c r="AB3544" s="86">
        <v>0</v>
      </c>
      <c r="AC3544" s="86" t="s">
        <v>4364</v>
      </c>
      <c r="AD3544" s="154" t="s">
        <v>4364</v>
      </c>
      <c r="AE3544" s="154" t="s">
        <v>4364</v>
      </c>
      <c r="AF3544" s="154" t="s">
        <v>4364</v>
      </c>
      <c r="AG3544" s="86">
        <v>4.0773992044599999E-3</v>
      </c>
    </row>
    <row r="3545" spans="1:33" x14ac:dyDescent="0.35">
      <c r="A3545" s="84">
        <v>67739</v>
      </c>
      <c r="B3545" s="126">
        <v>46112</v>
      </c>
      <c r="C3545" s="84">
        <v>23058</v>
      </c>
      <c r="D3545" s="83" t="s">
        <v>3696</v>
      </c>
      <c r="E3545" s="85">
        <v>366321830</v>
      </c>
      <c r="F3545" s="85">
        <v>225644104</v>
      </c>
      <c r="G3545" s="85">
        <v>2697563</v>
      </c>
      <c r="H3545" s="85">
        <v>0</v>
      </c>
      <c r="I3545" s="85">
        <v>3453273</v>
      </c>
      <c r="J3545" s="85">
        <v>19365048</v>
      </c>
      <c r="K3545" s="85">
        <v>45168154</v>
      </c>
      <c r="L3545" s="85">
        <v>0</v>
      </c>
      <c r="M3545" s="85">
        <v>0</v>
      </c>
      <c r="N3545" s="85">
        <v>0</v>
      </c>
      <c r="O3545" s="153">
        <v>5907953</v>
      </c>
      <c r="P3545" s="153">
        <v>15933765</v>
      </c>
      <c r="Q3545" s="153">
        <v>102533249</v>
      </c>
      <c r="R3545" s="153">
        <v>30585099</v>
      </c>
      <c r="S3545" s="153">
        <v>0</v>
      </c>
      <c r="T3545" s="86">
        <v>4.0760785594999999E-4</v>
      </c>
      <c r="U3545" s="154" t="s">
        <v>4364</v>
      </c>
      <c r="V3545" s="154">
        <v>-1.438839467E-4</v>
      </c>
      <c r="W3545" s="86">
        <v>6.1334048247000002E-4</v>
      </c>
      <c r="X3545" s="86">
        <v>0</v>
      </c>
      <c r="Y3545" s="86">
        <v>1.1626375816E-4</v>
      </c>
      <c r="Z3545" s="154" t="s">
        <v>4364</v>
      </c>
      <c r="AA3545" s="86">
        <v>3.2932594055000002E-4</v>
      </c>
      <c r="AB3545" s="86">
        <v>0</v>
      </c>
      <c r="AC3545" s="86">
        <v>-1.5177298277E-8</v>
      </c>
      <c r="AD3545" s="86" t="s">
        <v>4364</v>
      </c>
      <c r="AE3545" s="86" t="s">
        <v>4364</v>
      </c>
      <c r="AF3545" s="86" t="s">
        <v>4364</v>
      </c>
      <c r="AG3545" s="86">
        <v>6.7400035840000006E-5</v>
      </c>
    </row>
    <row r="3546" spans="1:33" x14ac:dyDescent="0.35">
      <c r="A3546" s="84">
        <v>67741</v>
      </c>
      <c r="B3546" s="126">
        <v>46112</v>
      </c>
      <c r="C3546" s="84">
        <v>23925</v>
      </c>
      <c r="D3546" s="83" t="s">
        <v>3697</v>
      </c>
      <c r="E3546" s="85">
        <v>83568581</v>
      </c>
      <c r="F3546" s="85">
        <v>58329409</v>
      </c>
      <c r="G3546" s="85">
        <v>354793</v>
      </c>
      <c r="H3546" s="85">
        <v>0</v>
      </c>
      <c r="I3546" s="85">
        <v>0</v>
      </c>
      <c r="J3546" s="85">
        <v>4061384</v>
      </c>
      <c r="K3546" s="85">
        <v>34785374</v>
      </c>
      <c r="L3546" s="85">
        <v>0</v>
      </c>
      <c r="M3546" s="85">
        <v>0</v>
      </c>
      <c r="N3546" s="85">
        <v>0</v>
      </c>
      <c r="O3546" s="153">
        <v>1763940</v>
      </c>
      <c r="P3546" s="153">
        <v>2102520</v>
      </c>
      <c r="Q3546" s="153">
        <v>15035610</v>
      </c>
      <c r="R3546" s="153">
        <v>225788</v>
      </c>
      <c r="S3546" s="153">
        <v>0</v>
      </c>
      <c r="T3546" s="86">
        <v>2.1287349853950002E-2</v>
      </c>
      <c r="U3546" s="154" t="s">
        <v>4364</v>
      </c>
      <c r="V3546" s="154" t="s">
        <v>4364</v>
      </c>
      <c r="W3546" s="86">
        <v>3.3119344594789997E-2</v>
      </c>
      <c r="X3546" s="86">
        <v>6.5727141667000001E-4</v>
      </c>
      <c r="Y3546" s="86">
        <v>1.7078576406240002E-2</v>
      </c>
      <c r="Z3546" s="154" t="s">
        <v>4364</v>
      </c>
      <c r="AA3546" s="86">
        <v>1.6635522504579999E-2</v>
      </c>
      <c r="AB3546" s="86">
        <v>0</v>
      </c>
      <c r="AC3546" s="86">
        <v>0</v>
      </c>
      <c r="AD3546" s="86" t="s">
        <v>4364</v>
      </c>
      <c r="AE3546" s="86" t="s">
        <v>4364</v>
      </c>
      <c r="AF3546" s="86" t="s">
        <v>4364</v>
      </c>
      <c r="AG3546" s="86">
        <v>1.2643109370460001E-2</v>
      </c>
    </row>
    <row r="3547" spans="1:33" x14ac:dyDescent="0.35">
      <c r="A3547" s="84">
        <v>67747</v>
      </c>
      <c r="B3547" s="126">
        <v>46112</v>
      </c>
      <c r="C3547" s="84">
        <v>23868</v>
      </c>
      <c r="D3547" s="83" t="s">
        <v>3698</v>
      </c>
      <c r="E3547" s="85">
        <v>158809768</v>
      </c>
      <c r="F3547" s="85">
        <v>130064894</v>
      </c>
      <c r="G3547" s="85">
        <v>723946</v>
      </c>
      <c r="H3547" s="85">
        <v>0</v>
      </c>
      <c r="I3547" s="85">
        <v>0</v>
      </c>
      <c r="J3547" s="85">
        <v>35714048</v>
      </c>
      <c r="K3547" s="85">
        <v>73249502</v>
      </c>
      <c r="L3547" s="85">
        <v>0</v>
      </c>
      <c r="M3547" s="85">
        <v>3550099</v>
      </c>
      <c r="N3547" s="85">
        <v>0</v>
      </c>
      <c r="O3547" s="153">
        <v>2295297</v>
      </c>
      <c r="P3547" s="153">
        <v>1259178</v>
      </c>
      <c r="Q3547" s="153">
        <v>9750856</v>
      </c>
      <c r="R3547" s="153">
        <v>3521968</v>
      </c>
      <c r="S3547" s="153">
        <v>0</v>
      </c>
      <c r="T3547" s="86">
        <v>1.0305626568120001E-2</v>
      </c>
      <c r="U3547" s="154" t="s">
        <v>4364</v>
      </c>
      <c r="V3547" s="154" t="s">
        <v>4364</v>
      </c>
      <c r="W3547" s="86">
        <v>3.1418508384610001E-2</v>
      </c>
      <c r="X3547" s="86">
        <v>2.886697877885E-2</v>
      </c>
      <c r="Y3547" s="86">
        <v>5.2534905852099998E-3</v>
      </c>
      <c r="Z3547" s="154" t="s">
        <v>4364</v>
      </c>
      <c r="AA3547" s="86">
        <v>0</v>
      </c>
      <c r="AB3547" s="86">
        <v>-5.5650699320000001E-4</v>
      </c>
      <c r="AC3547" s="86">
        <v>-2.4484211603999998E-3</v>
      </c>
      <c r="AD3547" s="86" t="s">
        <v>4364</v>
      </c>
      <c r="AE3547" s="86">
        <v>0</v>
      </c>
      <c r="AF3547" s="86">
        <v>0</v>
      </c>
      <c r="AG3547" s="86">
        <v>1.0461920388880001E-2</v>
      </c>
    </row>
    <row r="3548" spans="1:33" x14ac:dyDescent="0.35">
      <c r="A3548" s="84">
        <v>67748</v>
      </c>
      <c r="B3548" s="126">
        <v>46112</v>
      </c>
      <c r="C3548" s="84">
        <v>23895</v>
      </c>
      <c r="D3548" s="83" t="s">
        <v>3699</v>
      </c>
      <c r="E3548" s="85">
        <v>358247962</v>
      </c>
      <c r="F3548" s="85">
        <v>268884647</v>
      </c>
      <c r="G3548" s="85">
        <v>3983906</v>
      </c>
      <c r="H3548" s="85">
        <v>0</v>
      </c>
      <c r="I3548" s="85">
        <v>0</v>
      </c>
      <c r="J3548" s="85">
        <v>7361795</v>
      </c>
      <c r="K3548" s="85">
        <v>71524762</v>
      </c>
      <c r="L3548" s="85">
        <v>0</v>
      </c>
      <c r="M3548" s="85">
        <v>34997899</v>
      </c>
      <c r="N3548" s="85">
        <v>3766613</v>
      </c>
      <c r="O3548" s="153">
        <v>11487412</v>
      </c>
      <c r="P3548" s="153">
        <v>11721335</v>
      </c>
      <c r="Q3548" s="153">
        <v>104509264</v>
      </c>
      <c r="R3548" s="153">
        <v>18467475</v>
      </c>
      <c r="S3548" s="153">
        <v>1064186</v>
      </c>
      <c r="T3548" s="86">
        <v>2.319140854375E-2</v>
      </c>
      <c r="U3548" s="154" t="s">
        <v>4364</v>
      </c>
      <c r="V3548" s="154" t="s">
        <v>4364</v>
      </c>
      <c r="W3548" s="86">
        <v>1.6404544145589998E-2</v>
      </c>
      <c r="X3548" s="86">
        <v>1.3271328588299999E-3</v>
      </c>
      <c r="Y3548" s="86">
        <v>8.3526165922599999E-3</v>
      </c>
      <c r="Z3548" s="154" t="s">
        <v>4364</v>
      </c>
      <c r="AA3548" s="86">
        <v>2.5521233675600001E-3</v>
      </c>
      <c r="AB3548" s="86">
        <v>0</v>
      </c>
      <c r="AC3548" s="86">
        <v>-8.0746596700000001E-5</v>
      </c>
      <c r="AD3548" s="86">
        <v>0</v>
      </c>
      <c r="AE3548" s="86">
        <v>0</v>
      </c>
      <c r="AF3548" s="154">
        <v>0</v>
      </c>
      <c r="AG3548" s="86">
        <v>3.5029792135E-3</v>
      </c>
    </row>
    <row r="3549" spans="1:33" x14ac:dyDescent="0.35">
      <c r="A3549" s="84">
        <v>67749</v>
      </c>
      <c r="B3549" s="126">
        <v>46112</v>
      </c>
      <c r="C3549" s="84">
        <v>24246</v>
      </c>
      <c r="D3549" s="83" t="s">
        <v>3700</v>
      </c>
      <c r="E3549" s="85">
        <v>28564173</v>
      </c>
      <c r="F3549" s="85">
        <v>14347201</v>
      </c>
      <c r="G3549" s="85">
        <v>581393</v>
      </c>
      <c r="H3549" s="85">
        <v>0</v>
      </c>
      <c r="I3549" s="85">
        <v>0</v>
      </c>
      <c r="J3549" s="85">
        <v>2027805</v>
      </c>
      <c r="K3549" s="85">
        <v>2437180</v>
      </c>
      <c r="L3549" s="85">
        <v>0</v>
      </c>
      <c r="M3549" s="85">
        <v>0</v>
      </c>
      <c r="N3549" s="85">
        <v>0</v>
      </c>
      <c r="O3549" s="153">
        <v>660093</v>
      </c>
      <c r="P3549" s="153">
        <v>189578</v>
      </c>
      <c r="Q3549" s="153">
        <v>4622690</v>
      </c>
      <c r="R3549" s="153">
        <v>3828462</v>
      </c>
      <c r="S3549" s="153">
        <v>0</v>
      </c>
      <c r="T3549" s="86">
        <v>1.39420160041E-3</v>
      </c>
      <c r="U3549" s="154" t="s">
        <v>4364</v>
      </c>
      <c r="V3549" s="154" t="s">
        <v>4364</v>
      </c>
      <c r="W3549" s="86">
        <v>2.3511545768299998E-3</v>
      </c>
      <c r="X3549" s="86">
        <v>0</v>
      </c>
      <c r="Y3549" s="86">
        <v>0</v>
      </c>
      <c r="Z3549" s="154" t="s">
        <v>4364</v>
      </c>
      <c r="AA3549" s="86">
        <v>4.9219248331700003E-3</v>
      </c>
      <c r="AB3549" s="86">
        <v>0</v>
      </c>
      <c r="AC3549" s="86">
        <v>0</v>
      </c>
      <c r="AD3549" s="154" t="s">
        <v>4364</v>
      </c>
      <c r="AE3549" s="86" t="s">
        <v>4364</v>
      </c>
      <c r="AF3549" s="86" t="s">
        <v>4364</v>
      </c>
      <c r="AG3549" s="86">
        <v>2.0616590186E-4</v>
      </c>
    </row>
    <row r="3550" spans="1:33" x14ac:dyDescent="0.35">
      <c r="A3550" s="84">
        <v>67750</v>
      </c>
      <c r="B3550" s="126">
        <v>46112</v>
      </c>
      <c r="C3550" s="84">
        <v>21873</v>
      </c>
      <c r="D3550" s="83" t="s">
        <v>3701</v>
      </c>
      <c r="E3550" s="85">
        <v>1501290</v>
      </c>
      <c r="F3550" s="85">
        <v>1293317</v>
      </c>
      <c r="G3550" s="85">
        <v>0</v>
      </c>
      <c r="H3550" s="85">
        <v>0</v>
      </c>
      <c r="I3550" s="85">
        <v>0</v>
      </c>
      <c r="J3550" s="85">
        <v>634178</v>
      </c>
      <c r="K3550" s="85">
        <v>432633</v>
      </c>
      <c r="L3550" s="85">
        <v>0</v>
      </c>
      <c r="M3550" s="85">
        <v>0</v>
      </c>
      <c r="N3550" s="85">
        <v>0</v>
      </c>
      <c r="O3550" s="153">
        <v>10608</v>
      </c>
      <c r="P3550" s="153">
        <v>215898</v>
      </c>
      <c r="Q3550" s="153">
        <v>0</v>
      </c>
      <c r="R3550" s="153">
        <v>0</v>
      </c>
      <c r="S3550" s="153">
        <v>0</v>
      </c>
      <c r="T3550" s="86" t="s">
        <v>4364</v>
      </c>
      <c r="U3550" s="154" t="s">
        <v>4364</v>
      </c>
      <c r="V3550" s="154" t="s">
        <v>4364</v>
      </c>
      <c r="W3550" s="86">
        <v>0</v>
      </c>
      <c r="X3550" s="86">
        <v>0</v>
      </c>
      <c r="Y3550" s="86">
        <v>0</v>
      </c>
      <c r="Z3550" s="154" t="s">
        <v>4364</v>
      </c>
      <c r="AA3550" s="86">
        <v>0</v>
      </c>
      <c r="AB3550" s="86" t="s">
        <v>4364</v>
      </c>
      <c r="AC3550" s="86" t="s">
        <v>4364</v>
      </c>
      <c r="AD3550" s="86" t="s">
        <v>4364</v>
      </c>
      <c r="AE3550" s="86" t="s">
        <v>4364</v>
      </c>
      <c r="AF3550" s="86" t="s">
        <v>4364</v>
      </c>
      <c r="AG3550" s="86">
        <v>0</v>
      </c>
    </row>
    <row r="3551" spans="1:33" x14ac:dyDescent="0.35">
      <c r="A3551" s="84">
        <v>67757</v>
      </c>
      <c r="B3551" s="126">
        <v>46112</v>
      </c>
      <c r="C3551" s="84">
        <v>24022</v>
      </c>
      <c r="D3551" s="83" t="s">
        <v>3702</v>
      </c>
      <c r="E3551" s="85">
        <v>15892991</v>
      </c>
      <c r="F3551" s="85">
        <v>12784073</v>
      </c>
      <c r="G3551" s="85">
        <v>688842</v>
      </c>
      <c r="H3551" s="85">
        <v>0</v>
      </c>
      <c r="I3551" s="85">
        <v>0</v>
      </c>
      <c r="J3551" s="85">
        <v>6646582</v>
      </c>
      <c r="K3551" s="85">
        <v>4089959</v>
      </c>
      <c r="L3551" s="85">
        <v>0</v>
      </c>
      <c r="M3551" s="85">
        <v>0</v>
      </c>
      <c r="N3551" s="85">
        <v>0</v>
      </c>
      <c r="O3551" s="153">
        <v>506734</v>
      </c>
      <c r="P3551" s="153">
        <v>851956</v>
      </c>
      <c r="Q3551" s="153">
        <v>0</v>
      </c>
      <c r="R3551" s="153">
        <v>0</v>
      </c>
      <c r="S3551" s="153">
        <v>0</v>
      </c>
      <c r="T3551" s="86">
        <v>2.87313113766E-2</v>
      </c>
      <c r="U3551" s="154" t="s">
        <v>4364</v>
      </c>
      <c r="V3551" s="154" t="s">
        <v>4364</v>
      </c>
      <c r="W3551" s="86">
        <v>9.8014449991399993E-3</v>
      </c>
      <c r="X3551" s="86">
        <v>-5.7328770859999998E-4</v>
      </c>
      <c r="Y3551" s="86">
        <v>1.8925476766E-2</v>
      </c>
      <c r="Z3551" s="154" t="s">
        <v>4364</v>
      </c>
      <c r="AA3551" s="86">
        <v>1.2397183949250001E-2</v>
      </c>
      <c r="AB3551" s="86" t="s">
        <v>4364</v>
      </c>
      <c r="AC3551" s="86" t="s">
        <v>4364</v>
      </c>
      <c r="AD3551" s="154" t="s">
        <v>4364</v>
      </c>
      <c r="AE3551" s="154" t="s">
        <v>4364</v>
      </c>
      <c r="AF3551" s="86" t="s">
        <v>4364</v>
      </c>
      <c r="AG3551" s="86">
        <v>9.0575539458699998E-3</v>
      </c>
    </row>
    <row r="3552" spans="1:33" x14ac:dyDescent="0.35">
      <c r="A3552" s="84">
        <v>67762</v>
      </c>
      <c r="B3552" s="126">
        <v>46112</v>
      </c>
      <c r="C3552" s="84">
        <v>21634</v>
      </c>
      <c r="D3552" s="83" t="s">
        <v>3703</v>
      </c>
      <c r="E3552" s="85">
        <v>24989719</v>
      </c>
      <c r="F3552" s="85">
        <v>19738789</v>
      </c>
      <c r="G3552" s="85">
        <v>0</v>
      </c>
      <c r="H3552" s="85">
        <v>0</v>
      </c>
      <c r="I3552" s="85">
        <v>0</v>
      </c>
      <c r="J3552" s="85">
        <v>216926</v>
      </c>
      <c r="K3552" s="85">
        <v>2541122</v>
      </c>
      <c r="L3552" s="85">
        <v>0</v>
      </c>
      <c r="M3552" s="85">
        <v>146906</v>
      </c>
      <c r="N3552" s="85">
        <v>0</v>
      </c>
      <c r="O3552" s="153">
        <v>24660</v>
      </c>
      <c r="P3552" s="153">
        <v>1036413</v>
      </c>
      <c r="Q3552" s="153">
        <v>15772762</v>
      </c>
      <c r="R3552" s="153">
        <v>0</v>
      </c>
      <c r="S3552" s="153">
        <v>0</v>
      </c>
      <c r="T3552" s="86" t="s">
        <v>4364</v>
      </c>
      <c r="U3552" s="154" t="s">
        <v>4364</v>
      </c>
      <c r="V3552" s="154" t="s">
        <v>4364</v>
      </c>
      <c r="W3552" s="86">
        <v>2.0867490071769999E-2</v>
      </c>
      <c r="X3552" s="86">
        <v>0</v>
      </c>
      <c r="Y3552" s="86">
        <v>1.6439485713299999E-3</v>
      </c>
      <c r="Z3552" s="154" t="s">
        <v>4364</v>
      </c>
      <c r="AA3552" s="86">
        <v>0</v>
      </c>
      <c r="AB3552" s="86">
        <v>0</v>
      </c>
      <c r="AC3552" s="86">
        <v>0</v>
      </c>
      <c r="AD3552" s="154" t="s">
        <v>4364</v>
      </c>
      <c r="AE3552" s="86">
        <v>0</v>
      </c>
      <c r="AF3552" s="86" t="s">
        <v>4364</v>
      </c>
      <c r="AG3552" s="86">
        <v>2.4610837030999999E-4</v>
      </c>
    </row>
    <row r="3553" spans="1:33" x14ac:dyDescent="0.35">
      <c r="A3553" s="84">
        <v>67767</v>
      </c>
      <c r="B3553" s="126">
        <v>46112</v>
      </c>
      <c r="C3553" s="84">
        <v>24262</v>
      </c>
      <c r="D3553" s="83" t="s">
        <v>3704</v>
      </c>
      <c r="E3553" s="85">
        <v>27127371</v>
      </c>
      <c r="F3553" s="85">
        <v>15594855</v>
      </c>
      <c r="G3553" s="85">
        <v>0</v>
      </c>
      <c r="H3553" s="85">
        <v>0</v>
      </c>
      <c r="I3553" s="85">
        <v>0</v>
      </c>
      <c r="J3553" s="85">
        <v>1879521</v>
      </c>
      <c r="K3553" s="85">
        <v>4095291</v>
      </c>
      <c r="L3553" s="85">
        <v>0</v>
      </c>
      <c r="M3553" s="85">
        <v>0</v>
      </c>
      <c r="N3553" s="85">
        <v>677810</v>
      </c>
      <c r="O3553" s="153">
        <v>1407003</v>
      </c>
      <c r="P3553" s="153">
        <v>450674</v>
      </c>
      <c r="Q3553" s="153">
        <v>4285795</v>
      </c>
      <c r="R3553" s="153">
        <v>2798761</v>
      </c>
      <c r="S3553" s="153">
        <v>0</v>
      </c>
      <c r="T3553" s="86" t="s">
        <v>4364</v>
      </c>
      <c r="U3553" s="154" t="s">
        <v>4364</v>
      </c>
      <c r="V3553" s="154" t="s">
        <v>4364</v>
      </c>
      <c r="W3553" s="86">
        <v>1.5968483360339999E-2</v>
      </c>
      <c r="X3553" s="86">
        <v>0</v>
      </c>
      <c r="Y3553" s="86">
        <v>1.4333671302460001E-2</v>
      </c>
      <c r="Z3553" s="154" t="s">
        <v>4364</v>
      </c>
      <c r="AA3553" s="86">
        <v>3.8546364578879999E-2</v>
      </c>
      <c r="AB3553" s="86">
        <v>0</v>
      </c>
      <c r="AC3553" s="86">
        <v>1.419768994085E-2</v>
      </c>
      <c r="AD3553" s="86" t="s">
        <v>4364</v>
      </c>
      <c r="AE3553" s="86" t="s">
        <v>4364</v>
      </c>
      <c r="AF3553" s="86">
        <v>0</v>
      </c>
      <c r="AG3553" s="86">
        <v>9.0617252582200006E-3</v>
      </c>
    </row>
    <row r="3554" spans="1:33" x14ac:dyDescent="0.35">
      <c r="A3554" s="84">
        <v>67770</v>
      </c>
      <c r="B3554" s="126">
        <v>46112</v>
      </c>
      <c r="C3554" s="84">
        <v>21831</v>
      </c>
      <c r="D3554" s="83" t="s">
        <v>3077</v>
      </c>
      <c r="E3554" s="85">
        <v>73873104</v>
      </c>
      <c r="F3554" s="85">
        <v>45777729</v>
      </c>
      <c r="G3554" s="85">
        <v>0</v>
      </c>
      <c r="H3554" s="85">
        <v>0</v>
      </c>
      <c r="I3554" s="85">
        <v>2365033</v>
      </c>
      <c r="J3554" s="85">
        <v>3922509</v>
      </c>
      <c r="K3554" s="85">
        <v>7546839</v>
      </c>
      <c r="L3554" s="85">
        <v>0</v>
      </c>
      <c r="M3554" s="85">
        <v>1245068</v>
      </c>
      <c r="N3554" s="85">
        <v>0</v>
      </c>
      <c r="O3554" s="153">
        <v>752536</v>
      </c>
      <c r="P3554" s="153">
        <v>1317514</v>
      </c>
      <c r="Q3554" s="153">
        <v>14726321</v>
      </c>
      <c r="R3554" s="153">
        <v>13869855</v>
      </c>
      <c r="S3554" s="153">
        <v>32054</v>
      </c>
      <c r="T3554" s="86" t="s">
        <v>4364</v>
      </c>
      <c r="U3554" s="154" t="s">
        <v>4364</v>
      </c>
      <c r="V3554" s="154">
        <v>7.9491159378599994E-3</v>
      </c>
      <c r="W3554" s="86">
        <v>7.1795139927100004E-3</v>
      </c>
      <c r="X3554" s="86">
        <v>0</v>
      </c>
      <c r="Y3554" s="86">
        <v>-1.670728456E-4</v>
      </c>
      <c r="Z3554" s="154" t="s">
        <v>4364</v>
      </c>
      <c r="AA3554" s="86">
        <v>0</v>
      </c>
      <c r="AB3554" s="86">
        <v>0</v>
      </c>
      <c r="AC3554" s="86">
        <v>-3.8200366960000002E-4</v>
      </c>
      <c r="AD3554" s="86">
        <v>0</v>
      </c>
      <c r="AE3554" s="86">
        <v>0</v>
      </c>
      <c r="AF3554" s="86">
        <v>0</v>
      </c>
      <c r="AG3554" s="86">
        <v>3.7442256877000002E-4</v>
      </c>
    </row>
    <row r="3555" spans="1:33" x14ac:dyDescent="0.35">
      <c r="A3555" s="84">
        <v>67776</v>
      </c>
      <c r="B3555" s="126">
        <v>46112</v>
      </c>
      <c r="C3555" s="84">
        <v>23967</v>
      </c>
      <c r="D3555" s="83" t="s">
        <v>3705</v>
      </c>
      <c r="E3555" s="85">
        <v>28265732</v>
      </c>
      <c r="F3555" s="85">
        <v>23027097</v>
      </c>
      <c r="G3555" s="85">
        <v>0</v>
      </c>
      <c r="H3555" s="85">
        <v>0</v>
      </c>
      <c r="I3555" s="85">
        <v>0</v>
      </c>
      <c r="J3555" s="85">
        <v>2668158</v>
      </c>
      <c r="K3555" s="85">
        <v>1993592</v>
      </c>
      <c r="L3555" s="85">
        <v>0</v>
      </c>
      <c r="M3555" s="85">
        <v>132898</v>
      </c>
      <c r="N3555" s="85">
        <v>12098</v>
      </c>
      <c r="O3555" s="153">
        <v>669502</v>
      </c>
      <c r="P3555" s="153">
        <v>2200317</v>
      </c>
      <c r="Q3555" s="153">
        <v>10335890</v>
      </c>
      <c r="R3555" s="153">
        <v>1678126</v>
      </c>
      <c r="S3555" s="153">
        <v>3336516</v>
      </c>
      <c r="T3555" s="86" t="s">
        <v>4364</v>
      </c>
      <c r="U3555" s="154" t="s">
        <v>4364</v>
      </c>
      <c r="V3555" s="154" t="s">
        <v>4364</v>
      </c>
      <c r="W3555" s="86">
        <v>6.3871895903899996E-3</v>
      </c>
      <c r="X3555" s="86">
        <v>7.1997268454999995E-4</v>
      </c>
      <c r="Y3555" s="86">
        <v>7.4727952665199996E-3</v>
      </c>
      <c r="Z3555" s="154" t="s">
        <v>4364</v>
      </c>
      <c r="AA3555" s="86">
        <v>1.9840401342999998E-3</v>
      </c>
      <c r="AB3555" s="86">
        <v>0</v>
      </c>
      <c r="AC3555" s="86">
        <v>0</v>
      </c>
      <c r="AD3555" s="86">
        <v>0</v>
      </c>
      <c r="AE3555" s="154">
        <v>0</v>
      </c>
      <c r="AF3555" s="154">
        <v>0</v>
      </c>
      <c r="AG3555" s="86">
        <v>1.4583934138E-3</v>
      </c>
    </row>
    <row r="3556" spans="1:33" x14ac:dyDescent="0.35">
      <c r="A3556" s="84">
        <v>67778</v>
      </c>
      <c r="B3556" s="126">
        <v>46112</v>
      </c>
      <c r="C3556" s="84">
        <v>23873</v>
      </c>
      <c r="D3556" s="83" t="s">
        <v>3706</v>
      </c>
      <c r="E3556" s="85">
        <v>119098302</v>
      </c>
      <c r="F3556" s="85">
        <v>63993161</v>
      </c>
      <c r="G3556" s="85">
        <v>1171176</v>
      </c>
      <c r="H3556" s="85">
        <v>0</v>
      </c>
      <c r="I3556" s="85">
        <v>0</v>
      </c>
      <c r="J3556" s="85">
        <v>7192281</v>
      </c>
      <c r="K3556" s="85">
        <v>11169854</v>
      </c>
      <c r="L3556" s="85">
        <v>0</v>
      </c>
      <c r="M3556" s="85">
        <v>14804482</v>
      </c>
      <c r="N3556" s="85">
        <v>133113</v>
      </c>
      <c r="O3556" s="153">
        <v>1762451</v>
      </c>
      <c r="P3556" s="153">
        <v>1128461</v>
      </c>
      <c r="Q3556" s="153">
        <v>12804208</v>
      </c>
      <c r="R3556" s="153">
        <v>13827135</v>
      </c>
      <c r="S3556" s="153">
        <v>0</v>
      </c>
      <c r="T3556" s="86">
        <v>7.6788644846500003E-3</v>
      </c>
      <c r="U3556" s="154" t="s">
        <v>4364</v>
      </c>
      <c r="V3556" s="154" t="s">
        <v>4364</v>
      </c>
      <c r="W3556" s="86">
        <v>5.7724092323799998E-2</v>
      </c>
      <c r="X3556" s="86">
        <v>1.8866077051999999E-4</v>
      </c>
      <c r="Y3556" s="86">
        <v>6.0664067528599999E-3</v>
      </c>
      <c r="Z3556" s="154" t="s">
        <v>4364</v>
      </c>
      <c r="AA3556" s="86">
        <v>0</v>
      </c>
      <c r="AB3556" s="86">
        <v>0</v>
      </c>
      <c r="AC3556" s="86">
        <v>0</v>
      </c>
      <c r="AD3556" s="154" t="s">
        <v>4364</v>
      </c>
      <c r="AE3556" s="86">
        <v>0</v>
      </c>
      <c r="AF3556" s="154">
        <v>0</v>
      </c>
      <c r="AG3556" s="86">
        <v>3.7292869392999998E-3</v>
      </c>
    </row>
    <row r="3557" spans="1:33" x14ac:dyDescent="0.35">
      <c r="A3557" s="84">
        <v>67779</v>
      </c>
      <c r="B3557" s="126">
        <v>46112</v>
      </c>
      <c r="C3557" s="84">
        <v>24002</v>
      </c>
      <c r="D3557" s="83" t="s">
        <v>3707</v>
      </c>
      <c r="E3557" s="85">
        <v>4252268</v>
      </c>
      <c r="F3557" s="85">
        <v>2245940</v>
      </c>
      <c r="G3557" s="85">
        <v>0</v>
      </c>
      <c r="H3557" s="85">
        <v>0</v>
      </c>
      <c r="I3557" s="85">
        <v>0</v>
      </c>
      <c r="J3557" s="85">
        <v>527211</v>
      </c>
      <c r="K3557" s="85">
        <v>1302581</v>
      </c>
      <c r="L3557" s="85">
        <v>0</v>
      </c>
      <c r="M3557" s="85">
        <v>0</v>
      </c>
      <c r="N3557" s="85">
        <v>59475</v>
      </c>
      <c r="O3557" s="153">
        <v>104115</v>
      </c>
      <c r="P3557" s="153">
        <v>140573</v>
      </c>
      <c r="Q3557" s="153">
        <v>111985</v>
      </c>
      <c r="R3557" s="153">
        <v>0</v>
      </c>
      <c r="S3557" s="153">
        <v>0</v>
      </c>
      <c r="T3557" s="86" t="s">
        <v>4364</v>
      </c>
      <c r="U3557" s="154" t="s">
        <v>4364</v>
      </c>
      <c r="V3557" s="154" t="s">
        <v>4364</v>
      </c>
      <c r="W3557" s="86">
        <v>-2.7815512091000001E-3</v>
      </c>
      <c r="X3557" s="86">
        <v>0</v>
      </c>
      <c r="Y3557" s="86">
        <v>1.6358040293E-4</v>
      </c>
      <c r="Z3557" s="154" t="s">
        <v>4364</v>
      </c>
      <c r="AA3557" s="86">
        <v>0</v>
      </c>
      <c r="AB3557" s="86">
        <v>0</v>
      </c>
      <c r="AC3557" s="86" t="s">
        <v>4364</v>
      </c>
      <c r="AD3557" s="154" t="s">
        <v>4364</v>
      </c>
      <c r="AE3557" s="86" t="s">
        <v>4364</v>
      </c>
      <c r="AF3557" s="86">
        <v>0</v>
      </c>
      <c r="AG3557" s="86">
        <v>-3.7834109699999997E-5</v>
      </c>
    </row>
    <row r="3558" spans="1:33" x14ac:dyDescent="0.35">
      <c r="A3558" s="84">
        <v>67783</v>
      </c>
      <c r="B3558" s="126">
        <v>46112</v>
      </c>
      <c r="C3558" s="84">
        <v>22382</v>
      </c>
      <c r="D3558" s="83" t="s">
        <v>3708</v>
      </c>
      <c r="E3558" s="85">
        <v>4094020</v>
      </c>
      <c r="F3558" s="85">
        <v>2921732</v>
      </c>
      <c r="G3558" s="85">
        <v>0</v>
      </c>
      <c r="H3558" s="85">
        <v>0</v>
      </c>
      <c r="I3558" s="85">
        <v>0</v>
      </c>
      <c r="J3558" s="85">
        <v>470525</v>
      </c>
      <c r="K3558" s="85">
        <v>2004241</v>
      </c>
      <c r="L3558" s="85">
        <v>0</v>
      </c>
      <c r="M3558" s="85">
        <v>0</v>
      </c>
      <c r="N3558" s="85">
        <v>0</v>
      </c>
      <c r="O3558" s="153">
        <v>270516</v>
      </c>
      <c r="P3558" s="153">
        <v>176450</v>
      </c>
      <c r="Q3558" s="153">
        <v>0</v>
      </c>
      <c r="R3558" s="153">
        <v>0</v>
      </c>
      <c r="S3558" s="153">
        <v>0</v>
      </c>
      <c r="T3558" s="86" t="s">
        <v>4364</v>
      </c>
      <c r="U3558" s="154" t="s">
        <v>4364</v>
      </c>
      <c r="V3558" s="154" t="s">
        <v>4364</v>
      </c>
      <c r="W3558" s="86">
        <v>2.5142492180450001E-2</v>
      </c>
      <c r="X3558" s="86">
        <v>0</v>
      </c>
      <c r="Y3558" s="86">
        <v>5.3616695329899997E-3</v>
      </c>
      <c r="Z3558" s="154" t="s">
        <v>4364</v>
      </c>
      <c r="AA3558" s="86">
        <v>0</v>
      </c>
      <c r="AB3558" s="86" t="s">
        <v>4364</v>
      </c>
      <c r="AC3558" s="86" t="s">
        <v>4364</v>
      </c>
      <c r="AD3558" s="86" t="s">
        <v>4364</v>
      </c>
      <c r="AE3558" s="86" t="s">
        <v>4364</v>
      </c>
      <c r="AF3558" s="86" t="s">
        <v>4364</v>
      </c>
      <c r="AG3558" s="86">
        <v>5.0526639141799997E-3</v>
      </c>
    </row>
    <row r="3559" spans="1:33" x14ac:dyDescent="0.35">
      <c r="A3559" s="84">
        <v>67785</v>
      </c>
      <c r="B3559" s="126">
        <v>46112</v>
      </c>
      <c r="C3559" s="84">
        <v>22451</v>
      </c>
      <c r="D3559" s="83" t="s">
        <v>3709</v>
      </c>
      <c r="E3559" s="85">
        <v>6244716</v>
      </c>
      <c r="F3559" s="85">
        <v>5171728</v>
      </c>
      <c r="G3559" s="85">
        <v>0</v>
      </c>
      <c r="H3559" s="85">
        <v>0</v>
      </c>
      <c r="I3559" s="85">
        <v>9901</v>
      </c>
      <c r="J3559" s="85">
        <v>1131014</v>
      </c>
      <c r="K3559" s="85">
        <v>3250075</v>
      </c>
      <c r="L3559" s="85">
        <v>0</v>
      </c>
      <c r="M3559" s="85">
        <v>0</v>
      </c>
      <c r="N3559" s="85">
        <v>0</v>
      </c>
      <c r="O3559" s="153">
        <v>256593</v>
      </c>
      <c r="P3559" s="153">
        <v>524145</v>
      </c>
      <c r="Q3559" s="153">
        <v>0</v>
      </c>
      <c r="R3559" s="153">
        <v>0</v>
      </c>
      <c r="S3559" s="153">
        <v>0</v>
      </c>
      <c r="T3559" s="86" t="s">
        <v>4364</v>
      </c>
      <c r="U3559" s="154" t="s">
        <v>4364</v>
      </c>
      <c r="V3559" s="154">
        <v>0</v>
      </c>
      <c r="W3559" s="86">
        <v>-5.6011195436999998E-3</v>
      </c>
      <c r="X3559" s="86">
        <v>0</v>
      </c>
      <c r="Y3559" s="86">
        <v>5.1761094996299996E-3</v>
      </c>
      <c r="Z3559" s="154" t="s">
        <v>4364</v>
      </c>
      <c r="AA3559" s="86">
        <v>-2.416067918E-4</v>
      </c>
      <c r="AB3559" s="86" t="s">
        <v>4364</v>
      </c>
      <c r="AC3559" s="86" t="s">
        <v>4364</v>
      </c>
      <c r="AD3559" s="86" t="s">
        <v>4364</v>
      </c>
      <c r="AE3559" s="86" t="s">
        <v>4364</v>
      </c>
      <c r="AF3559" s="86" t="s">
        <v>4364</v>
      </c>
      <c r="AG3559" s="86">
        <v>2.8287077367899999E-3</v>
      </c>
    </row>
    <row r="3560" spans="1:33" x14ac:dyDescent="0.35">
      <c r="A3560" s="84">
        <v>67789</v>
      </c>
      <c r="B3560" s="126">
        <v>46112</v>
      </c>
      <c r="C3560" s="84">
        <v>23982</v>
      </c>
      <c r="D3560" s="83" t="s">
        <v>3710</v>
      </c>
      <c r="E3560" s="85">
        <v>184698094</v>
      </c>
      <c r="F3560" s="85">
        <v>134742835</v>
      </c>
      <c r="G3560" s="85">
        <v>6637930</v>
      </c>
      <c r="H3560" s="85">
        <v>0</v>
      </c>
      <c r="I3560" s="85">
        <v>0</v>
      </c>
      <c r="J3560" s="85">
        <v>18153851</v>
      </c>
      <c r="K3560" s="85">
        <v>67466275</v>
      </c>
      <c r="L3560" s="85">
        <v>0</v>
      </c>
      <c r="M3560" s="85">
        <v>793903</v>
      </c>
      <c r="N3560" s="85">
        <v>2091</v>
      </c>
      <c r="O3560" s="153">
        <v>6054224</v>
      </c>
      <c r="P3560" s="153">
        <v>6797145</v>
      </c>
      <c r="Q3560" s="153">
        <v>28777774</v>
      </c>
      <c r="R3560" s="153">
        <v>59642</v>
      </c>
      <c r="S3560" s="153">
        <v>0</v>
      </c>
      <c r="T3560" s="86">
        <v>2.572634668518E-2</v>
      </c>
      <c r="U3560" s="154" t="s">
        <v>4364</v>
      </c>
      <c r="V3560" s="154" t="s">
        <v>4364</v>
      </c>
      <c r="W3560" s="86">
        <v>4.1826585290779997E-2</v>
      </c>
      <c r="X3560" s="86">
        <v>1.21777632771E-3</v>
      </c>
      <c r="Y3560" s="86">
        <v>5.4065126328900004E-3</v>
      </c>
      <c r="Z3560" s="154" t="s">
        <v>4364</v>
      </c>
      <c r="AA3560" s="86">
        <v>2.4664545612400001E-3</v>
      </c>
      <c r="AB3560" s="86">
        <v>0</v>
      </c>
      <c r="AC3560" s="86">
        <v>0</v>
      </c>
      <c r="AD3560" s="154" t="s">
        <v>4364</v>
      </c>
      <c r="AE3560" s="154">
        <v>0</v>
      </c>
      <c r="AF3560" s="154">
        <v>7.1290182407499998E-3</v>
      </c>
      <c r="AG3560" s="86">
        <v>6.2890230261300004E-3</v>
      </c>
    </row>
    <row r="3561" spans="1:33" x14ac:dyDescent="0.35">
      <c r="A3561" s="84">
        <v>67793</v>
      </c>
      <c r="B3561" s="126">
        <v>46112</v>
      </c>
      <c r="C3561" s="84">
        <v>23939</v>
      </c>
      <c r="D3561" s="83" t="s">
        <v>3711</v>
      </c>
      <c r="E3561" s="85">
        <v>13008232</v>
      </c>
      <c r="F3561" s="85">
        <v>6858766</v>
      </c>
      <c r="G3561" s="85">
        <v>0</v>
      </c>
      <c r="H3561" s="85">
        <v>0</v>
      </c>
      <c r="I3561" s="85">
        <v>0</v>
      </c>
      <c r="J3561" s="85">
        <v>1969316</v>
      </c>
      <c r="K3561" s="85">
        <v>3843512</v>
      </c>
      <c r="L3561" s="85">
        <v>0</v>
      </c>
      <c r="M3561" s="85">
        <v>0</v>
      </c>
      <c r="N3561" s="85">
        <v>0</v>
      </c>
      <c r="O3561" s="153">
        <v>691041</v>
      </c>
      <c r="P3561" s="153">
        <v>354897</v>
      </c>
      <c r="Q3561" s="153">
        <v>0</v>
      </c>
      <c r="R3561" s="153">
        <v>0</v>
      </c>
      <c r="S3561" s="153">
        <v>0</v>
      </c>
      <c r="T3561" s="86" t="s">
        <v>4364</v>
      </c>
      <c r="U3561" s="154" t="s">
        <v>4364</v>
      </c>
      <c r="V3561" s="154" t="s">
        <v>4364</v>
      </c>
      <c r="W3561" s="86">
        <v>6.4545466426500003E-3</v>
      </c>
      <c r="X3561" s="86">
        <v>0</v>
      </c>
      <c r="Y3561" s="86">
        <v>1.0524532678699999E-3</v>
      </c>
      <c r="Z3561" s="154" t="s">
        <v>4364</v>
      </c>
      <c r="AA3561" s="86">
        <v>0</v>
      </c>
      <c r="AB3561" s="86" t="s">
        <v>4364</v>
      </c>
      <c r="AC3561" s="86" t="s">
        <v>4364</v>
      </c>
      <c r="AD3561" s="86" t="s">
        <v>4364</v>
      </c>
      <c r="AE3561" s="86" t="s">
        <v>4364</v>
      </c>
      <c r="AF3561" s="86" t="s">
        <v>4364</v>
      </c>
      <c r="AG3561" s="86">
        <v>1.2555743385099999E-3</v>
      </c>
    </row>
    <row r="3562" spans="1:33" x14ac:dyDescent="0.35">
      <c r="A3562" s="84">
        <v>67797</v>
      </c>
      <c r="B3562" s="126">
        <v>46112</v>
      </c>
      <c r="C3562" s="84">
        <v>22394</v>
      </c>
      <c r="D3562" s="83" t="s">
        <v>3712</v>
      </c>
      <c r="E3562" s="85">
        <v>5362587</v>
      </c>
      <c r="F3562" s="85">
        <v>2314142</v>
      </c>
      <c r="G3562" s="85">
        <v>0</v>
      </c>
      <c r="H3562" s="85">
        <v>0</v>
      </c>
      <c r="I3562" s="85">
        <v>0</v>
      </c>
      <c r="J3562" s="85">
        <v>553605</v>
      </c>
      <c r="K3562" s="85">
        <v>1247641</v>
      </c>
      <c r="L3562" s="85">
        <v>0</v>
      </c>
      <c r="M3562" s="85">
        <v>0</v>
      </c>
      <c r="N3562" s="85">
        <v>0</v>
      </c>
      <c r="O3562" s="153">
        <v>26932</v>
      </c>
      <c r="P3562" s="153">
        <v>485964</v>
      </c>
      <c r="Q3562" s="153">
        <v>0</v>
      </c>
      <c r="R3562" s="153">
        <v>0</v>
      </c>
      <c r="S3562" s="153">
        <v>0</v>
      </c>
      <c r="T3562" s="154" t="s">
        <v>4364</v>
      </c>
      <c r="U3562" s="154" t="s">
        <v>4364</v>
      </c>
      <c r="V3562" s="154" t="s">
        <v>4364</v>
      </c>
      <c r="W3562" s="86">
        <v>5.2397063954299997E-3</v>
      </c>
      <c r="X3562" s="86">
        <v>0</v>
      </c>
      <c r="Y3562" s="86">
        <v>0</v>
      </c>
      <c r="Z3562" s="154" t="s">
        <v>4364</v>
      </c>
      <c r="AA3562" s="86">
        <v>0</v>
      </c>
      <c r="AB3562" s="154" t="s">
        <v>4364</v>
      </c>
      <c r="AC3562" s="154" t="s">
        <v>4364</v>
      </c>
      <c r="AD3562" s="154" t="s">
        <v>4364</v>
      </c>
      <c r="AE3562" s="154" t="s">
        <v>4364</v>
      </c>
      <c r="AF3562" s="154">
        <v>0</v>
      </c>
      <c r="AG3562" s="86">
        <v>-7.8895312299999998E-5</v>
      </c>
    </row>
    <row r="3563" spans="1:33" x14ac:dyDescent="0.35">
      <c r="A3563" s="84">
        <v>67799</v>
      </c>
      <c r="B3563" s="126">
        <v>46112</v>
      </c>
      <c r="C3563" s="84">
        <v>22439</v>
      </c>
      <c r="D3563" s="83" t="s">
        <v>3713</v>
      </c>
      <c r="E3563" s="85">
        <v>22498237</v>
      </c>
      <c r="F3563" s="85">
        <v>17045937</v>
      </c>
      <c r="G3563" s="85">
        <v>0</v>
      </c>
      <c r="H3563" s="85">
        <v>0</v>
      </c>
      <c r="I3563" s="85">
        <v>0</v>
      </c>
      <c r="J3563" s="85">
        <v>1808654</v>
      </c>
      <c r="K3563" s="85">
        <v>13400646</v>
      </c>
      <c r="L3563" s="85">
        <v>0</v>
      </c>
      <c r="M3563" s="85">
        <v>0</v>
      </c>
      <c r="N3563" s="85">
        <v>0</v>
      </c>
      <c r="O3563" s="153">
        <v>1167535</v>
      </c>
      <c r="P3563" s="153">
        <v>669102</v>
      </c>
      <c r="Q3563" s="153">
        <v>0</v>
      </c>
      <c r="R3563" s="153">
        <v>0</v>
      </c>
      <c r="S3563" s="153">
        <v>0</v>
      </c>
      <c r="T3563" s="86" t="s">
        <v>4364</v>
      </c>
      <c r="U3563" s="154" t="s">
        <v>4364</v>
      </c>
      <c r="V3563" s="154" t="s">
        <v>4364</v>
      </c>
      <c r="W3563" s="86">
        <v>4.1258604456040002E-2</v>
      </c>
      <c r="X3563" s="86">
        <v>5.1620157140500004E-3</v>
      </c>
      <c r="Y3563" s="86">
        <v>1.5969451245849999E-2</v>
      </c>
      <c r="Z3563" s="154" t="s">
        <v>4364</v>
      </c>
      <c r="AA3563" s="86">
        <v>1.2342669431749999E-2</v>
      </c>
      <c r="AB3563" s="86" t="s">
        <v>4364</v>
      </c>
      <c r="AC3563" s="86" t="s">
        <v>4364</v>
      </c>
      <c r="AD3563" s="86" t="s">
        <v>4364</v>
      </c>
      <c r="AE3563" s="86" t="s">
        <v>4364</v>
      </c>
      <c r="AF3563" s="86" t="s">
        <v>4364</v>
      </c>
      <c r="AG3563" s="86">
        <v>1.633367956709E-2</v>
      </c>
    </row>
    <row r="3564" spans="1:33" x14ac:dyDescent="0.35">
      <c r="A3564" s="84">
        <v>67800</v>
      </c>
      <c r="B3564" s="126">
        <v>46112</v>
      </c>
      <c r="C3564" s="84">
        <v>22440</v>
      </c>
      <c r="D3564" s="83" t="s">
        <v>3714</v>
      </c>
      <c r="E3564" s="85">
        <v>1356385</v>
      </c>
      <c r="F3564" s="85">
        <v>1026172</v>
      </c>
      <c r="G3564" s="85">
        <v>0</v>
      </c>
      <c r="H3564" s="85">
        <v>0</v>
      </c>
      <c r="I3564" s="85">
        <v>0</v>
      </c>
      <c r="J3564" s="85">
        <v>224439</v>
      </c>
      <c r="K3564" s="85">
        <v>642783</v>
      </c>
      <c r="L3564" s="85">
        <v>0</v>
      </c>
      <c r="M3564" s="85">
        <v>0</v>
      </c>
      <c r="N3564" s="85">
        <v>0</v>
      </c>
      <c r="O3564" s="153">
        <v>118656</v>
      </c>
      <c r="P3564" s="153">
        <v>40293</v>
      </c>
      <c r="Q3564" s="153">
        <v>0</v>
      </c>
      <c r="R3564" s="153">
        <v>0</v>
      </c>
      <c r="S3564" s="153">
        <v>0</v>
      </c>
      <c r="T3564" s="86" t="s">
        <v>4364</v>
      </c>
      <c r="U3564" s="154" t="s">
        <v>4364</v>
      </c>
      <c r="V3564" s="154" t="s">
        <v>4364</v>
      </c>
      <c r="W3564" s="86">
        <v>3.3141042468740001E-2</v>
      </c>
      <c r="X3564" s="86">
        <v>0</v>
      </c>
      <c r="Y3564" s="86">
        <v>2.342794927525E-2</v>
      </c>
      <c r="Z3564" s="154" t="s">
        <v>4364</v>
      </c>
      <c r="AA3564" s="86">
        <v>0</v>
      </c>
      <c r="AB3564" s="86" t="s">
        <v>4364</v>
      </c>
      <c r="AC3564" s="86" t="s">
        <v>4364</v>
      </c>
      <c r="AD3564" s="86" t="s">
        <v>4364</v>
      </c>
      <c r="AE3564" s="86" t="s">
        <v>4364</v>
      </c>
      <c r="AF3564" s="154" t="s">
        <v>4364</v>
      </c>
      <c r="AG3564" s="86">
        <v>1.9362588706219999E-2</v>
      </c>
    </row>
    <row r="3565" spans="1:33" x14ac:dyDescent="0.35">
      <c r="A3565" s="84">
        <v>67801</v>
      </c>
      <c r="B3565" s="126">
        <v>46112</v>
      </c>
      <c r="C3565" s="84">
        <v>23102</v>
      </c>
      <c r="D3565" s="83" t="s">
        <v>3715</v>
      </c>
      <c r="E3565" s="85">
        <v>16609417</v>
      </c>
      <c r="F3565" s="85">
        <v>5337387</v>
      </c>
      <c r="G3565" s="85">
        <v>0</v>
      </c>
      <c r="H3565" s="85">
        <v>0</v>
      </c>
      <c r="I3565" s="85">
        <v>0</v>
      </c>
      <c r="J3565" s="85">
        <v>430262</v>
      </c>
      <c r="K3565" s="85">
        <v>3673113</v>
      </c>
      <c r="L3565" s="85">
        <v>0</v>
      </c>
      <c r="M3565" s="85">
        <v>0</v>
      </c>
      <c r="N3565" s="85">
        <v>0</v>
      </c>
      <c r="O3565" s="153">
        <v>818078</v>
      </c>
      <c r="P3565" s="153">
        <v>415934</v>
      </c>
      <c r="Q3565" s="153">
        <v>0</v>
      </c>
      <c r="R3565" s="153">
        <v>0</v>
      </c>
      <c r="S3565" s="153">
        <v>0</v>
      </c>
      <c r="T3565" s="86" t="s">
        <v>4364</v>
      </c>
      <c r="U3565" s="154" t="s">
        <v>4364</v>
      </c>
      <c r="V3565" s="154" t="s">
        <v>4364</v>
      </c>
      <c r="W3565" s="86">
        <v>1.70632673027E-2</v>
      </c>
      <c r="X3565" s="86">
        <v>-2.1994749676999999E-3</v>
      </c>
      <c r="Y3565" s="86">
        <v>1.8940086816599999E-3</v>
      </c>
      <c r="Z3565" s="154" t="s">
        <v>4364</v>
      </c>
      <c r="AA3565" s="86">
        <v>-2.1778345839999999E-4</v>
      </c>
      <c r="AB3565" s="86">
        <v>0</v>
      </c>
      <c r="AC3565" s="86" t="s">
        <v>4364</v>
      </c>
      <c r="AD3565" s="154" t="s">
        <v>4364</v>
      </c>
      <c r="AE3565" s="154" t="s">
        <v>4364</v>
      </c>
      <c r="AF3565" s="86" t="s">
        <v>4364</v>
      </c>
      <c r="AG3565" s="86">
        <v>3.9313925632699998E-3</v>
      </c>
    </row>
    <row r="3566" spans="1:33" x14ac:dyDescent="0.35">
      <c r="A3566" s="84">
        <v>67812</v>
      </c>
      <c r="B3566" s="126">
        <v>46112</v>
      </c>
      <c r="C3566" s="84">
        <v>22395</v>
      </c>
      <c r="D3566" s="83" t="s">
        <v>3716</v>
      </c>
      <c r="E3566" s="85">
        <v>1193655</v>
      </c>
      <c r="F3566" s="85">
        <v>815227</v>
      </c>
      <c r="G3566" s="85">
        <v>0</v>
      </c>
      <c r="H3566" s="85">
        <v>0</v>
      </c>
      <c r="I3566" s="85">
        <v>0</v>
      </c>
      <c r="J3566" s="85">
        <v>0</v>
      </c>
      <c r="K3566" s="85">
        <v>488245</v>
      </c>
      <c r="L3566" s="85">
        <v>0</v>
      </c>
      <c r="M3566" s="85">
        <v>0</v>
      </c>
      <c r="N3566" s="85">
        <v>0</v>
      </c>
      <c r="O3566" s="153">
        <v>45856</v>
      </c>
      <c r="P3566" s="153">
        <v>281126</v>
      </c>
      <c r="Q3566" s="153">
        <v>0</v>
      </c>
      <c r="R3566" s="153">
        <v>0</v>
      </c>
      <c r="S3566" s="153">
        <v>0</v>
      </c>
      <c r="T3566" s="154" t="s">
        <v>4364</v>
      </c>
      <c r="U3566" s="154" t="s">
        <v>4364</v>
      </c>
      <c r="V3566" s="154" t="s">
        <v>4364</v>
      </c>
      <c r="W3566" s="86">
        <v>1.198636224146E-2</v>
      </c>
      <c r="X3566" s="86">
        <v>0</v>
      </c>
      <c r="Y3566" s="86">
        <v>8.9456223950000002E-5</v>
      </c>
      <c r="Z3566" s="154" t="s">
        <v>4364</v>
      </c>
      <c r="AA3566" s="86">
        <v>3.3217430288750002E-2</v>
      </c>
      <c r="AB3566" s="86" t="s">
        <v>4364</v>
      </c>
      <c r="AC3566" s="86" t="s">
        <v>4364</v>
      </c>
      <c r="AD3566" s="86" t="s">
        <v>4364</v>
      </c>
      <c r="AE3566" s="86" t="s">
        <v>4364</v>
      </c>
      <c r="AF3566" s="86" t="s">
        <v>4364</v>
      </c>
      <c r="AG3566" s="86">
        <v>8.3776940087800008E-3</v>
      </c>
    </row>
    <row r="3567" spans="1:33" x14ac:dyDescent="0.35">
      <c r="A3567" s="84">
        <v>67829</v>
      </c>
      <c r="B3567" s="126">
        <v>46112</v>
      </c>
      <c r="C3567" s="84">
        <v>22406</v>
      </c>
      <c r="D3567" s="83" t="s">
        <v>3717</v>
      </c>
      <c r="E3567" s="85">
        <v>5050068</v>
      </c>
      <c r="F3567" s="85">
        <v>3709619</v>
      </c>
      <c r="G3567" s="85">
        <v>72081</v>
      </c>
      <c r="H3567" s="85">
        <v>0</v>
      </c>
      <c r="I3567" s="85">
        <v>0</v>
      </c>
      <c r="J3567" s="85">
        <v>340471</v>
      </c>
      <c r="K3567" s="85">
        <v>2300590</v>
      </c>
      <c r="L3567" s="85">
        <v>272704</v>
      </c>
      <c r="M3567" s="85">
        <v>0</v>
      </c>
      <c r="N3567" s="85">
        <v>0</v>
      </c>
      <c r="O3567" s="153">
        <v>723773</v>
      </c>
      <c r="P3567" s="153">
        <v>0</v>
      </c>
      <c r="Q3567" s="153">
        <v>0</v>
      </c>
      <c r="R3567" s="153">
        <v>0</v>
      </c>
      <c r="S3567" s="153">
        <v>0</v>
      </c>
      <c r="T3567" s="154">
        <v>2.6996635362100002E-3</v>
      </c>
      <c r="U3567" s="154" t="s">
        <v>4364</v>
      </c>
      <c r="V3567" s="154" t="s">
        <v>4364</v>
      </c>
      <c r="W3567" s="86">
        <v>2.2641920909810001E-2</v>
      </c>
      <c r="X3567" s="86">
        <v>0</v>
      </c>
      <c r="Y3567" s="86">
        <v>5.5392574541999996E-4</v>
      </c>
      <c r="Z3567" s="154">
        <v>0</v>
      </c>
      <c r="AA3567" s="86">
        <v>0</v>
      </c>
      <c r="AB3567" s="86" t="s">
        <v>4364</v>
      </c>
      <c r="AC3567" s="86" t="s">
        <v>4364</v>
      </c>
      <c r="AD3567" s="154" t="s">
        <v>4364</v>
      </c>
      <c r="AE3567" s="86" t="s">
        <v>4364</v>
      </c>
      <c r="AF3567" s="86" t="s">
        <v>4364</v>
      </c>
      <c r="AG3567" s="86">
        <v>4.8578061368000003E-3</v>
      </c>
    </row>
    <row r="3568" spans="1:33" x14ac:dyDescent="0.35">
      <c r="A3568" s="84">
        <v>67831</v>
      </c>
      <c r="B3568" s="126">
        <v>46112</v>
      </c>
      <c r="C3568" s="84">
        <v>23689</v>
      </c>
      <c r="D3568" s="83" t="s">
        <v>3718</v>
      </c>
      <c r="E3568" s="85">
        <v>5771436</v>
      </c>
      <c r="F3568" s="85">
        <v>3162212</v>
      </c>
      <c r="G3568" s="85">
        <v>0</v>
      </c>
      <c r="H3568" s="85">
        <v>0</v>
      </c>
      <c r="I3568" s="85">
        <v>0</v>
      </c>
      <c r="J3568" s="85">
        <v>784497</v>
      </c>
      <c r="K3568" s="85">
        <v>2013252</v>
      </c>
      <c r="L3568" s="85">
        <v>0</v>
      </c>
      <c r="M3568" s="85">
        <v>0</v>
      </c>
      <c r="N3568" s="85">
        <v>0</v>
      </c>
      <c r="O3568" s="153">
        <v>364463</v>
      </c>
      <c r="P3568" s="153">
        <v>0</v>
      </c>
      <c r="Q3568" s="153">
        <v>0</v>
      </c>
      <c r="R3568" s="153">
        <v>0</v>
      </c>
      <c r="S3568" s="153">
        <v>0</v>
      </c>
      <c r="T3568" s="86" t="s">
        <v>4364</v>
      </c>
      <c r="U3568" s="154" t="s">
        <v>4364</v>
      </c>
      <c r="V3568" s="154" t="s">
        <v>4364</v>
      </c>
      <c r="W3568" s="86">
        <v>5.2065424774699999E-3</v>
      </c>
      <c r="X3568" s="86">
        <v>0</v>
      </c>
      <c r="Y3568" s="86">
        <v>8.3372358904000004E-3</v>
      </c>
      <c r="Z3568" s="154" t="s">
        <v>4364</v>
      </c>
      <c r="AA3568" s="86">
        <v>0</v>
      </c>
      <c r="AB3568" s="86" t="s">
        <v>4364</v>
      </c>
      <c r="AC3568" s="86" t="s">
        <v>4364</v>
      </c>
      <c r="AD3568" s="86" t="s">
        <v>4364</v>
      </c>
      <c r="AE3568" s="86" t="s">
        <v>4364</v>
      </c>
      <c r="AF3568" s="86" t="s">
        <v>4364</v>
      </c>
      <c r="AG3568" s="86">
        <v>5.7905421130099999E-3</v>
      </c>
    </row>
    <row r="3569" spans="1:33" x14ac:dyDescent="0.35">
      <c r="A3569" s="84">
        <v>67835</v>
      </c>
      <c r="B3569" s="126">
        <v>46112</v>
      </c>
      <c r="C3569" s="84">
        <v>22730</v>
      </c>
      <c r="D3569" s="83" t="s">
        <v>3719</v>
      </c>
      <c r="E3569" s="85">
        <v>51845427</v>
      </c>
      <c r="F3569" s="85">
        <v>35535054</v>
      </c>
      <c r="G3569" s="85">
        <v>170973</v>
      </c>
      <c r="H3569" s="85">
        <v>0</v>
      </c>
      <c r="I3569" s="85">
        <v>0</v>
      </c>
      <c r="J3569" s="85">
        <v>2594966</v>
      </c>
      <c r="K3569" s="85">
        <v>5286168</v>
      </c>
      <c r="L3569" s="85">
        <v>0</v>
      </c>
      <c r="M3569" s="85">
        <v>1681180</v>
      </c>
      <c r="N3569" s="85">
        <v>0</v>
      </c>
      <c r="O3569" s="153">
        <v>533968</v>
      </c>
      <c r="P3569" s="153">
        <v>1500040</v>
      </c>
      <c r="Q3569" s="153">
        <v>23346242</v>
      </c>
      <c r="R3569" s="153">
        <v>397274</v>
      </c>
      <c r="S3569" s="153">
        <v>24243</v>
      </c>
      <c r="T3569" s="86">
        <v>7.3982828652900002E-3</v>
      </c>
      <c r="U3569" s="154" t="s">
        <v>4364</v>
      </c>
      <c r="V3569" s="154" t="s">
        <v>4364</v>
      </c>
      <c r="W3569" s="86">
        <v>1.3087705003170001E-2</v>
      </c>
      <c r="X3569" s="86">
        <v>3.11773627289E-3</v>
      </c>
      <c r="Y3569" s="86">
        <v>1.0760357551900001E-3</v>
      </c>
      <c r="Z3569" s="154" t="s">
        <v>4364</v>
      </c>
      <c r="AA3569" s="86">
        <v>0</v>
      </c>
      <c r="AB3569" s="86">
        <v>1.1872614371E-4</v>
      </c>
      <c r="AC3569" s="86">
        <v>0</v>
      </c>
      <c r="AD3569" s="154">
        <v>0</v>
      </c>
      <c r="AE3569" s="154">
        <v>0</v>
      </c>
      <c r="AF3569" s="154" t="s">
        <v>4364</v>
      </c>
      <c r="AG3569" s="86">
        <v>6.8260736543999999E-4</v>
      </c>
    </row>
    <row r="3570" spans="1:33" x14ac:dyDescent="0.35">
      <c r="A3570" s="84">
        <v>67837</v>
      </c>
      <c r="B3570" s="126">
        <v>46112</v>
      </c>
      <c r="C3570" s="84">
        <v>24186</v>
      </c>
      <c r="D3570" s="83" t="s">
        <v>3720</v>
      </c>
      <c r="E3570" s="85">
        <v>439819801</v>
      </c>
      <c r="F3570" s="85">
        <v>357002534</v>
      </c>
      <c r="G3570" s="85">
        <v>8401069</v>
      </c>
      <c r="H3570" s="85">
        <v>0</v>
      </c>
      <c r="I3570" s="85">
        <v>1809995</v>
      </c>
      <c r="J3570" s="85">
        <v>6309941</v>
      </c>
      <c r="K3570" s="85">
        <v>16854205</v>
      </c>
      <c r="L3570" s="85">
        <v>0</v>
      </c>
      <c r="M3570" s="85">
        <v>6146788</v>
      </c>
      <c r="N3570" s="85">
        <v>70466</v>
      </c>
      <c r="O3570" s="153">
        <v>19873638</v>
      </c>
      <c r="P3570" s="153">
        <v>756862</v>
      </c>
      <c r="Q3570" s="153">
        <v>250224062</v>
      </c>
      <c r="R3570" s="153">
        <v>46555508</v>
      </c>
      <c r="S3570" s="153">
        <v>0</v>
      </c>
      <c r="T3570" s="86">
        <v>1.324501873089E-2</v>
      </c>
      <c r="U3570" s="154" t="s">
        <v>4364</v>
      </c>
      <c r="V3570" s="154">
        <v>9.9490246000800003E-3</v>
      </c>
      <c r="W3570" s="86">
        <v>8.5884788557300008E-3</v>
      </c>
      <c r="X3570" s="86">
        <v>0</v>
      </c>
      <c r="Y3570" s="86">
        <v>6.3858758767000004E-4</v>
      </c>
      <c r="Z3570" s="154" t="s">
        <v>4364</v>
      </c>
      <c r="AA3570" s="86">
        <v>0</v>
      </c>
      <c r="AB3570" s="86">
        <v>0</v>
      </c>
      <c r="AC3570" s="86">
        <v>0</v>
      </c>
      <c r="AD3570" s="154" t="s">
        <v>4364</v>
      </c>
      <c r="AE3570" s="154">
        <v>0</v>
      </c>
      <c r="AF3570" s="86">
        <v>0</v>
      </c>
      <c r="AG3570" s="86">
        <v>9.3661380267E-4</v>
      </c>
    </row>
    <row r="3571" spans="1:33" x14ac:dyDescent="0.35">
      <c r="A3571" s="84">
        <v>67840</v>
      </c>
      <c r="B3571" s="126">
        <v>46112</v>
      </c>
      <c r="C3571" s="84">
        <v>24267</v>
      </c>
      <c r="D3571" s="83" t="s">
        <v>3721</v>
      </c>
      <c r="E3571" s="85">
        <v>10797750</v>
      </c>
      <c r="F3571" s="85">
        <v>3850516</v>
      </c>
      <c r="G3571" s="85">
        <v>0</v>
      </c>
      <c r="H3571" s="85">
        <v>0</v>
      </c>
      <c r="I3571" s="85">
        <v>0</v>
      </c>
      <c r="J3571" s="85">
        <v>503743</v>
      </c>
      <c r="K3571" s="85">
        <v>1347081</v>
      </c>
      <c r="L3571" s="85">
        <v>0</v>
      </c>
      <c r="M3571" s="85">
        <v>0</v>
      </c>
      <c r="N3571" s="85">
        <v>0</v>
      </c>
      <c r="O3571" s="153">
        <v>693834</v>
      </c>
      <c r="P3571" s="153">
        <v>57195</v>
      </c>
      <c r="Q3571" s="153">
        <v>0</v>
      </c>
      <c r="R3571" s="153">
        <v>1248663</v>
      </c>
      <c r="S3571" s="153">
        <v>0</v>
      </c>
      <c r="T3571" s="86" t="s">
        <v>4364</v>
      </c>
      <c r="U3571" s="154" t="s">
        <v>4364</v>
      </c>
      <c r="V3571" s="154" t="s">
        <v>4364</v>
      </c>
      <c r="W3571" s="86">
        <v>8.6764604082699998E-3</v>
      </c>
      <c r="X3571" s="86">
        <v>0</v>
      </c>
      <c r="Y3571" s="86">
        <v>0</v>
      </c>
      <c r="Z3571" s="154" t="s">
        <v>4364</v>
      </c>
      <c r="AA3571" s="86">
        <v>0</v>
      </c>
      <c r="AB3571" s="86" t="s">
        <v>4364</v>
      </c>
      <c r="AC3571" s="86">
        <v>0</v>
      </c>
      <c r="AD3571" s="154" t="s">
        <v>4364</v>
      </c>
      <c r="AE3571" s="154" t="s">
        <v>4364</v>
      </c>
      <c r="AF3571" s="154" t="s">
        <v>4364</v>
      </c>
      <c r="AG3571" s="86">
        <v>1.2480722087E-3</v>
      </c>
    </row>
    <row r="3572" spans="1:33" x14ac:dyDescent="0.35">
      <c r="A3572" s="84">
        <v>67841</v>
      </c>
      <c r="B3572" s="126">
        <v>46112</v>
      </c>
      <c r="C3572" s="84">
        <v>24204</v>
      </c>
      <c r="D3572" s="83" t="s">
        <v>3722</v>
      </c>
      <c r="E3572" s="85">
        <v>558960238</v>
      </c>
      <c r="F3572" s="85">
        <v>386153298</v>
      </c>
      <c r="G3572" s="85">
        <v>4430852</v>
      </c>
      <c r="H3572" s="85">
        <v>0</v>
      </c>
      <c r="I3572" s="85">
        <v>4620272</v>
      </c>
      <c r="J3572" s="85">
        <v>16570826</v>
      </c>
      <c r="K3572" s="85">
        <v>18908559</v>
      </c>
      <c r="L3572" s="85">
        <v>0</v>
      </c>
      <c r="M3572" s="85">
        <v>0</v>
      </c>
      <c r="N3572" s="85">
        <v>959689</v>
      </c>
      <c r="O3572" s="153">
        <v>39477711</v>
      </c>
      <c r="P3572" s="153">
        <v>952633</v>
      </c>
      <c r="Q3572" s="153">
        <v>254987224</v>
      </c>
      <c r="R3572" s="153">
        <v>45245533</v>
      </c>
      <c r="S3572" s="153">
        <v>0</v>
      </c>
      <c r="T3572" s="86">
        <v>5.8642495813189997E-2</v>
      </c>
      <c r="U3572" s="154" t="s">
        <v>4364</v>
      </c>
      <c r="V3572" s="86">
        <v>8.5609714051700005E-3</v>
      </c>
      <c r="W3572" s="86">
        <v>1.5838274955889999E-2</v>
      </c>
      <c r="X3572" s="86">
        <v>1.13094644055E-3</v>
      </c>
      <c r="Y3572" s="86">
        <v>8.7247866970700007E-3</v>
      </c>
      <c r="Z3572" s="154" t="s">
        <v>4364</v>
      </c>
      <c r="AA3572" s="86">
        <v>0</v>
      </c>
      <c r="AB3572" s="86">
        <v>2.3214484609999998E-5</v>
      </c>
      <c r="AC3572" s="86">
        <v>0</v>
      </c>
      <c r="AD3572" s="86" t="s">
        <v>4364</v>
      </c>
      <c r="AE3572" s="86" t="s">
        <v>4364</v>
      </c>
      <c r="AF3572" s="86">
        <v>0</v>
      </c>
      <c r="AG3572" s="86">
        <v>3.2057101569799998E-3</v>
      </c>
    </row>
    <row r="3573" spans="1:33" x14ac:dyDescent="0.35">
      <c r="A3573" s="84">
        <v>67855</v>
      </c>
      <c r="B3573" s="126">
        <v>46112</v>
      </c>
      <c r="C3573" s="84">
        <v>22398</v>
      </c>
      <c r="D3573" s="83" t="s">
        <v>2361</v>
      </c>
      <c r="E3573" s="85">
        <v>5634047</v>
      </c>
      <c r="F3573" s="85">
        <v>1275058</v>
      </c>
      <c r="G3573" s="85">
        <v>0</v>
      </c>
      <c r="H3573" s="85">
        <v>0</v>
      </c>
      <c r="I3573" s="85">
        <v>0</v>
      </c>
      <c r="J3573" s="85">
        <v>118663</v>
      </c>
      <c r="K3573" s="85">
        <v>425625</v>
      </c>
      <c r="L3573" s="85">
        <v>0</v>
      </c>
      <c r="M3573" s="85">
        <v>0</v>
      </c>
      <c r="N3573" s="85">
        <v>8925</v>
      </c>
      <c r="O3573" s="153">
        <v>18457</v>
      </c>
      <c r="P3573" s="153">
        <v>703388</v>
      </c>
      <c r="Q3573" s="153">
        <v>0</v>
      </c>
      <c r="R3573" s="153">
        <v>0</v>
      </c>
      <c r="S3573" s="153">
        <v>0</v>
      </c>
      <c r="T3573" s="86" t="s">
        <v>4364</v>
      </c>
      <c r="U3573" s="154" t="s">
        <v>4364</v>
      </c>
      <c r="V3573" s="154" t="s">
        <v>4364</v>
      </c>
      <c r="W3573" s="86">
        <v>0</v>
      </c>
      <c r="X3573" s="86">
        <v>0</v>
      </c>
      <c r="Y3573" s="86">
        <v>0</v>
      </c>
      <c r="Z3573" s="154" t="s">
        <v>4364</v>
      </c>
      <c r="AA3573" s="86">
        <v>0</v>
      </c>
      <c r="AB3573" s="86" t="s">
        <v>4364</v>
      </c>
      <c r="AC3573" s="86" t="s">
        <v>4364</v>
      </c>
      <c r="AD3573" s="154" t="s">
        <v>4364</v>
      </c>
      <c r="AE3573" s="154" t="s">
        <v>4364</v>
      </c>
      <c r="AF3573" s="154">
        <v>0</v>
      </c>
      <c r="AG3573" s="86">
        <v>0</v>
      </c>
    </row>
    <row r="3574" spans="1:33" x14ac:dyDescent="0.35">
      <c r="A3574" s="84">
        <v>67856</v>
      </c>
      <c r="B3574" s="126">
        <v>46112</v>
      </c>
      <c r="C3574" s="84">
        <v>22389</v>
      </c>
      <c r="D3574" s="83" t="s">
        <v>3724</v>
      </c>
      <c r="E3574" s="85">
        <v>98744156</v>
      </c>
      <c r="F3574" s="85">
        <v>53201461</v>
      </c>
      <c r="G3574" s="85">
        <v>916509</v>
      </c>
      <c r="H3574" s="85">
        <v>0</v>
      </c>
      <c r="I3574" s="85">
        <v>0</v>
      </c>
      <c r="J3574" s="85">
        <v>14669856</v>
      </c>
      <c r="K3574" s="85">
        <v>33423694</v>
      </c>
      <c r="L3574" s="85">
        <v>0</v>
      </c>
      <c r="M3574" s="85">
        <v>171333</v>
      </c>
      <c r="N3574" s="85">
        <v>444503</v>
      </c>
      <c r="O3574" s="153">
        <v>378180</v>
      </c>
      <c r="P3574" s="153">
        <v>717183</v>
      </c>
      <c r="Q3574" s="153">
        <v>1010706</v>
      </c>
      <c r="R3574" s="153">
        <v>1469497</v>
      </c>
      <c r="S3574" s="153">
        <v>0</v>
      </c>
      <c r="T3574" s="154">
        <v>7.9918608263299992E-3</v>
      </c>
      <c r="U3574" s="154" t="s">
        <v>4364</v>
      </c>
      <c r="V3574" s="154" t="s">
        <v>4364</v>
      </c>
      <c r="W3574" s="86">
        <v>1.2245326429809999E-2</v>
      </c>
      <c r="X3574" s="86">
        <v>8.1816725330000005E-5</v>
      </c>
      <c r="Y3574" s="86">
        <v>5.1677398346100002E-3</v>
      </c>
      <c r="Z3574" s="154" t="s">
        <v>4364</v>
      </c>
      <c r="AA3574" s="86">
        <v>5.1667823467799997E-3</v>
      </c>
      <c r="AB3574" s="86">
        <v>0</v>
      </c>
      <c r="AC3574" s="86">
        <v>0</v>
      </c>
      <c r="AD3574" s="154" t="s">
        <v>4364</v>
      </c>
      <c r="AE3574" s="86">
        <v>0</v>
      </c>
      <c r="AF3574" s="86">
        <v>0</v>
      </c>
      <c r="AG3574" s="86">
        <v>3.6908076171100002E-3</v>
      </c>
    </row>
    <row r="3575" spans="1:33" x14ac:dyDescent="0.35">
      <c r="A3575" s="84">
        <v>67865</v>
      </c>
      <c r="B3575" s="126">
        <v>46112</v>
      </c>
      <c r="C3575" s="84">
        <v>22817</v>
      </c>
      <c r="D3575" s="83" t="s">
        <v>3725</v>
      </c>
      <c r="E3575" s="85">
        <v>229809278</v>
      </c>
      <c r="F3575" s="85">
        <v>168830177</v>
      </c>
      <c r="G3575" s="85">
        <v>3387044</v>
      </c>
      <c r="H3575" s="85">
        <v>0</v>
      </c>
      <c r="I3575" s="85">
        <v>225389</v>
      </c>
      <c r="J3575" s="85">
        <v>16001224</v>
      </c>
      <c r="K3575" s="85">
        <v>66339813</v>
      </c>
      <c r="L3575" s="85">
        <v>0</v>
      </c>
      <c r="M3575" s="85">
        <v>0</v>
      </c>
      <c r="N3575" s="85">
        <v>0</v>
      </c>
      <c r="O3575" s="153">
        <v>7628189</v>
      </c>
      <c r="P3575" s="153">
        <v>3224468</v>
      </c>
      <c r="Q3575" s="153">
        <v>31704295</v>
      </c>
      <c r="R3575" s="153">
        <v>40319756</v>
      </c>
      <c r="S3575" s="153">
        <v>0</v>
      </c>
      <c r="T3575" s="154">
        <v>1.318710211717E-2</v>
      </c>
      <c r="U3575" s="154" t="s">
        <v>4364</v>
      </c>
      <c r="V3575" s="86">
        <v>0</v>
      </c>
      <c r="W3575" s="86">
        <v>1.6554185357070001E-2</v>
      </c>
      <c r="X3575" s="86">
        <v>3.9926743480000001E-4</v>
      </c>
      <c r="Y3575" s="86">
        <v>2.24561896256E-3</v>
      </c>
      <c r="Z3575" s="154" t="s">
        <v>4364</v>
      </c>
      <c r="AA3575" s="86">
        <v>5.5840298325000003E-4</v>
      </c>
      <c r="AB3575" s="86">
        <v>0</v>
      </c>
      <c r="AC3575" s="154">
        <v>0</v>
      </c>
      <c r="AD3575" s="154" t="s">
        <v>4364</v>
      </c>
      <c r="AE3575" s="154" t="s">
        <v>4364</v>
      </c>
      <c r="AF3575" s="154" t="s">
        <v>4364</v>
      </c>
      <c r="AG3575" s="86">
        <v>1.9976273962E-3</v>
      </c>
    </row>
    <row r="3576" spans="1:33" x14ac:dyDescent="0.35">
      <c r="A3576" s="84">
        <v>67869</v>
      </c>
      <c r="B3576" s="126">
        <v>46112</v>
      </c>
      <c r="C3576" s="84">
        <v>22962</v>
      </c>
      <c r="D3576" s="83" t="s">
        <v>3726</v>
      </c>
      <c r="E3576" s="85">
        <v>40559896</v>
      </c>
      <c r="F3576" s="85">
        <v>27560570</v>
      </c>
      <c r="G3576" s="85">
        <v>282239</v>
      </c>
      <c r="H3576" s="85">
        <v>0</v>
      </c>
      <c r="I3576" s="85">
        <v>0</v>
      </c>
      <c r="J3576" s="85">
        <v>1364687</v>
      </c>
      <c r="K3576" s="85">
        <v>2665431</v>
      </c>
      <c r="L3576" s="85">
        <v>0</v>
      </c>
      <c r="M3576" s="85">
        <v>0</v>
      </c>
      <c r="N3576" s="85">
        <v>0</v>
      </c>
      <c r="O3576" s="153">
        <v>419635</v>
      </c>
      <c r="P3576" s="153">
        <v>963982</v>
      </c>
      <c r="Q3576" s="153">
        <v>20211276</v>
      </c>
      <c r="R3576" s="153">
        <v>0</v>
      </c>
      <c r="S3576" s="153">
        <v>1653320</v>
      </c>
      <c r="T3576" s="86">
        <v>2.14728539334E-3</v>
      </c>
      <c r="U3576" s="154" t="s">
        <v>4364</v>
      </c>
      <c r="V3576" s="154" t="s">
        <v>4364</v>
      </c>
      <c r="W3576" s="86">
        <v>9.4551186689800001E-3</v>
      </c>
      <c r="X3576" s="86">
        <v>0</v>
      </c>
      <c r="Y3576" s="86">
        <v>3.5824527951400001E-3</v>
      </c>
      <c r="Z3576" s="154" t="s">
        <v>4364</v>
      </c>
      <c r="AA3576" s="86">
        <v>6.9297031547599997E-3</v>
      </c>
      <c r="AB3576" s="86">
        <v>0</v>
      </c>
      <c r="AC3576" s="86" t="s">
        <v>4364</v>
      </c>
      <c r="AD3576" s="154">
        <v>0</v>
      </c>
      <c r="AE3576" s="86" t="s">
        <v>4364</v>
      </c>
      <c r="AF3576" s="86" t="s">
        <v>4364</v>
      </c>
      <c r="AG3576" s="86">
        <v>8.5641998481000002E-4</v>
      </c>
    </row>
    <row r="3577" spans="1:33" x14ac:dyDescent="0.35">
      <c r="A3577" s="84">
        <v>67872</v>
      </c>
      <c r="B3577" s="126">
        <v>46112</v>
      </c>
      <c r="C3577" s="84">
        <v>24175</v>
      </c>
      <c r="D3577" s="83" t="s">
        <v>3727</v>
      </c>
      <c r="E3577" s="85">
        <v>34775581</v>
      </c>
      <c r="F3577" s="85">
        <v>19035293</v>
      </c>
      <c r="G3577" s="85">
        <v>0</v>
      </c>
      <c r="H3577" s="85">
        <v>0</v>
      </c>
      <c r="I3577" s="85">
        <v>0</v>
      </c>
      <c r="J3577" s="85">
        <v>2178693</v>
      </c>
      <c r="K3577" s="85">
        <v>6306270</v>
      </c>
      <c r="L3577" s="85">
        <v>0</v>
      </c>
      <c r="M3577" s="85">
        <v>0</v>
      </c>
      <c r="N3577" s="85">
        <v>0</v>
      </c>
      <c r="O3577" s="153">
        <v>2285583</v>
      </c>
      <c r="P3577" s="153">
        <v>140264</v>
      </c>
      <c r="Q3577" s="153">
        <v>4865561</v>
      </c>
      <c r="R3577" s="153">
        <v>3258922</v>
      </c>
      <c r="S3577" s="153">
        <v>0</v>
      </c>
      <c r="T3577" s="86" t="s">
        <v>4364</v>
      </c>
      <c r="U3577" s="154" t="s">
        <v>4364</v>
      </c>
      <c r="V3577" s="154" t="s">
        <v>4364</v>
      </c>
      <c r="W3577" s="86">
        <v>1.3452272420320001E-2</v>
      </c>
      <c r="X3577" s="86">
        <v>0</v>
      </c>
      <c r="Y3577" s="86">
        <v>3.6303744869699999E-3</v>
      </c>
      <c r="Z3577" s="154" t="s">
        <v>4364</v>
      </c>
      <c r="AA3577" s="86">
        <v>0</v>
      </c>
      <c r="AB3577" s="154">
        <v>0</v>
      </c>
      <c r="AC3577" s="86">
        <v>0</v>
      </c>
      <c r="AD3577" s="154" t="s">
        <v>4364</v>
      </c>
      <c r="AE3577" s="154" t="s">
        <v>4364</v>
      </c>
      <c r="AF3577" s="154" t="s">
        <v>4364</v>
      </c>
      <c r="AG3577" s="86">
        <v>2.9611399831099999E-3</v>
      </c>
    </row>
    <row r="3578" spans="1:33" x14ac:dyDescent="0.35">
      <c r="A3578" s="84">
        <v>67874</v>
      </c>
      <c r="B3578" s="126">
        <v>46112</v>
      </c>
      <c r="C3578" s="84">
        <v>22533</v>
      </c>
      <c r="D3578" s="83" t="s">
        <v>4404</v>
      </c>
      <c r="E3578" s="85">
        <v>519379221</v>
      </c>
      <c r="F3578" s="85">
        <v>410947987</v>
      </c>
      <c r="G3578" s="85">
        <v>7562814</v>
      </c>
      <c r="H3578" s="85">
        <v>0</v>
      </c>
      <c r="I3578" s="85">
        <v>0</v>
      </c>
      <c r="J3578" s="85">
        <v>60045432</v>
      </c>
      <c r="K3578" s="85">
        <v>145079017</v>
      </c>
      <c r="L3578" s="85">
        <v>0</v>
      </c>
      <c r="M3578" s="85">
        <v>84638300</v>
      </c>
      <c r="N3578" s="85">
        <v>1573636</v>
      </c>
      <c r="O3578" s="153">
        <v>28857538</v>
      </c>
      <c r="P3578" s="153">
        <v>12160090</v>
      </c>
      <c r="Q3578" s="153">
        <v>44677990</v>
      </c>
      <c r="R3578" s="153">
        <v>26273608</v>
      </c>
      <c r="S3578" s="153">
        <v>79562</v>
      </c>
      <c r="T3578" s="154">
        <v>2.4898471968029998E-2</v>
      </c>
      <c r="U3578" s="154" t="s">
        <v>4364</v>
      </c>
      <c r="V3578" s="154" t="s">
        <v>4364</v>
      </c>
      <c r="W3578" s="86">
        <v>7.8480885907000007E-3</v>
      </c>
      <c r="X3578" s="154">
        <v>1.4682109052599999E-3</v>
      </c>
      <c r="Y3578" s="154">
        <v>8.4344089002500004E-3</v>
      </c>
      <c r="Z3578" s="154" t="s">
        <v>4364</v>
      </c>
      <c r="AA3578" s="154">
        <v>2.0485964673900002E-3</v>
      </c>
      <c r="AB3578" s="154">
        <v>0</v>
      </c>
      <c r="AC3578" s="154">
        <v>2.0777200550000001E-4</v>
      </c>
      <c r="AD3578" s="154">
        <v>0</v>
      </c>
      <c r="AE3578" s="154">
        <v>0</v>
      </c>
      <c r="AF3578" s="154">
        <v>0</v>
      </c>
      <c r="AG3578" s="86">
        <v>4.5311437808099996E-3</v>
      </c>
    </row>
    <row r="3579" spans="1:33" x14ac:dyDescent="0.35">
      <c r="A3579" s="84">
        <v>67875</v>
      </c>
      <c r="B3579" s="126">
        <v>46112</v>
      </c>
      <c r="C3579" s="84">
        <v>24247</v>
      </c>
      <c r="D3579" s="83" t="s">
        <v>3728</v>
      </c>
      <c r="E3579" s="85">
        <v>297179836</v>
      </c>
      <c r="F3579" s="85">
        <v>190814608</v>
      </c>
      <c r="G3579" s="85">
        <v>3354373</v>
      </c>
      <c r="H3579" s="85">
        <v>0</v>
      </c>
      <c r="I3579" s="85">
        <v>0</v>
      </c>
      <c r="J3579" s="85">
        <v>984784</v>
      </c>
      <c r="K3579" s="85">
        <v>29752523</v>
      </c>
      <c r="L3579" s="85">
        <v>0</v>
      </c>
      <c r="M3579" s="85">
        <v>26721635</v>
      </c>
      <c r="N3579" s="85">
        <v>4779841</v>
      </c>
      <c r="O3579" s="153">
        <v>17673426</v>
      </c>
      <c r="P3579" s="153">
        <v>428591</v>
      </c>
      <c r="Q3579" s="153">
        <v>55641603</v>
      </c>
      <c r="R3579" s="153">
        <v>49968848</v>
      </c>
      <c r="S3579" s="153">
        <v>1508984</v>
      </c>
      <c r="T3579" s="86">
        <v>3.8291243311789999E-2</v>
      </c>
      <c r="U3579" s="154" t="s">
        <v>4364</v>
      </c>
      <c r="V3579" s="154" t="s">
        <v>4364</v>
      </c>
      <c r="W3579" s="86">
        <v>2.278039600614E-2</v>
      </c>
      <c r="X3579" s="86">
        <v>0</v>
      </c>
      <c r="Y3579" s="86">
        <v>7.5309641113099996E-3</v>
      </c>
      <c r="Z3579" s="154" t="s">
        <v>4364</v>
      </c>
      <c r="AA3579" s="86">
        <v>9.0787902792999996E-3</v>
      </c>
      <c r="AB3579" s="86">
        <v>0</v>
      </c>
      <c r="AC3579" s="86">
        <v>0</v>
      </c>
      <c r="AD3579" s="86">
        <v>0</v>
      </c>
      <c r="AE3579" s="86">
        <v>0</v>
      </c>
      <c r="AF3579" s="86">
        <v>-1.30171773E-5</v>
      </c>
      <c r="AG3579" s="86">
        <v>2.5267448746900002E-3</v>
      </c>
    </row>
    <row r="3580" spans="1:33" x14ac:dyDescent="0.35">
      <c r="A3580" s="84">
        <v>67882</v>
      </c>
      <c r="B3580" s="126">
        <v>46112</v>
      </c>
      <c r="C3580" s="84">
        <v>24269</v>
      </c>
      <c r="D3580" s="83" t="s">
        <v>3729</v>
      </c>
      <c r="E3580" s="85">
        <v>4982680</v>
      </c>
      <c r="F3580" s="85">
        <v>1961169</v>
      </c>
      <c r="G3580" s="85">
        <v>0</v>
      </c>
      <c r="H3580" s="85">
        <v>0</v>
      </c>
      <c r="I3580" s="85">
        <v>0</v>
      </c>
      <c r="J3580" s="85">
        <v>136652</v>
      </c>
      <c r="K3580" s="85">
        <v>117659</v>
      </c>
      <c r="L3580" s="85">
        <v>0</v>
      </c>
      <c r="M3580" s="85">
        <v>0</v>
      </c>
      <c r="N3580" s="85">
        <v>0</v>
      </c>
      <c r="O3580" s="153">
        <v>1706857</v>
      </c>
      <c r="P3580" s="153">
        <v>0</v>
      </c>
      <c r="Q3580" s="153">
        <v>0</v>
      </c>
      <c r="R3580" s="153">
        <v>0</v>
      </c>
      <c r="S3580" s="153">
        <v>0</v>
      </c>
      <c r="T3580" s="86" t="s">
        <v>4364</v>
      </c>
      <c r="U3580" s="154" t="s">
        <v>4364</v>
      </c>
      <c r="V3580" s="154" t="s">
        <v>4364</v>
      </c>
      <c r="W3580" s="86">
        <v>5.8817448137599999E-3</v>
      </c>
      <c r="X3580" s="86">
        <v>0</v>
      </c>
      <c r="Y3580" s="86">
        <v>0</v>
      </c>
      <c r="Z3580" s="154" t="s">
        <v>4364</v>
      </c>
      <c r="AA3580" s="86" t="s">
        <v>4364</v>
      </c>
      <c r="AB3580" s="86" t="s">
        <v>4364</v>
      </c>
      <c r="AC3580" s="86" t="s">
        <v>4364</v>
      </c>
      <c r="AD3580" s="154" t="s">
        <v>4364</v>
      </c>
      <c r="AE3580" s="154" t="s">
        <v>4364</v>
      </c>
      <c r="AF3580" s="154" t="s">
        <v>4364</v>
      </c>
      <c r="AG3580" s="86">
        <v>5.1156171930599997E-3</v>
      </c>
    </row>
    <row r="3581" spans="1:33" x14ac:dyDescent="0.35">
      <c r="A3581" s="84">
        <v>67890</v>
      </c>
      <c r="B3581" s="126">
        <v>46112</v>
      </c>
      <c r="C3581" s="84">
        <v>24265</v>
      </c>
      <c r="D3581" s="83" t="s">
        <v>3730</v>
      </c>
      <c r="E3581" s="85">
        <v>123350915</v>
      </c>
      <c r="F3581" s="85">
        <v>77699262</v>
      </c>
      <c r="G3581" s="85">
        <v>1711696</v>
      </c>
      <c r="H3581" s="85">
        <v>0</v>
      </c>
      <c r="I3581" s="85">
        <v>0</v>
      </c>
      <c r="J3581" s="85">
        <v>755351</v>
      </c>
      <c r="K3581" s="85">
        <v>2532074</v>
      </c>
      <c r="L3581" s="85">
        <v>0</v>
      </c>
      <c r="M3581" s="85">
        <v>18094662</v>
      </c>
      <c r="N3581" s="85">
        <v>0</v>
      </c>
      <c r="O3581" s="153">
        <v>1137734</v>
      </c>
      <c r="P3581" s="153">
        <v>1207499</v>
      </c>
      <c r="Q3581" s="153">
        <v>32758323</v>
      </c>
      <c r="R3581" s="153">
        <v>19501923</v>
      </c>
      <c r="S3581" s="153">
        <v>0</v>
      </c>
      <c r="T3581" s="86">
        <v>1.8407171967479999E-2</v>
      </c>
      <c r="U3581" s="154" t="s">
        <v>4364</v>
      </c>
      <c r="V3581" s="154" t="s">
        <v>4364</v>
      </c>
      <c r="W3581" s="86">
        <v>2.3509284665549999E-2</v>
      </c>
      <c r="X3581" s="86">
        <v>0</v>
      </c>
      <c r="Y3581" s="86">
        <v>0</v>
      </c>
      <c r="Z3581" s="154" t="s">
        <v>4364</v>
      </c>
      <c r="AA3581" s="86">
        <v>0</v>
      </c>
      <c r="AB3581" s="86">
        <v>0</v>
      </c>
      <c r="AC3581" s="86">
        <v>0</v>
      </c>
      <c r="AD3581" s="154" t="s">
        <v>4364</v>
      </c>
      <c r="AE3581" s="154">
        <v>0</v>
      </c>
      <c r="AF3581" s="154" t="s">
        <v>4364</v>
      </c>
      <c r="AG3581" s="86">
        <v>8.0291183973999999E-4</v>
      </c>
    </row>
    <row r="3582" spans="1:33" x14ac:dyDescent="0.35">
      <c r="A3582" s="84">
        <v>67892</v>
      </c>
      <c r="B3582" s="126">
        <v>46112</v>
      </c>
      <c r="C3582" s="84">
        <v>21808</v>
      </c>
      <c r="D3582" s="83" t="s">
        <v>3731</v>
      </c>
      <c r="E3582" s="85">
        <v>135893484</v>
      </c>
      <c r="F3582" s="85">
        <v>107318014</v>
      </c>
      <c r="G3582" s="85">
        <v>0</v>
      </c>
      <c r="H3582" s="85">
        <v>0</v>
      </c>
      <c r="I3582" s="85">
        <v>0</v>
      </c>
      <c r="J3582" s="85">
        <v>226825</v>
      </c>
      <c r="K3582" s="85">
        <v>335106</v>
      </c>
      <c r="L3582" s="85">
        <v>0</v>
      </c>
      <c r="M3582" s="85">
        <v>21151151</v>
      </c>
      <c r="N3582" s="85">
        <v>1417199</v>
      </c>
      <c r="O3582" s="153">
        <v>55176</v>
      </c>
      <c r="P3582" s="153">
        <v>1086293</v>
      </c>
      <c r="Q3582" s="153">
        <v>74517249</v>
      </c>
      <c r="R3582" s="153">
        <v>8529015</v>
      </c>
      <c r="S3582" s="153">
        <v>0</v>
      </c>
      <c r="T3582" s="86" t="s">
        <v>4364</v>
      </c>
      <c r="U3582" s="154" t="s">
        <v>4364</v>
      </c>
      <c r="V3582" s="154" t="s">
        <v>4364</v>
      </c>
      <c r="W3582" s="86">
        <v>2.6567181052499999E-3</v>
      </c>
      <c r="X3582" s="86">
        <v>0</v>
      </c>
      <c r="Y3582" s="86">
        <v>0</v>
      </c>
      <c r="Z3582" s="154" t="s">
        <v>4364</v>
      </c>
      <c r="AA3582" s="86">
        <v>0</v>
      </c>
      <c r="AB3582" s="86">
        <v>0</v>
      </c>
      <c r="AC3582" s="154">
        <v>0</v>
      </c>
      <c r="AD3582" s="154" t="s">
        <v>4364</v>
      </c>
      <c r="AE3582" s="154">
        <v>0</v>
      </c>
      <c r="AF3582" s="154">
        <v>0</v>
      </c>
      <c r="AG3582" s="86">
        <v>1.20287875246E-6</v>
      </c>
    </row>
    <row r="3583" spans="1:33" x14ac:dyDescent="0.35">
      <c r="A3583" s="84">
        <v>67894</v>
      </c>
      <c r="B3583" s="126">
        <v>46112</v>
      </c>
      <c r="C3583" s="84">
        <v>24226</v>
      </c>
      <c r="D3583" s="83" t="s">
        <v>3732</v>
      </c>
      <c r="E3583" s="85">
        <v>315458019</v>
      </c>
      <c r="F3583" s="85">
        <v>188507428</v>
      </c>
      <c r="G3583" s="85">
        <v>0</v>
      </c>
      <c r="H3583" s="85">
        <v>0</v>
      </c>
      <c r="I3583" s="85">
        <v>0</v>
      </c>
      <c r="J3583" s="85">
        <v>3862125</v>
      </c>
      <c r="K3583" s="85">
        <v>17313473</v>
      </c>
      <c r="L3583" s="85">
        <v>0</v>
      </c>
      <c r="M3583" s="85">
        <v>1729033</v>
      </c>
      <c r="N3583" s="85">
        <v>0</v>
      </c>
      <c r="O3583" s="153">
        <v>3536842</v>
      </c>
      <c r="P3583" s="153">
        <v>63291140</v>
      </c>
      <c r="Q3583" s="153">
        <v>75376717</v>
      </c>
      <c r="R3583" s="153">
        <v>23068214</v>
      </c>
      <c r="S3583" s="153">
        <v>329884</v>
      </c>
      <c r="T3583" s="86" t="s">
        <v>4364</v>
      </c>
      <c r="U3583" s="154" t="s">
        <v>4364</v>
      </c>
      <c r="V3583" s="154" t="s">
        <v>4364</v>
      </c>
      <c r="W3583" s="86">
        <v>2.0598613198109999E-2</v>
      </c>
      <c r="X3583" s="86">
        <v>5.6968652819200001E-3</v>
      </c>
      <c r="Y3583" s="86">
        <v>6.7599280909199999E-3</v>
      </c>
      <c r="Z3583" s="154" t="s">
        <v>4364</v>
      </c>
      <c r="AA3583" s="86">
        <v>1.3563402056100001E-3</v>
      </c>
      <c r="AB3583" s="86">
        <v>0</v>
      </c>
      <c r="AC3583" s="86">
        <v>1.2898823063600001E-3</v>
      </c>
      <c r="AD3583" s="154">
        <v>0</v>
      </c>
      <c r="AE3583" s="154">
        <v>0</v>
      </c>
      <c r="AF3583" s="154" t="s">
        <v>4364</v>
      </c>
      <c r="AG3583" s="86">
        <v>1.5645484184E-3</v>
      </c>
    </row>
    <row r="3584" spans="1:33" x14ac:dyDescent="0.35">
      <c r="A3584" s="84">
        <v>67902</v>
      </c>
      <c r="B3584" s="126">
        <v>46112</v>
      </c>
      <c r="C3584" s="84">
        <v>24320</v>
      </c>
      <c r="D3584" s="83" t="s">
        <v>3733</v>
      </c>
      <c r="E3584" s="85">
        <v>226834946</v>
      </c>
      <c r="F3584" s="85">
        <v>111462915</v>
      </c>
      <c r="G3584" s="85">
        <v>670799</v>
      </c>
      <c r="H3584" s="85">
        <v>0</v>
      </c>
      <c r="I3584" s="85">
        <v>0</v>
      </c>
      <c r="J3584" s="85">
        <v>2116569</v>
      </c>
      <c r="K3584" s="85">
        <v>8651159</v>
      </c>
      <c r="L3584" s="85">
        <v>0</v>
      </c>
      <c r="M3584" s="85">
        <v>0</v>
      </c>
      <c r="N3584" s="85">
        <v>0</v>
      </c>
      <c r="O3584" s="153">
        <v>2002847</v>
      </c>
      <c r="P3584" s="153">
        <v>422411</v>
      </c>
      <c r="Q3584" s="153">
        <v>68075925</v>
      </c>
      <c r="R3584" s="153">
        <v>29523205</v>
      </c>
      <c r="S3584" s="153">
        <v>0</v>
      </c>
      <c r="T3584" s="86">
        <v>4.2277924740300003E-3</v>
      </c>
      <c r="U3584" s="154" t="s">
        <v>4364</v>
      </c>
      <c r="V3584" s="154" t="s">
        <v>4364</v>
      </c>
      <c r="W3584" s="86">
        <v>1.295405141142E-2</v>
      </c>
      <c r="X3584" s="86">
        <v>4.5527623160000001E-5</v>
      </c>
      <c r="Y3584" s="86">
        <v>3.5153323395999998E-4</v>
      </c>
      <c r="Z3584" s="154" t="s">
        <v>4364</v>
      </c>
      <c r="AA3584" s="86">
        <v>6.9483917160000004E-5</v>
      </c>
      <c r="AB3584" s="86">
        <v>0</v>
      </c>
      <c r="AC3584" s="86">
        <v>0</v>
      </c>
      <c r="AD3584" s="154" t="s">
        <v>4364</v>
      </c>
      <c r="AE3584" s="154" t="s">
        <v>4364</v>
      </c>
      <c r="AF3584" s="154" t="s">
        <v>4364</v>
      </c>
      <c r="AG3584" s="86">
        <v>2.9931973009E-4</v>
      </c>
    </row>
    <row r="3585" spans="1:33" x14ac:dyDescent="0.35">
      <c r="A3585" s="84">
        <v>67911</v>
      </c>
      <c r="B3585" s="126">
        <v>46112</v>
      </c>
      <c r="C3585" s="84">
        <v>22242</v>
      </c>
      <c r="D3585" s="83" t="s">
        <v>3734</v>
      </c>
      <c r="E3585" s="85">
        <v>89701590</v>
      </c>
      <c r="F3585" s="85">
        <v>49887702</v>
      </c>
      <c r="G3585" s="85">
        <v>1429837</v>
      </c>
      <c r="H3585" s="85">
        <v>0</v>
      </c>
      <c r="I3585" s="85">
        <v>0</v>
      </c>
      <c r="J3585" s="85">
        <v>7072461</v>
      </c>
      <c r="K3585" s="85">
        <v>18897139</v>
      </c>
      <c r="L3585" s="85">
        <v>0</v>
      </c>
      <c r="M3585" s="85">
        <v>0</v>
      </c>
      <c r="N3585" s="85">
        <v>0</v>
      </c>
      <c r="O3585" s="153">
        <v>1348974</v>
      </c>
      <c r="P3585" s="153">
        <v>9168654</v>
      </c>
      <c r="Q3585" s="153">
        <v>6350004</v>
      </c>
      <c r="R3585" s="153">
        <v>5620632</v>
      </c>
      <c r="S3585" s="153">
        <v>0</v>
      </c>
      <c r="T3585" s="154">
        <v>2.7406498936460001E-2</v>
      </c>
      <c r="U3585" s="154" t="s">
        <v>4364</v>
      </c>
      <c r="V3585" s="154" t="s">
        <v>4364</v>
      </c>
      <c r="W3585" s="86">
        <v>6.3952672247529999E-2</v>
      </c>
      <c r="X3585" s="86">
        <v>1.017026940636E-2</v>
      </c>
      <c r="Y3585" s="86">
        <v>2.0030898622429998E-2</v>
      </c>
      <c r="Z3585" s="154" t="s">
        <v>4364</v>
      </c>
      <c r="AA3585" s="86">
        <v>4.8286046954999998E-3</v>
      </c>
      <c r="AB3585" s="154">
        <v>0</v>
      </c>
      <c r="AC3585" s="154">
        <v>0</v>
      </c>
      <c r="AD3585" s="154" t="s">
        <v>4364</v>
      </c>
      <c r="AE3585" s="154" t="s">
        <v>4364</v>
      </c>
      <c r="AF3585" s="154" t="s">
        <v>4364</v>
      </c>
      <c r="AG3585" s="86">
        <v>1.365851527231E-2</v>
      </c>
    </row>
    <row r="3586" spans="1:33" x14ac:dyDescent="0.35">
      <c r="A3586" s="84">
        <v>67915</v>
      </c>
      <c r="B3586" s="126">
        <v>46112</v>
      </c>
      <c r="C3586" s="84">
        <v>22667</v>
      </c>
      <c r="D3586" s="83" t="s">
        <v>3735</v>
      </c>
      <c r="E3586" s="85">
        <v>224861981</v>
      </c>
      <c r="F3586" s="85">
        <v>114388422</v>
      </c>
      <c r="G3586" s="85">
        <v>4361872</v>
      </c>
      <c r="H3586" s="85">
        <v>0</v>
      </c>
      <c r="I3586" s="85">
        <v>312080</v>
      </c>
      <c r="J3586" s="85">
        <v>19048692</v>
      </c>
      <c r="K3586" s="85">
        <v>36198724</v>
      </c>
      <c r="L3586" s="85">
        <v>0</v>
      </c>
      <c r="M3586" s="85">
        <v>3193801</v>
      </c>
      <c r="N3586" s="85">
        <v>1217691</v>
      </c>
      <c r="O3586" s="153">
        <v>8078936</v>
      </c>
      <c r="P3586" s="153">
        <v>8672664</v>
      </c>
      <c r="Q3586" s="153">
        <v>33303962</v>
      </c>
      <c r="R3586" s="153">
        <v>0</v>
      </c>
      <c r="S3586" s="153">
        <v>0</v>
      </c>
      <c r="T3586" s="154">
        <v>1.706717099064E-2</v>
      </c>
      <c r="U3586" s="154" t="s">
        <v>4364</v>
      </c>
      <c r="V3586" s="154">
        <v>0</v>
      </c>
      <c r="W3586" s="86">
        <v>1.231118378792E-2</v>
      </c>
      <c r="X3586" s="86">
        <v>-2.6912336000000002E-5</v>
      </c>
      <c r="Y3586" s="86">
        <v>4.2133681084199999E-3</v>
      </c>
      <c r="Z3586" s="154" t="s">
        <v>4364</v>
      </c>
      <c r="AA3586" s="86">
        <v>4.11042559927E-3</v>
      </c>
      <c r="AB3586" s="86">
        <v>0</v>
      </c>
      <c r="AC3586" s="86" t="s">
        <v>4364</v>
      </c>
      <c r="AD3586" s="154" t="s">
        <v>4364</v>
      </c>
      <c r="AE3586" s="154">
        <v>0</v>
      </c>
      <c r="AF3586" s="154">
        <v>0</v>
      </c>
      <c r="AG3586" s="86">
        <v>3.2467452755099999E-3</v>
      </c>
    </row>
    <row r="3587" spans="1:33" x14ac:dyDescent="0.35">
      <c r="A3587" s="84">
        <v>67921</v>
      </c>
      <c r="B3587" s="126">
        <v>46112</v>
      </c>
      <c r="C3587" s="84">
        <v>21901</v>
      </c>
      <c r="D3587" s="83" t="s">
        <v>3736</v>
      </c>
      <c r="E3587" s="85">
        <v>203380643</v>
      </c>
      <c r="F3587" s="85">
        <v>138467464</v>
      </c>
      <c r="G3587" s="85">
        <v>481000</v>
      </c>
      <c r="H3587" s="85">
        <v>0</v>
      </c>
      <c r="I3587" s="85">
        <v>0</v>
      </c>
      <c r="J3587" s="85">
        <v>3099210</v>
      </c>
      <c r="K3587" s="85">
        <v>3203682</v>
      </c>
      <c r="L3587" s="85">
        <v>0</v>
      </c>
      <c r="M3587" s="85">
        <v>1426265</v>
      </c>
      <c r="N3587" s="85">
        <v>0</v>
      </c>
      <c r="O3587" s="153">
        <v>953605</v>
      </c>
      <c r="P3587" s="153">
        <v>1688256</v>
      </c>
      <c r="Q3587" s="153">
        <v>113953359</v>
      </c>
      <c r="R3587" s="153">
        <v>13662087</v>
      </c>
      <c r="S3587" s="153">
        <v>0</v>
      </c>
      <c r="T3587" s="154">
        <v>1.251044954311E-2</v>
      </c>
      <c r="U3587" s="154" t="s">
        <v>4364</v>
      </c>
      <c r="V3587" s="154" t="s">
        <v>4364</v>
      </c>
      <c r="W3587" s="86">
        <v>8.3463875727700001E-3</v>
      </c>
      <c r="X3587" s="86">
        <v>1.67500368969E-3</v>
      </c>
      <c r="Y3587" s="86">
        <v>2.9165768667000001E-4</v>
      </c>
      <c r="Z3587" s="154" t="s">
        <v>4364</v>
      </c>
      <c r="AA3587" s="86">
        <v>0</v>
      </c>
      <c r="AB3587" s="154">
        <v>-8.9211558975999998E-6</v>
      </c>
      <c r="AC3587" s="154">
        <v>0</v>
      </c>
      <c r="AD3587" s="154" t="s">
        <v>4364</v>
      </c>
      <c r="AE3587" s="154">
        <v>0</v>
      </c>
      <c r="AF3587" s="154" t="s">
        <v>4364</v>
      </c>
      <c r="AG3587" s="86">
        <v>1.3369581056000001E-4</v>
      </c>
    </row>
    <row r="3588" spans="1:33" x14ac:dyDescent="0.35">
      <c r="A3588" s="84">
        <v>67922</v>
      </c>
      <c r="B3588" s="126">
        <v>46112</v>
      </c>
      <c r="C3588" s="84">
        <v>23986</v>
      </c>
      <c r="D3588" s="83" t="s">
        <v>3737</v>
      </c>
      <c r="E3588" s="85">
        <v>79992530</v>
      </c>
      <c r="F3588" s="85">
        <v>37035126</v>
      </c>
      <c r="G3588" s="85">
        <v>2309322</v>
      </c>
      <c r="H3588" s="85">
        <v>0</v>
      </c>
      <c r="I3588" s="85">
        <v>0</v>
      </c>
      <c r="J3588" s="85">
        <v>4304362</v>
      </c>
      <c r="K3588" s="85">
        <v>9182525</v>
      </c>
      <c r="L3588" s="85">
        <v>0</v>
      </c>
      <c r="M3588" s="85">
        <v>0</v>
      </c>
      <c r="N3588" s="85">
        <v>0</v>
      </c>
      <c r="O3588" s="153">
        <v>2906306</v>
      </c>
      <c r="P3588" s="153">
        <v>1171201</v>
      </c>
      <c r="Q3588" s="153">
        <v>7269333</v>
      </c>
      <c r="R3588" s="153">
        <v>9892077</v>
      </c>
      <c r="S3588" s="153">
        <v>0</v>
      </c>
      <c r="T3588" s="86">
        <v>1.5127646340269999E-2</v>
      </c>
      <c r="U3588" s="154" t="s">
        <v>4364</v>
      </c>
      <c r="V3588" s="154" t="s">
        <v>4364</v>
      </c>
      <c r="W3588" s="86">
        <v>5.5592943988390001E-2</v>
      </c>
      <c r="X3588" s="86">
        <v>2.8747475925400001E-3</v>
      </c>
      <c r="Y3588" s="86">
        <v>9.8990048641900003E-3</v>
      </c>
      <c r="Z3588" s="154" t="s">
        <v>4364</v>
      </c>
      <c r="AA3588" s="86">
        <v>0</v>
      </c>
      <c r="AB3588" s="86">
        <v>0</v>
      </c>
      <c r="AC3588" s="86">
        <v>0</v>
      </c>
      <c r="AD3588" s="154" t="s">
        <v>4364</v>
      </c>
      <c r="AE3588" s="154" t="s">
        <v>4364</v>
      </c>
      <c r="AF3588" s="154" t="s">
        <v>4364</v>
      </c>
      <c r="AG3588" s="86">
        <v>8.5905177559700008E-3</v>
      </c>
    </row>
    <row r="3589" spans="1:33" x14ac:dyDescent="0.35">
      <c r="A3589" s="84">
        <v>67924</v>
      </c>
      <c r="B3589" s="126">
        <v>46112</v>
      </c>
      <c r="C3589" s="84">
        <v>23060</v>
      </c>
      <c r="D3589" s="83" t="s">
        <v>909</v>
      </c>
      <c r="E3589" s="85">
        <v>62278792</v>
      </c>
      <c r="F3589" s="85">
        <v>38583038</v>
      </c>
      <c r="G3589" s="85">
        <v>0</v>
      </c>
      <c r="H3589" s="85">
        <v>0</v>
      </c>
      <c r="I3589" s="85">
        <v>0</v>
      </c>
      <c r="J3589" s="85">
        <v>5585042</v>
      </c>
      <c r="K3589" s="85">
        <v>21141481</v>
      </c>
      <c r="L3589" s="85">
        <v>0</v>
      </c>
      <c r="M3589" s="85">
        <v>0</v>
      </c>
      <c r="N3589" s="85">
        <v>0</v>
      </c>
      <c r="O3589" s="153">
        <v>3002531</v>
      </c>
      <c r="P3589" s="153">
        <v>2967471</v>
      </c>
      <c r="Q3589" s="153">
        <v>460329</v>
      </c>
      <c r="R3589" s="153">
        <v>5426183</v>
      </c>
      <c r="S3589" s="153">
        <v>0</v>
      </c>
      <c r="T3589" s="86" t="s">
        <v>4364</v>
      </c>
      <c r="U3589" s="154" t="s">
        <v>4364</v>
      </c>
      <c r="V3589" s="154" t="s">
        <v>4364</v>
      </c>
      <c r="W3589" s="86">
        <v>3.4559277214550002E-2</v>
      </c>
      <c r="X3589" s="86">
        <v>3.40658030318E-3</v>
      </c>
      <c r="Y3589" s="86">
        <v>9.4274337414200007E-3</v>
      </c>
      <c r="Z3589" s="154" t="s">
        <v>4364</v>
      </c>
      <c r="AA3589" s="86">
        <v>1.50341988001E-3</v>
      </c>
      <c r="AB3589" s="86">
        <v>0</v>
      </c>
      <c r="AC3589" s="86">
        <v>0</v>
      </c>
      <c r="AD3589" s="154" t="s">
        <v>4364</v>
      </c>
      <c r="AE3589" s="86" t="s">
        <v>4364</v>
      </c>
      <c r="AF3589" s="86" t="s">
        <v>4364</v>
      </c>
      <c r="AG3589" s="86">
        <v>8.6630137567800004E-3</v>
      </c>
    </row>
    <row r="3590" spans="1:33" x14ac:dyDescent="0.35">
      <c r="A3590" s="84">
        <v>67927</v>
      </c>
      <c r="B3590" s="126">
        <v>46112</v>
      </c>
      <c r="C3590" s="84">
        <v>22912</v>
      </c>
      <c r="D3590" s="83" t="s">
        <v>3738</v>
      </c>
      <c r="E3590" s="85">
        <v>803543187</v>
      </c>
      <c r="F3590" s="85">
        <v>568188424</v>
      </c>
      <c r="G3590" s="85">
        <v>0</v>
      </c>
      <c r="H3590" s="85">
        <v>0</v>
      </c>
      <c r="I3590" s="85">
        <v>0</v>
      </c>
      <c r="J3590" s="85">
        <v>46970717</v>
      </c>
      <c r="K3590" s="85">
        <v>134362982</v>
      </c>
      <c r="L3590" s="85">
        <v>0</v>
      </c>
      <c r="M3590" s="85">
        <v>111397073</v>
      </c>
      <c r="N3590" s="85">
        <v>2095746</v>
      </c>
      <c r="O3590" s="153">
        <v>80828452</v>
      </c>
      <c r="P3590" s="153">
        <v>4011944</v>
      </c>
      <c r="Q3590" s="153">
        <v>169285938</v>
      </c>
      <c r="R3590" s="153">
        <v>19235571</v>
      </c>
      <c r="S3590" s="153">
        <v>0</v>
      </c>
      <c r="T3590" s="86" t="s">
        <v>4364</v>
      </c>
      <c r="U3590" s="154" t="s">
        <v>4364</v>
      </c>
      <c r="V3590" s="154" t="s">
        <v>4364</v>
      </c>
      <c r="W3590" s="86">
        <v>2.1148747706750001E-2</v>
      </c>
      <c r="X3590" s="86">
        <v>1.5161226735000001E-3</v>
      </c>
      <c r="Y3590" s="86">
        <v>4.1304518052700002E-3</v>
      </c>
      <c r="Z3590" s="154" t="s">
        <v>4364</v>
      </c>
      <c r="AA3590" s="86">
        <v>-2.169219626E-4</v>
      </c>
      <c r="AB3590" s="86">
        <v>7.9340606130000001E-5</v>
      </c>
      <c r="AC3590" s="86">
        <v>0</v>
      </c>
      <c r="AD3590" s="86" t="s">
        <v>4364</v>
      </c>
      <c r="AE3590" s="86">
        <v>4.5700403223400002E-3</v>
      </c>
      <c r="AF3590" s="86">
        <v>4.7114465195799999E-3</v>
      </c>
      <c r="AG3590" s="86">
        <v>4.7120668373599999E-3</v>
      </c>
    </row>
    <row r="3591" spans="1:33" x14ac:dyDescent="0.35">
      <c r="A3591" s="84">
        <v>67933</v>
      </c>
      <c r="B3591" s="126">
        <v>46112</v>
      </c>
      <c r="C3591" s="84">
        <v>22489</v>
      </c>
      <c r="D3591" s="83" t="s">
        <v>3739</v>
      </c>
      <c r="E3591" s="85">
        <v>5764191</v>
      </c>
      <c r="F3591" s="85">
        <v>2026248</v>
      </c>
      <c r="G3591" s="85">
        <v>0</v>
      </c>
      <c r="H3591" s="85">
        <v>0</v>
      </c>
      <c r="I3591" s="85">
        <v>0</v>
      </c>
      <c r="J3591" s="85">
        <v>562958</v>
      </c>
      <c r="K3591" s="85">
        <v>603997</v>
      </c>
      <c r="L3591" s="85">
        <v>0</v>
      </c>
      <c r="M3591" s="85">
        <v>0</v>
      </c>
      <c r="N3591" s="85">
        <v>0</v>
      </c>
      <c r="O3591" s="153">
        <v>552261</v>
      </c>
      <c r="P3591" s="153">
        <v>270852</v>
      </c>
      <c r="Q3591" s="153">
        <v>36180</v>
      </c>
      <c r="R3591" s="153">
        <v>0</v>
      </c>
      <c r="S3591" s="153">
        <v>0</v>
      </c>
      <c r="T3591" s="86" t="s">
        <v>4364</v>
      </c>
      <c r="U3591" s="154" t="s">
        <v>4364</v>
      </c>
      <c r="V3591" s="154" t="s">
        <v>4364</v>
      </c>
      <c r="W3591" s="86">
        <v>5.46979421154E-3</v>
      </c>
      <c r="X3591" s="86">
        <v>0</v>
      </c>
      <c r="Y3591" s="86">
        <v>0</v>
      </c>
      <c r="Z3591" s="154" t="s">
        <v>4364</v>
      </c>
      <c r="AA3591" s="86">
        <v>0</v>
      </c>
      <c r="AB3591" s="86">
        <v>0</v>
      </c>
      <c r="AC3591" s="86" t="s">
        <v>4364</v>
      </c>
      <c r="AD3591" s="154" t="s">
        <v>4364</v>
      </c>
      <c r="AE3591" s="86" t="s">
        <v>4364</v>
      </c>
      <c r="AF3591" s="154" t="s">
        <v>4364</v>
      </c>
      <c r="AG3591" s="86">
        <v>2.1952065571799999E-3</v>
      </c>
    </row>
    <row r="3592" spans="1:33" x14ac:dyDescent="0.35">
      <c r="A3592" s="84">
        <v>67936</v>
      </c>
      <c r="B3592" s="126">
        <v>46112</v>
      </c>
      <c r="C3592" s="84">
        <v>21893</v>
      </c>
      <c r="D3592" s="83" t="s">
        <v>3740</v>
      </c>
      <c r="E3592" s="85">
        <v>22624618</v>
      </c>
      <c r="F3592" s="85">
        <v>11725415</v>
      </c>
      <c r="G3592" s="85">
        <v>0</v>
      </c>
      <c r="H3592" s="85">
        <v>0</v>
      </c>
      <c r="I3592" s="85">
        <v>0</v>
      </c>
      <c r="J3592" s="85">
        <v>2272365</v>
      </c>
      <c r="K3592" s="85">
        <v>7784081</v>
      </c>
      <c r="L3592" s="85">
        <v>0</v>
      </c>
      <c r="M3592" s="85">
        <v>0</v>
      </c>
      <c r="N3592" s="85">
        <v>0</v>
      </c>
      <c r="O3592" s="153">
        <v>245677</v>
      </c>
      <c r="P3592" s="153">
        <v>1367931</v>
      </c>
      <c r="Q3592" s="153">
        <v>22976</v>
      </c>
      <c r="R3592" s="153">
        <v>32385</v>
      </c>
      <c r="S3592" s="153">
        <v>0</v>
      </c>
      <c r="T3592" s="86" t="s">
        <v>4364</v>
      </c>
      <c r="U3592" s="154" t="s">
        <v>4364</v>
      </c>
      <c r="V3592" s="86" t="s">
        <v>4364</v>
      </c>
      <c r="W3592" s="86">
        <v>3.8553278617049998E-2</v>
      </c>
      <c r="X3592" s="86">
        <v>7.3781733019E-4</v>
      </c>
      <c r="Y3592" s="86">
        <v>2.3065163191099999E-3</v>
      </c>
      <c r="Z3592" s="154" t="s">
        <v>4364</v>
      </c>
      <c r="AA3592" s="86">
        <v>5.0992578745E-4</v>
      </c>
      <c r="AB3592" s="86">
        <v>0</v>
      </c>
      <c r="AC3592" s="86">
        <v>0</v>
      </c>
      <c r="AD3592" s="154" t="s">
        <v>4364</v>
      </c>
      <c r="AE3592" s="86" t="s">
        <v>4364</v>
      </c>
      <c r="AF3592" s="86" t="s">
        <v>4364</v>
      </c>
      <c r="AG3592" s="86">
        <v>2.2328582372799998E-3</v>
      </c>
    </row>
    <row r="3593" spans="1:33" x14ac:dyDescent="0.35">
      <c r="A3593" s="84">
        <v>67937</v>
      </c>
      <c r="B3593" s="126">
        <v>46112</v>
      </c>
      <c r="C3593" s="84">
        <v>23888</v>
      </c>
      <c r="D3593" s="83" t="s">
        <v>3741</v>
      </c>
      <c r="E3593" s="85">
        <v>13213715</v>
      </c>
      <c r="F3593" s="85">
        <v>7825502</v>
      </c>
      <c r="G3593" s="85">
        <v>752910</v>
      </c>
      <c r="H3593" s="85">
        <v>0</v>
      </c>
      <c r="I3593" s="85">
        <v>0</v>
      </c>
      <c r="J3593" s="85">
        <v>1028413</v>
      </c>
      <c r="K3593" s="85">
        <v>4579713</v>
      </c>
      <c r="L3593" s="85">
        <v>0</v>
      </c>
      <c r="M3593" s="85">
        <v>0</v>
      </c>
      <c r="N3593" s="85">
        <v>0</v>
      </c>
      <c r="O3593" s="153">
        <v>627497</v>
      </c>
      <c r="P3593" s="153">
        <v>836969</v>
      </c>
      <c r="Q3593" s="153">
        <v>0</v>
      </c>
      <c r="R3593" s="153">
        <v>0</v>
      </c>
      <c r="S3593" s="153">
        <v>0</v>
      </c>
      <c r="T3593" s="154">
        <v>2.3509551457910002E-2</v>
      </c>
      <c r="U3593" s="154" t="s">
        <v>4364</v>
      </c>
      <c r="V3593" s="154" t="s">
        <v>4364</v>
      </c>
      <c r="W3593" s="86">
        <v>2.107205704472E-2</v>
      </c>
      <c r="X3593" s="86">
        <v>1.0877881668599999E-3</v>
      </c>
      <c r="Y3593" s="86">
        <v>7.5666719734999999E-3</v>
      </c>
      <c r="Z3593" s="154" t="s">
        <v>4364</v>
      </c>
      <c r="AA3593" s="86">
        <v>3.5902248880000001E-4</v>
      </c>
      <c r="AB3593" s="154" t="s">
        <v>4364</v>
      </c>
      <c r="AC3593" s="154" t="s">
        <v>4364</v>
      </c>
      <c r="AD3593" s="154" t="s">
        <v>4364</v>
      </c>
      <c r="AE3593" s="154" t="s">
        <v>4364</v>
      </c>
      <c r="AF3593" s="154" t="s">
        <v>4364</v>
      </c>
      <c r="AG3593" s="86">
        <v>8.5711407414600007E-3</v>
      </c>
    </row>
    <row r="3594" spans="1:33" x14ac:dyDescent="0.35">
      <c r="A3594" s="84">
        <v>67938</v>
      </c>
      <c r="B3594" s="126">
        <v>46112</v>
      </c>
      <c r="C3594" s="84">
        <v>22526</v>
      </c>
      <c r="D3594" s="83" t="s">
        <v>3742</v>
      </c>
      <c r="E3594" s="85">
        <v>47678888</v>
      </c>
      <c r="F3594" s="85">
        <v>15164122</v>
      </c>
      <c r="G3594" s="85">
        <v>1837072</v>
      </c>
      <c r="H3594" s="85">
        <v>0</v>
      </c>
      <c r="I3594" s="85">
        <v>0</v>
      </c>
      <c r="J3594" s="85">
        <v>2280767</v>
      </c>
      <c r="K3594" s="85">
        <v>4608313</v>
      </c>
      <c r="L3594" s="85">
        <v>0</v>
      </c>
      <c r="M3594" s="85">
        <v>0</v>
      </c>
      <c r="N3594" s="85">
        <v>0</v>
      </c>
      <c r="O3594" s="153">
        <v>315426</v>
      </c>
      <c r="P3594" s="153">
        <v>3376058</v>
      </c>
      <c r="Q3594" s="153">
        <v>2738460</v>
      </c>
      <c r="R3594" s="153">
        <v>0</v>
      </c>
      <c r="S3594" s="153">
        <v>8026</v>
      </c>
      <c r="T3594" s="86">
        <v>1.7313961257149998E-2</v>
      </c>
      <c r="U3594" s="154" t="s">
        <v>4364</v>
      </c>
      <c r="V3594" s="154" t="s">
        <v>4364</v>
      </c>
      <c r="W3594" s="86">
        <v>5.4044870180260003E-2</v>
      </c>
      <c r="X3594" s="86">
        <v>1.0219507443899999E-3</v>
      </c>
      <c r="Y3594" s="86">
        <v>5.5426106335999996E-3</v>
      </c>
      <c r="Z3594" s="154" t="s">
        <v>4364</v>
      </c>
      <c r="AA3594" s="86">
        <v>1.3259698121540001E-2</v>
      </c>
      <c r="AB3594" s="86">
        <v>0</v>
      </c>
      <c r="AC3594" s="86" t="s">
        <v>4364</v>
      </c>
      <c r="AD3594" s="86">
        <v>0</v>
      </c>
      <c r="AE3594" s="154" t="s">
        <v>4364</v>
      </c>
      <c r="AF3594" s="154" t="s">
        <v>4364</v>
      </c>
      <c r="AG3594" s="86">
        <v>7.46242830943E-3</v>
      </c>
    </row>
    <row r="3595" spans="1:33" x14ac:dyDescent="0.35">
      <c r="A3595" s="84">
        <v>67946</v>
      </c>
      <c r="B3595" s="126">
        <v>46112</v>
      </c>
      <c r="C3595" s="84">
        <v>23990</v>
      </c>
      <c r="D3595" s="83" t="s">
        <v>4465</v>
      </c>
      <c r="E3595" s="85">
        <v>26885224</v>
      </c>
      <c r="F3595" s="85">
        <v>12377942</v>
      </c>
      <c r="G3595" s="85">
        <v>295993</v>
      </c>
      <c r="H3595" s="85">
        <v>0</v>
      </c>
      <c r="I3595" s="85">
        <v>0</v>
      </c>
      <c r="J3595" s="85">
        <v>2115762</v>
      </c>
      <c r="K3595" s="85">
        <v>2758908</v>
      </c>
      <c r="L3595" s="85">
        <v>0</v>
      </c>
      <c r="M3595" s="85">
        <v>0</v>
      </c>
      <c r="N3595" s="85">
        <v>0</v>
      </c>
      <c r="O3595" s="153">
        <v>352730</v>
      </c>
      <c r="P3595" s="153">
        <v>1475400</v>
      </c>
      <c r="Q3595" s="153">
        <v>4917176</v>
      </c>
      <c r="R3595" s="153">
        <v>461973</v>
      </c>
      <c r="S3595" s="153">
        <v>0</v>
      </c>
      <c r="T3595" s="86">
        <v>1.8934409331649998E-2</v>
      </c>
      <c r="U3595" s="154" t="s">
        <v>4364</v>
      </c>
      <c r="V3595" s="154" t="s">
        <v>4364</v>
      </c>
      <c r="W3595" s="86">
        <v>1.2157258988199999E-3</v>
      </c>
      <c r="X3595" s="86">
        <v>0</v>
      </c>
      <c r="Y3595" s="86">
        <v>1.1119098372E-3</v>
      </c>
      <c r="Z3595" s="154" t="s">
        <v>4364</v>
      </c>
      <c r="AA3595" s="86">
        <v>-5.9519839799999998E-5</v>
      </c>
      <c r="AB3595" s="86">
        <v>0</v>
      </c>
      <c r="AC3595" s="86">
        <v>0</v>
      </c>
      <c r="AD3595" s="154" t="s">
        <v>4364</v>
      </c>
      <c r="AE3595" s="154" t="s">
        <v>4364</v>
      </c>
      <c r="AF3595" s="154" t="s">
        <v>4364</v>
      </c>
      <c r="AG3595" s="86">
        <v>7.4183017857E-4</v>
      </c>
    </row>
    <row r="3596" spans="1:33" x14ac:dyDescent="0.35">
      <c r="A3596" s="84">
        <v>67951</v>
      </c>
      <c r="B3596" s="126">
        <v>46112</v>
      </c>
      <c r="C3596" s="84">
        <v>24174</v>
      </c>
      <c r="D3596" s="83" t="s">
        <v>3743</v>
      </c>
      <c r="E3596" s="85">
        <v>190395009</v>
      </c>
      <c r="F3596" s="85">
        <v>145120699</v>
      </c>
      <c r="G3596" s="85">
        <v>289391</v>
      </c>
      <c r="H3596" s="85">
        <v>0</v>
      </c>
      <c r="I3596" s="85">
        <v>0</v>
      </c>
      <c r="J3596" s="85">
        <v>1231488</v>
      </c>
      <c r="K3596" s="85">
        <v>15654514</v>
      </c>
      <c r="L3596" s="85">
        <v>0</v>
      </c>
      <c r="M3596" s="85">
        <v>10247254</v>
      </c>
      <c r="N3596" s="85">
        <v>724741</v>
      </c>
      <c r="O3596" s="153">
        <v>51635</v>
      </c>
      <c r="P3596" s="153">
        <v>612330</v>
      </c>
      <c r="Q3596" s="153">
        <v>101437512</v>
      </c>
      <c r="R3596" s="153">
        <v>14871833</v>
      </c>
      <c r="S3596" s="153">
        <v>0</v>
      </c>
      <c r="T3596" s="86">
        <v>2.1979290310009999E-2</v>
      </c>
      <c r="U3596" s="154" t="s">
        <v>4364</v>
      </c>
      <c r="V3596" s="154" t="s">
        <v>4364</v>
      </c>
      <c r="W3596" s="86">
        <v>0.11642802601075</v>
      </c>
      <c r="X3596" s="86">
        <v>9.1085021800600009E-3</v>
      </c>
      <c r="Y3596" s="86">
        <v>3.7632530960899999E-3</v>
      </c>
      <c r="Z3596" s="154" t="s">
        <v>4364</v>
      </c>
      <c r="AA3596" s="86">
        <v>-5.1023965208999997E-3</v>
      </c>
      <c r="AB3596" s="86">
        <v>0</v>
      </c>
      <c r="AC3596" s="86">
        <v>0</v>
      </c>
      <c r="AD3596" s="154" t="s">
        <v>4364</v>
      </c>
      <c r="AE3596" s="154">
        <v>0</v>
      </c>
      <c r="AF3596" s="86">
        <v>0</v>
      </c>
      <c r="AG3596" s="86">
        <v>7.1395549426999999E-4</v>
      </c>
    </row>
    <row r="3597" spans="1:33" x14ac:dyDescent="0.35">
      <c r="A3597" s="84">
        <v>67959</v>
      </c>
      <c r="B3597" s="126">
        <v>46112</v>
      </c>
      <c r="C3597" s="84">
        <v>24326</v>
      </c>
      <c r="D3597" s="83" t="s">
        <v>3744</v>
      </c>
      <c r="E3597" s="85">
        <v>378626552</v>
      </c>
      <c r="F3597" s="85">
        <v>250762904</v>
      </c>
      <c r="G3597" s="85">
        <v>0</v>
      </c>
      <c r="H3597" s="85">
        <v>0</v>
      </c>
      <c r="I3597" s="85">
        <v>3070683</v>
      </c>
      <c r="J3597" s="85">
        <v>7285029</v>
      </c>
      <c r="K3597" s="85">
        <v>30084665</v>
      </c>
      <c r="L3597" s="85">
        <v>0</v>
      </c>
      <c r="M3597" s="85">
        <v>4138780</v>
      </c>
      <c r="N3597" s="85">
        <v>1264982</v>
      </c>
      <c r="O3597" s="153">
        <v>4631347</v>
      </c>
      <c r="P3597" s="153">
        <v>798356</v>
      </c>
      <c r="Q3597" s="153">
        <v>133210748</v>
      </c>
      <c r="R3597" s="153">
        <v>66278313</v>
      </c>
      <c r="S3597" s="153">
        <v>0</v>
      </c>
      <c r="T3597" s="154" t="s">
        <v>4364</v>
      </c>
      <c r="U3597" s="154" t="s">
        <v>4364</v>
      </c>
      <c r="V3597" s="154">
        <v>0</v>
      </c>
      <c r="W3597" s="86">
        <v>2.097561011024E-2</v>
      </c>
      <c r="X3597" s="86">
        <v>9.7608131011000002E-4</v>
      </c>
      <c r="Y3597" s="86">
        <v>3.0970989100700002E-3</v>
      </c>
      <c r="Z3597" s="154" t="s">
        <v>4364</v>
      </c>
      <c r="AA3597" s="86">
        <v>0</v>
      </c>
      <c r="AB3597" s="154">
        <v>0</v>
      </c>
      <c r="AC3597" s="154">
        <v>-3.1276310914E-6</v>
      </c>
      <c r="AD3597" s="154" t="s">
        <v>4364</v>
      </c>
      <c r="AE3597" s="154">
        <v>0</v>
      </c>
      <c r="AF3597" s="154">
        <v>3.3277236120900001E-3</v>
      </c>
      <c r="AG3597" s="86">
        <v>9.2509151103999999E-4</v>
      </c>
    </row>
    <row r="3598" spans="1:33" x14ac:dyDescent="0.35">
      <c r="A3598" s="84">
        <v>67963</v>
      </c>
      <c r="B3598" s="126">
        <v>46112</v>
      </c>
      <c r="C3598" s="84">
        <v>22961</v>
      </c>
      <c r="D3598" s="83" t="s">
        <v>3745</v>
      </c>
      <c r="E3598" s="85">
        <v>16561592</v>
      </c>
      <c r="F3598" s="85">
        <v>8805730</v>
      </c>
      <c r="G3598" s="85">
        <v>0</v>
      </c>
      <c r="H3598" s="85">
        <v>0</v>
      </c>
      <c r="I3598" s="85">
        <v>0</v>
      </c>
      <c r="J3598" s="85">
        <v>4504023</v>
      </c>
      <c r="K3598" s="85">
        <v>3289402</v>
      </c>
      <c r="L3598" s="85">
        <v>0</v>
      </c>
      <c r="M3598" s="85">
        <v>0</v>
      </c>
      <c r="N3598" s="85">
        <v>0</v>
      </c>
      <c r="O3598" s="153">
        <v>437897</v>
      </c>
      <c r="P3598" s="153">
        <v>574408</v>
      </c>
      <c r="Q3598" s="153">
        <v>0</v>
      </c>
      <c r="R3598" s="153">
        <v>0</v>
      </c>
      <c r="S3598" s="153">
        <v>0</v>
      </c>
      <c r="T3598" s="86" t="s">
        <v>4364</v>
      </c>
      <c r="U3598" s="154" t="s">
        <v>4364</v>
      </c>
      <c r="V3598" s="154" t="s">
        <v>4364</v>
      </c>
      <c r="W3598" s="86">
        <v>3.6489557132999997E-4</v>
      </c>
      <c r="X3598" s="86">
        <v>-5.8396875550000005E-4</v>
      </c>
      <c r="Y3598" s="86">
        <v>3.4907163273000002E-4</v>
      </c>
      <c r="Z3598" s="154" t="s">
        <v>4364</v>
      </c>
      <c r="AA3598" s="86">
        <v>0</v>
      </c>
      <c r="AB3598" s="86" t="s">
        <v>4364</v>
      </c>
      <c r="AC3598" s="86" t="s">
        <v>4364</v>
      </c>
      <c r="AD3598" s="154" t="s">
        <v>4364</v>
      </c>
      <c r="AE3598" s="86" t="s">
        <v>4364</v>
      </c>
      <c r="AF3598" s="86" t="s">
        <v>4364</v>
      </c>
      <c r="AG3598" s="86">
        <v>-1.180578515E-4</v>
      </c>
    </row>
    <row r="3599" spans="1:33" x14ac:dyDescent="0.35">
      <c r="A3599" s="84">
        <v>67965</v>
      </c>
      <c r="B3599" s="126">
        <v>46112</v>
      </c>
      <c r="C3599" s="84">
        <v>24322</v>
      </c>
      <c r="D3599" s="83" t="s">
        <v>3746</v>
      </c>
      <c r="E3599" s="85">
        <v>1068168</v>
      </c>
      <c r="F3599" s="85">
        <v>349384</v>
      </c>
      <c r="G3599" s="85">
        <v>0</v>
      </c>
      <c r="H3599" s="85">
        <v>0</v>
      </c>
      <c r="I3599" s="85">
        <v>0</v>
      </c>
      <c r="J3599" s="85">
        <v>0</v>
      </c>
      <c r="K3599" s="85">
        <v>0</v>
      </c>
      <c r="L3599" s="85">
        <v>0</v>
      </c>
      <c r="M3599" s="85">
        <v>0</v>
      </c>
      <c r="N3599" s="85">
        <v>0</v>
      </c>
      <c r="O3599" s="153">
        <v>349384</v>
      </c>
      <c r="P3599" s="153">
        <v>0</v>
      </c>
      <c r="Q3599" s="153">
        <v>0</v>
      </c>
      <c r="R3599" s="153">
        <v>0</v>
      </c>
      <c r="S3599" s="153">
        <v>0</v>
      </c>
      <c r="T3599" s="86" t="s">
        <v>4364</v>
      </c>
      <c r="U3599" s="154" t="s">
        <v>4364</v>
      </c>
      <c r="V3599" s="154" t="s">
        <v>4364</v>
      </c>
      <c r="W3599" s="86">
        <v>2.9826957503260001E-2</v>
      </c>
      <c r="X3599" s="86">
        <v>0</v>
      </c>
      <c r="Y3599" s="86">
        <v>0.27794776284865003</v>
      </c>
      <c r="Z3599" s="154" t="s">
        <v>4364</v>
      </c>
      <c r="AA3599" s="86" t="s">
        <v>4364</v>
      </c>
      <c r="AB3599" s="86" t="s">
        <v>4364</v>
      </c>
      <c r="AC3599" s="86" t="s">
        <v>4364</v>
      </c>
      <c r="AD3599" s="154" t="s">
        <v>4364</v>
      </c>
      <c r="AE3599" s="154" t="s">
        <v>4364</v>
      </c>
      <c r="AF3599" s="154" t="s">
        <v>4364</v>
      </c>
      <c r="AG3599" s="86">
        <v>3.034134961996E-2</v>
      </c>
    </row>
    <row r="3600" spans="1:33" x14ac:dyDescent="0.35">
      <c r="A3600" s="84">
        <v>67970</v>
      </c>
      <c r="B3600" s="126">
        <v>46112</v>
      </c>
      <c r="C3600" s="84">
        <v>23858</v>
      </c>
      <c r="D3600" s="83" t="s">
        <v>3747</v>
      </c>
      <c r="E3600" s="85">
        <v>296259097</v>
      </c>
      <c r="F3600" s="85">
        <v>202340878</v>
      </c>
      <c r="G3600" s="85">
        <v>2452662</v>
      </c>
      <c r="H3600" s="85">
        <v>0</v>
      </c>
      <c r="I3600" s="85">
        <v>0</v>
      </c>
      <c r="J3600" s="85">
        <v>21681005</v>
      </c>
      <c r="K3600" s="85">
        <v>47786978</v>
      </c>
      <c r="L3600" s="85">
        <v>0</v>
      </c>
      <c r="M3600" s="85">
        <v>0</v>
      </c>
      <c r="N3600" s="85">
        <v>0</v>
      </c>
      <c r="O3600" s="153">
        <v>15520373</v>
      </c>
      <c r="P3600" s="153">
        <v>17549009</v>
      </c>
      <c r="Q3600" s="153">
        <v>36641937</v>
      </c>
      <c r="R3600" s="153">
        <v>60708914</v>
      </c>
      <c r="S3600" s="153">
        <v>0</v>
      </c>
      <c r="T3600" s="154">
        <v>1.462130073237E-2</v>
      </c>
      <c r="U3600" s="154" t="s">
        <v>4364</v>
      </c>
      <c r="V3600" s="154" t="s">
        <v>4364</v>
      </c>
      <c r="W3600" s="86">
        <v>2.5832212347419999E-2</v>
      </c>
      <c r="X3600" s="86">
        <v>2.2447034509E-4</v>
      </c>
      <c r="Y3600" s="86">
        <v>4.6704815935099996E-3</v>
      </c>
      <c r="Z3600" s="154" t="s">
        <v>4364</v>
      </c>
      <c r="AA3600" s="86">
        <v>4.2993364849000003E-3</v>
      </c>
      <c r="AB3600" s="86">
        <v>0</v>
      </c>
      <c r="AC3600" s="86">
        <v>0</v>
      </c>
      <c r="AD3600" s="154" t="s">
        <v>4364</v>
      </c>
      <c r="AE3600" s="86" t="s">
        <v>4364</v>
      </c>
      <c r="AF3600" s="154" t="s">
        <v>4364</v>
      </c>
      <c r="AG3600" s="86">
        <v>3.71383463924E-3</v>
      </c>
    </row>
    <row r="3601" spans="1:33" x14ac:dyDescent="0.35">
      <c r="A3601" s="84">
        <v>67971</v>
      </c>
      <c r="B3601" s="126">
        <v>46112</v>
      </c>
      <c r="C3601" s="84">
        <v>24027</v>
      </c>
      <c r="D3601" s="83" t="s">
        <v>3748</v>
      </c>
      <c r="E3601" s="85">
        <v>11716503</v>
      </c>
      <c r="F3601" s="85">
        <v>9844051</v>
      </c>
      <c r="G3601" s="85">
        <v>0</v>
      </c>
      <c r="H3601" s="85">
        <v>0</v>
      </c>
      <c r="I3601" s="85">
        <v>0</v>
      </c>
      <c r="J3601" s="85">
        <v>1662769</v>
      </c>
      <c r="K3601" s="85">
        <v>6406567</v>
      </c>
      <c r="L3601" s="85">
        <v>0</v>
      </c>
      <c r="M3601" s="85">
        <v>0</v>
      </c>
      <c r="N3601" s="85">
        <v>0</v>
      </c>
      <c r="O3601" s="153">
        <v>698348</v>
      </c>
      <c r="P3601" s="153">
        <v>1076367</v>
      </c>
      <c r="Q3601" s="153">
        <v>0</v>
      </c>
      <c r="R3601" s="153">
        <v>0</v>
      </c>
      <c r="S3601" s="153">
        <v>0</v>
      </c>
      <c r="T3601" s="154" t="s">
        <v>4364</v>
      </c>
      <c r="U3601" s="154" t="s">
        <v>4364</v>
      </c>
      <c r="V3601" s="154" t="s">
        <v>4364</v>
      </c>
      <c r="W3601" s="86">
        <v>1.3837916638E-4</v>
      </c>
      <c r="X3601" s="86">
        <v>0</v>
      </c>
      <c r="Y3601" s="86">
        <v>0</v>
      </c>
      <c r="Z3601" s="154" t="s">
        <v>4364</v>
      </c>
      <c r="AA3601" s="86">
        <v>0</v>
      </c>
      <c r="AB3601" s="86" t="s">
        <v>4364</v>
      </c>
      <c r="AC3601" s="86" t="s">
        <v>4364</v>
      </c>
      <c r="AD3601" s="154" t="s">
        <v>4364</v>
      </c>
      <c r="AE3601" s="154" t="s">
        <v>4364</v>
      </c>
      <c r="AF3601" s="154" t="s">
        <v>4364</v>
      </c>
      <c r="AG3601" s="86">
        <v>2.1382506E-5</v>
      </c>
    </row>
    <row r="3602" spans="1:33" x14ac:dyDescent="0.35">
      <c r="A3602" s="84">
        <v>67972</v>
      </c>
      <c r="B3602" s="126">
        <v>46112</v>
      </c>
      <c r="C3602" s="84">
        <v>23977</v>
      </c>
      <c r="D3602" s="83" t="s">
        <v>3749</v>
      </c>
      <c r="E3602" s="85">
        <v>677710277</v>
      </c>
      <c r="F3602" s="85">
        <v>572004783</v>
      </c>
      <c r="G3602" s="85">
        <v>21426176</v>
      </c>
      <c r="H3602" s="85">
        <v>0</v>
      </c>
      <c r="I3602" s="85">
        <v>0</v>
      </c>
      <c r="J3602" s="85">
        <v>110102985</v>
      </c>
      <c r="K3602" s="85">
        <v>252421744</v>
      </c>
      <c r="L3602" s="85">
        <v>0</v>
      </c>
      <c r="M3602" s="85">
        <v>33942877</v>
      </c>
      <c r="N3602" s="85">
        <v>924396</v>
      </c>
      <c r="O3602" s="153">
        <v>10134945</v>
      </c>
      <c r="P3602" s="153">
        <v>2483489</v>
      </c>
      <c r="Q3602" s="153">
        <v>92413943</v>
      </c>
      <c r="R3602" s="153">
        <v>47557994</v>
      </c>
      <c r="S3602" s="153">
        <v>596234</v>
      </c>
      <c r="T3602" s="154">
        <v>1.7799628699879999E-2</v>
      </c>
      <c r="U3602" s="154" t="s">
        <v>4364</v>
      </c>
      <c r="V3602" s="154" t="s">
        <v>4364</v>
      </c>
      <c r="W3602" s="86">
        <v>2.9279167984600001E-2</v>
      </c>
      <c r="X3602" s="86">
        <v>1.08217246943E-3</v>
      </c>
      <c r="Y3602" s="86">
        <v>4.0288251485699998E-3</v>
      </c>
      <c r="Z3602" s="154" t="s">
        <v>4364</v>
      </c>
      <c r="AA3602" s="86">
        <v>2.8437512789700001E-3</v>
      </c>
      <c r="AB3602" s="154">
        <v>3.369709574E-5</v>
      </c>
      <c r="AC3602" s="154">
        <v>1.8767988575999999E-4</v>
      </c>
      <c r="AD3602" s="154">
        <v>0</v>
      </c>
      <c r="AE3602" s="154">
        <v>0</v>
      </c>
      <c r="AF3602" s="154">
        <v>0</v>
      </c>
      <c r="AG3602" s="86">
        <v>3.50082613982E-3</v>
      </c>
    </row>
    <row r="3603" spans="1:33" x14ac:dyDescent="0.35">
      <c r="A3603" s="84">
        <v>67974</v>
      </c>
      <c r="B3603" s="126">
        <v>46112</v>
      </c>
      <c r="C3603" s="84">
        <v>23003</v>
      </c>
      <c r="D3603" s="83" t="s">
        <v>3750</v>
      </c>
      <c r="E3603" s="85">
        <v>164749550</v>
      </c>
      <c r="F3603" s="85">
        <v>124677733</v>
      </c>
      <c r="G3603" s="85">
        <v>2252349</v>
      </c>
      <c r="H3603" s="85">
        <v>0</v>
      </c>
      <c r="I3603" s="85">
        <v>0</v>
      </c>
      <c r="J3603" s="85">
        <v>30797756</v>
      </c>
      <c r="K3603" s="85">
        <v>49508982</v>
      </c>
      <c r="L3603" s="85">
        <v>0</v>
      </c>
      <c r="M3603" s="85">
        <v>457890</v>
      </c>
      <c r="N3603" s="85">
        <v>2549084</v>
      </c>
      <c r="O3603" s="153">
        <v>11789475</v>
      </c>
      <c r="P3603" s="153">
        <v>14497487</v>
      </c>
      <c r="Q3603" s="153">
        <v>11127611</v>
      </c>
      <c r="R3603" s="153">
        <v>0</v>
      </c>
      <c r="S3603" s="153">
        <v>1697099</v>
      </c>
      <c r="T3603" s="86">
        <v>2.3201609837110001E-2</v>
      </c>
      <c r="U3603" s="154" t="s">
        <v>4364</v>
      </c>
      <c r="V3603" s="154" t="s">
        <v>4364</v>
      </c>
      <c r="W3603" s="86">
        <v>1.8532070948800002E-2</v>
      </c>
      <c r="X3603" s="86">
        <v>1.7053600727999999E-3</v>
      </c>
      <c r="Y3603" s="86">
        <v>5.1357023433299996E-3</v>
      </c>
      <c r="Z3603" s="154" t="s">
        <v>4364</v>
      </c>
      <c r="AA3603" s="86">
        <v>5.4523989027399997E-3</v>
      </c>
      <c r="AB3603" s="86">
        <v>0</v>
      </c>
      <c r="AC3603" s="86" t="s">
        <v>4364</v>
      </c>
      <c r="AD3603" s="154">
        <v>0</v>
      </c>
      <c r="AE3603" s="154">
        <v>0</v>
      </c>
      <c r="AF3603" s="154">
        <v>0</v>
      </c>
      <c r="AG3603" s="86">
        <v>5.3925547956800001E-3</v>
      </c>
    </row>
    <row r="3604" spans="1:33" x14ac:dyDescent="0.35">
      <c r="A3604" s="84">
        <v>67976</v>
      </c>
      <c r="B3604" s="126">
        <v>46112</v>
      </c>
      <c r="C3604" s="84">
        <v>23956</v>
      </c>
      <c r="D3604" s="83" t="s">
        <v>3751</v>
      </c>
      <c r="E3604" s="85">
        <v>15934006</v>
      </c>
      <c r="F3604" s="85">
        <v>4979561</v>
      </c>
      <c r="G3604" s="85">
        <v>108969</v>
      </c>
      <c r="H3604" s="85">
        <v>0</v>
      </c>
      <c r="I3604" s="85">
        <v>0</v>
      </c>
      <c r="J3604" s="85">
        <v>845603</v>
      </c>
      <c r="K3604" s="85">
        <v>2162030</v>
      </c>
      <c r="L3604" s="85">
        <v>0</v>
      </c>
      <c r="M3604" s="85">
        <v>0</v>
      </c>
      <c r="N3604" s="85">
        <v>0</v>
      </c>
      <c r="O3604" s="153">
        <v>800623</v>
      </c>
      <c r="P3604" s="153">
        <v>701811</v>
      </c>
      <c r="Q3604" s="153">
        <v>360525</v>
      </c>
      <c r="R3604" s="153">
        <v>0</v>
      </c>
      <c r="S3604" s="153">
        <v>0</v>
      </c>
      <c r="T3604" s="86">
        <v>6.31884238256E-3</v>
      </c>
      <c r="U3604" s="154" t="s">
        <v>4364</v>
      </c>
      <c r="V3604" s="154" t="s">
        <v>4364</v>
      </c>
      <c r="W3604" s="86">
        <v>1.262449178953E-2</v>
      </c>
      <c r="X3604" s="86">
        <v>0</v>
      </c>
      <c r="Y3604" s="86">
        <v>5.1238821276300001E-3</v>
      </c>
      <c r="Z3604" s="154" t="s">
        <v>4364</v>
      </c>
      <c r="AA3604" s="86">
        <v>1.814777572061E-2</v>
      </c>
      <c r="AB3604" s="154">
        <v>0</v>
      </c>
      <c r="AC3604" s="154">
        <v>0</v>
      </c>
      <c r="AD3604" s="154">
        <v>0</v>
      </c>
      <c r="AE3604" s="154" t="s">
        <v>4364</v>
      </c>
      <c r="AF3604" s="154" t="s">
        <v>4364</v>
      </c>
      <c r="AG3604" s="86">
        <v>6.4780575980700004E-3</v>
      </c>
    </row>
    <row r="3605" spans="1:33" x14ac:dyDescent="0.35">
      <c r="A3605" s="84">
        <v>67979</v>
      </c>
      <c r="B3605" s="126">
        <v>46112</v>
      </c>
      <c r="C3605" s="84">
        <v>23953</v>
      </c>
      <c r="D3605" s="83" t="s">
        <v>3752</v>
      </c>
      <c r="E3605" s="85">
        <v>39386627</v>
      </c>
      <c r="F3605" s="85">
        <v>23605702</v>
      </c>
      <c r="G3605" s="85">
        <v>2647384</v>
      </c>
      <c r="H3605" s="85">
        <v>0</v>
      </c>
      <c r="I3605" s="85">
        <v>0</v>
      </c>
      <c r="J3605" s="85">
        <v>3502570</v>
      </c>
      <c r="K3605" s="85">
        <v>9854924</v>
      </c>
      <c r="L3605" s="85">
        <v>0</v>
      </c>
      <c r="M3605" s="85">
        <v>0</v>
      </c>
      <c r="N3605" s="85">
        <v>0</v>
      </c>
      <c r="O3605" s="153">
        <v>917919</v>
      </c>
      <c r="P3605" s="153">
        <v>1185744</v>
      </c>
      <c r="Q3605" s="153">
        <v>2873064</v>
      </c>
      <c r="R3605" s="153">
        <v>2527770</v>
      </c>
      <c r="S3605" s="153">
        <v>96326</v>
      </c>
      <c r="T3605" s="86">
        <v>7.8815572136999995E-3</v>
      </c>
      <c r="U3605" s="154" t="s">
        <v>4364</v>
      </c>
      <c r="V3605" s="154" t="s">
        <v>4364</v>
      </c>
      <c r="W3605" s="86">
        <v>1.272504062202E-2</v>
      </c>
      <c r="X3605" s="86">
        <v>0</v>
      </c>
      <c r="Y3605" s="86">
        <v>1.7928555098700001E-3</v>
      </c>
      <c r="Z3605" s="154" t="s">
        <v>4364</v>
      </c>
      <c r="AA3605" s="86">
        <v>0</v>
      </c>
      <c r="AB3605" s="86">
        <v>0</v>
      </c>
      <c r="AC3605" s="154">
        <v>0</v>
      </c>
      <c r="AD3605" s="154">
        <v>-6.5592127071000001E-3</v>
      </c>
      <c r="AE3605" s="154" t="s">
        <v>4364</v>
      </c>
      <c r="AF3605" s="86" t="s">
        <v>4364</v>
      </c>
      <c r="AG3605" s="86">
        <v>1.9649276538699998E-3</v>
      </c>
    </row>
    <row r="3606" spans="1:33" x14ac:dyDescent="0.35">
      <c r="A3606" s="84">
        <v>67982</v>
      </c>
      <c r="B3606" s="126">
        <v>46112</v>
      </c>
      <c r="C3606" s="84">
        <v>23992</v>
      </c>
      <c r="D3606" s="83" t="s">
        <v>3753</v>
      </c>
      <c r="E3606" s="85">
        <v>342018051</v>
      </c>
      <c r="F3606" s="85">
        <v>222108693</v>
      </c>
      <c r="G3606" s="85">
        <v>3837012</v>
      </c>
      <c r="H3606" s="85">
        <v>0</v>
      </c>
      <c r="I3606" s="85">
        <v>0</v>
      </c>
      <c r="J3606" s="85">
        <v>30214466</v>
      </c>
      <c r="K3606" s="85">
        <v>68362604</v>
      </c>
      <c r="L3606" s="85">
        <v>0</v>
      </c>
      <c r="M3606" s="85">
        <v>21491422</v>
      </c>
      <c r="N3606" s="85">
        <v>60</v>
      </c>
      <c r="O3606" s="153">
        <v>4395812</v>
      </c>
      <c r="P3606" s="153">
        <v>2003824</v>
      </c>
      <c r="Q3606" s="153">
        <v>66264421</v>
      </c>
      <c r="R3606" s="153">
        <v>25539072</v>
      </c>
      <c r="S3606" s="153">
        <v>0</v>
      </c>
      <c r="T3606" s="154">
        <v>1.6287280125319999E-2</v>
      </c>
      <c r="U3606" s="154" t="s">
        <v>4364</v>
      </c>
      <c r="V3606" s="154" t="s">
        <v>4364</v>
      </c>
      <c r="W3606" s="86">
        <v>2.999302059941E-2</v>
      </c>
      <c r="X3606" s="86">
        <v>8.9894710931599994E-3</v>
      </c>
      <c r="Y3606" s="86">
        <v>1.651294398319E-2</v>
      </c>
      <c r="Z3606" s="154" t="s">
        <v>4364</v>
      </c>
      <c r="AA3606" s="86">
        <v>1.1199766432499999E-2</v>
      </c>
      <c r="AB3606" s="154">
        <v>-8.2495268199999998E-5</v>
      </c>
      <c r="AC3606" s="154">
        <v>2.7519839574999998E-4</v>
      </c>
      <c r="AD3606" s="154" t="s">
        <v>4364</v>
      </c>
      <c r="AE3606" s="154">
        <v>9.5559186544700008E-3</v>
      </c>
      <c r="AF3606" s="154">
        <v>-269.05424898266</v>
      </c>
      <c r="AG3606" s="86">
        <v>8.2743887349799993E-3</v>
      </c>
    </row>
    <row r="3607" spans="1:33" x14ac:dyDescent="0.35">
      <c r="A3607" s="84">
        <v>67993</v>
      </c>
      <c r="B3607" s="126">
        <v>46112</v>
      </c>
      <c r="C3607" s="84">
        <v>5429</v>
      </c>
      <c r="D3607" s="83" t="s">
        <v>4466</v>
      </c>
      <c r="E3607" s="85">
        <v>394954082</v>
      </c>
      <c r="F3607" s="85">
        <v>286891706</v>
      </c>
      <c r="G3607" s="85">
        <v>14341044</v>
      </c>
      <c r="H3607" s="85">
        <v>0</v>
      </c>
      <c r="I3607" s="85">
        <v>0</v>
      </c>
      <c r="J3607" s="85">
        <v>26216005</v>
      </c>
      <c r="K3607" s="85">
        <v>50169650</v>
      </c>
      <c r="L3607" s="85">
        <v>0</v>
      </c>
      <c r="M3607" s="85">
        <v>47624324</v>
      </c>
      <c r="N3607" s="85">
        <v>2756216</v>
      </c>
      <c r="O3607" s="153">
        <v>11936482</v>
      </c>
      <c r="P3607" s="153">
        <v>9017438</v>
      </c>
      <c r="Q3607" s="153">
        <v>107045960</v>
      </c>
      <c r="R3607" s="153">
        <v>17784588</v>
      </c>
      <c r="S3607" s="153">
        <v>0</v>
      </c>
      <c r="T3607" s="154">
        <v>1.1948432948040001E-2</v>
      </c>
      <c r="U3607" s="154" t="s">
        <v>4364</v>
      </c>
      <c r="V3607" s="154" t="s">
        <v>4364</v>
      </c>
      <c r="W3607" s="86">
        <v>2.180735949113E-2</v>
      </c>
      <c r="X3607" s="86">
        <v>9.2612597964999998E-4</v>
      </c>
      <c r="Y3607" s="86">
        <v>7.6074093484899998E-3</v>
      </c>
      <c r="Z3607" s="154" t="s">
        <v>4364</v>
      </c>
      <c r="AA3607" s="86">
        <v>-1.6545770619000001E-3</v>
      </c>
      <c r="AB3607" s="154">
        <v>0</v>
      </c>
      <c r="AC3607" s="154">
        <v>2.3018114815499999E-3</v>
      </c>
      <c r="AD3607" s="154" t="s">
        <v>4364</v>
      </c>
      <c r="AE3607" s="154">
        <v>-6.1836818500000005E-5</v>
      </c>
      <c r="AF3607" s="154">
        <v>0</v>
      </c>
      <c r="AG3607" s="86">
        <v>3.0737056748799999E-3</v>
      </c>
    </row>
    <row r="3608" spans="1:33" x14ac:dyDescent="0.35">
      <c r="A3608" s="84">
        <v>67995</v>
      </c>
      <c r="B3608" s="126">
        <v>46112</v>
      </c>
      <c r="C3608" s="84">
        <v>22431</v>
      </c>
      <c r="D3608" s="83" t="s">
        <v>3754</v>
      </c>
      <c r="E3608" s="85">
        <v>121726983</v>
      </c>
      <c r="F3608" s="85">
        <v>61088602</v>
      </c>
      <c r="G3608" s="85">
        <v>0</v>
      </c>
      <c r="H3608" s="85">
        <v>0</v>
      </c>
      <c r="I3608" s="85">
        <v>0</v>
      </c>
      <c r="J3608" s="85">
        <v>10971326</v>
      </c>
      <c r="K3608" s="85">
        <v>27335268</v>
      </c>
      <c r="L3608" s="85">
        <v>0</v>
      </c>
      <c r="M3608" s="85">
        <v>0</v>
      </c>
      <c r="N3608" s="85">
        <v>0</v>
      </c>
      <c r="O3608" s="153">
        <v>724511</v>
      </c>
      <c r="P3608" s="153">
        <v>2549289</v>
      </c>
      <c r="Q3608" s="153">
        <v>10987098</v>
      </c>
      <c r="R3608" s="153">
        <v>8493288</v>
      </c>
      <c r="S3608" s="153">
        <v>27822</v>
      </c>
      <c r="T3608" s="86" t="s">
        <v>4364</v>
      </c>
      <c r="U3608" s="154" t="s">
        <v>4364</v>
      </c>
      <c r="V3608" s="154">
        <v>0</v>
      </c>
      <c r="W3608" s="86">
        <v>4.3328904415330001E-2</v>
      </c>
      <c r="X3608" s="86">
        <v>6.4773311370000001E-3</v>
      </c>
      <c r="Y3608" s="86">
        <v>1.291042380345E-2</v>
      </c>
      <c r="Z3608" s="154" t="s">
        <v>4364</v>
      </c>
      <c r="AA3608" s="86">
        <v>8.5789911067599995E-3</v>
      </c>
      <c r="AB3608" s="86">
        <v>0</v>
      </c>
      <c r="AC3608" s="154">
        <v>0</v>
      </c>
      <c r="AD3608" s="154">
        <v>0</v>
      </c>
      <c r="AE3608" s="154" t="s">
        <v>4364</v>
      </c>
      <c r="AF3608" s="154" t="s">
        <v>4364</v>
      </c>
      <c r="AG3608" s="86">
        <v>8.3883966695900009E-3</v>
      </c>
    </row>
    <row r="3609" spans="1:33" x14ac:dyDescent="0.35">
      <c r="A3609" s="84">
        <v>68005</v>
      </c>
      <c r="B3609" s="126">
        <v>46112</v>
      </c>
      <c r="C3609" s="84">
        <v>22765</v>
      </c>
      <c r="D3609" s="83" t="s">
        <v>3755</v>
      </c>
      <c r="E3609" s="85">
        <v>75410932</v>
      </c>
      <c r="F3609" s="85">
        <v>36812093</v>
      </c>
      <c r="G3609" s="85">
        <v>530871</v>
      </c>
      <c r="H3609" s="85">
        <v>0</v>
      </c>
      <c r="I3609" s="85">
        <v>0</v>
      </c>
      <c r="J3609" s="85">
        <v>4789904</v>
      </c>
      <c r="K3609" s="85">
        <v>7380424</v>
      </c>
      <c r="L3609" s="85">
        <v>0</v>
      </c>
      <c r="M3609" s="85">
        <v>0</v>
      </c>
      <c r="N3609" s="85">
        <v>0</v>
      </c>
      <c r="O3609" s="153">
        <v>1355772</v>
      </c>
      <c r="P3609" s="153">
        <v>5254023</v>
      </c>
      <c r="Q3609" s="153">
        <v>14811422</v>
      </c>
      <c r="R3609" s="153">
        <v>0</v>
      </c>
      <c r="S3609" s="153">
        <v>2689677</v>
      </c>
      <c r="T3609" s="86">
        <v>2.3976577226800001E-3</v>
      </c>
      <c r="U3609" s="154" t="s">
        <v>4364</v>
      </c>
      <c r="V3609" s="154" t="s">
        <v>4364</v>
      </c>
      <c r="W3609" s="86">
        <v>9.8606143751699994E-3</v>
      </c>
      <c r="X3609" s="86">
        <v>0</v>
      </c>
      <c r="Y3609" s="86">
        <v>-3.3056635770000001E-4</v>
      </c>
      <c r="Z3609" s="154" t="s">
        <v>4364</v>
      </c>
      <c r="AA3609" s="86">
        <v>1.0153276008E-4</v>
      </c>
      <c r="AB3609" s="86">
        <v>0</v>
      </c>
      <c r="AC3609" s="86" t="s">
        <v>4364</v>
      </c>
      <c r="AD3609" s="154">
        <v>0</v>
      </c>
      <c r="AE3609" s="154" t="s">
        <v>4364</v>
      </c>
      <c r="AF3609" s="154" t="s">
        <v>4364</v>
      </c>
      <c r="AG3609" s="86">
        <v>3.8074097312999999E-4</v>
      </c>
    </row>
    <row r="3610" spans="1:33" x14ac:dyDescent="0.35">
      <c r="A3610" s="84">
        <v>68008</v>
      </c>
      <c r="B3610" s="126">
        <v>46112</v>
      </c>
      <c r="C3610" s="84">
        <v>23062</v>
      </c>
      <c r="D3610" s="83" t="s">
        <v>3756</v>
      </c>
      <c r="E3610" s="85">
        <v>48364469</v>
      </c>
      <c r="F3610" s="85">
        <v>26295111</v>
      </c>
      <c r="G3610" s="85">
        <v>1126551</v>
      </c>
      <c r="H3610" s="85">
        <v>0</v>
      </c>
      <c r="I3610" s="85">
        <v>0</v>
      </c>
      <c r="J3610" s="85">
        <v>10875219</v>
      </c>
      <c r="K3610" s="85">
        <v>4912412</v>
      </c>
      <c r="L3610" s="85">
        <v>0</v>
      </c>
      <c r="M3610" s="85">
        <v>0</v>
      </c>
      <c r="N3610" s="85">
        <v>0</v>
      </c>
      <c r="O3610" s="153">
        <v>1375568</v>
      </c>
      <c r="P3610" s="153">
        <v>98554</v>
      </c>
      <c r="Q3610" s="153">
        <v>4893420</v>
      </c>
      <c r="R3610" s="153">
        <v>3013389</v>
      </c>
      <c r="S3610" s="153">
        <v>0</v>
      </c>
      <c r="T3610" s="86">
        <v>7.2374408365599996E-3</v>
      </c>
      <c r="U3610" s="154" t="s">
        <v>4364</v>
      </c>
      <c r="V3610" s="154" t="s">
        <v>4364</v>
      </c>
      <c r="W3610" s="86">
        <v>1.5680958829240001E-2</v>
      </c>
      <c r="X3610" s="86">
        <v>7.7993379327999997E-4</v>
      </c>
      <c r="Y3610" s="86">
        <v>4.8822569672100002E-3</v>
      </c>
      <c r="Z3610" s="154" t="s">
        <v>4364</v>
      </c>
      <c r="AA3610" s="86">
        <v>0</v>
      </c>
      <c r="AB3610" s="86">
        <v>0</v>
      </c>
      <c r="AC3610" s="86">
        <v>0</v>
      </c>
      <c r="AD3610" s="154" t="s">
        <v>4364</v>
      </c>
      <c r="AE3610" s="86" t="s">
        <v>4364</v>
      </c>
      <c r="AF3610" s="86" t="s">
        <v>4364</v>
      </c>
      <c r="AG3610" s="86">
        <v>2.3756963711199998E-3</v>
      </c>
    </row>
    <row r="3611" spans="1:33" x14ac:dyDescent="0.35">
      <c r="A3611" s="84">
        <v>68010</v>
      </c>
      <c r="B3611" s="126">
        <v>46112</v>
      </c>
      <c r="C3611" s="84">
        <v>22903</v>
      </c>
      <c r="D3611" s="83" t="s">
        <v>3757</v>
      </c>
      <c r="E3611" s="85">
        <v>14344735</v>
      </c>
      <c r="F3611" s="85">
        <v>3659308</v>
      </c>
      <c r="G3611" s="85">
        <v>0</v>
      </c>
      <c r="H3611" s="85">
        <v>0</v>
      </c>
      <c r="I3611" s="85">
        <v>0</v>
      </c>
      <c r="J3611" s="85">
        <v>1108105</v>
      </c>
      <c r="K3611" s="85">
        <v>1910549</v>
      </c>
      <c r="L3611" s="85">
        <v>0</v>
      </c>
      <c r="M3611" s="85">
        <v>0</v>
      </c>
      <c r="N3611" s="85">
        <v>0</v>
      </c>
      <c r="O3611" s="153">
        <v>277602</v>
      </c>
      <c r="P3611" s="153">
        <v>363052</v>
      </c>
      <c r="Q3611" s="153">
        <v>0</v>
      </c>
      <c r="R3611" s="153">
        <v>0</v>
      </c>
      <c r="S3611" s="153">
        <v>0</v>
      </c>
      <c r="T3611" s="86" t="s">
        <v>4364</v>
      </c>
      <c r="U3611" s="154" t="s">
        <v>4364</v>
      </c>
      <c r="V3611" s="154" t="s">
        <v>4364</v>
      </c>
      <c r="W3611" s="86">
        <v>1.340491080319E-2</v>
      </c>
      <c r="X3611" s="86">
        <v>0</v>
      </c>
      <c r="Y3611" s="86">
        <v>7.9539415899999998E-5</v>
      </c>
      <c r="Z3611" s="154" t="s">
        <v>4364</v>
      </c>
      <c r="AA3611" s="86">
        <v>1.0283749892499999E-3</v>
      </c>
      <c r="AB3611" s="86" t="s">
        <v>4364</v>
      </c>
      <c r="AC3611" s="86" t="s">
        <v>4364</v>
      </c>
      <c r="AD3611" s="154" t="s">
        <v>4364</v>
      </c>
      <c r="AE3611" s="154" t="s">
        <v>4364</v>
      </c>
      <c r="AF3611" s="154" t="s">
        <v>4364</v>
      </c>
      <c r="AG3611" s="86">
        <v>1.16845793835E-3</v>
      </c>
    </row>
    <row r="3612" spans="1:33" x14ac:dyDescent="0.35">
      <c r="A3612" s="84">
        <v>68011</v>
      </c>
      <c r="B3612" s="126">
        <v>46112</v>
      </c>
      <c r="C3612" s="84">
        <v>22836</v>
      </c>
      <c r="D3612" s="83" t="s">
        <v>3758</v>
      </c>
      <c r="E3612" s="85">
        <v>20054365</v>
      </c>
      <c r="F3612" s="85">
        <v>12876080</v>
      </c>
      <c r="G3612" s="85">
        <v>1114733</v>
      </c>
      <c r="H3612" s="85">
        <v>0</v>
      </c>
      <c r="I3612" s="85">
        <v>0</v>
      </c>
      <c r="J3612" s="85">
        <v>1671653</v>
      </c>
      <c r="K3612" s="85">
        <v>6819756</v>
      </c>
      <c r="L3612" s="85">
        <v>0</v>
      </c>
      <c r="M3612" s="85">
        <v>0</v>
      </c>
      <c r="N3612" s="85">
        <v>58517</v>
      </c>
      <c r="O3612" s="153">
        <v>1539211</v>
      </c>
      <c r="P3612" s="153">
        <v>800220</v>
      </c>
      <c r="Q3612" s="153">
        <v>871990</v>
      </c>
      <c r="R3612" s="153">
        <v>0</v>
      </c>
      <c r="S3612" s="153">
        <v>0</v>
      </c>
      <c r="T3612" s="86">
        <v>1.7595012098690001E-2</v>
      </c>
      <c r="U3612" s="154" t="s">
        <v>4364</v>
      </c>
      <c r="V3612" s="154" t="s">
        <v>4364</v>
      </c>
      <c r="W3612" s="86">
        <v>2.458330323832E-2</v>
      </c>
      <c r="X3612" s="86">
        <v>0</v>
      </c>
      <c r="Y3612" s="86">
        <v>1.011592112602E-2</v>
      </c>
      <c r="Z3612" s="154" t="s">
        <v>4364</v>
      </c>
      <c r="AA3612" s="86">
        <v>0</v>
      </c>
      <c r="AB3612" s="86">
        <v>0</v>
      </c>
      <c r="AC3612" s="86" t="s">
        <v>4364</v>
      </c>
      <c r="AD3612" s="86" t="s">
        <v>4364</v>
      </c>
      <c r="AE3612" s="86" t="s">
        <v>4364</v>
      </c>
      <c r="AF3612" s="86">
        <v>0</v>
      </c>
      <c r="AG3612" s="86">
        <v>9.1330405734600002E-3</v>
      </c>
    </row>
    <row r="3613" spans="1:33" x14ac:dyDescent="0.35">
      <c r="A3613" s="84">
        <v>68016</v>
      </c>
      <c r="B3613" s="126">
        <v>46112</v>
      </c>
      <c r="C3613" s="84">
        <v>22483</v>
      </c>
      <c r="D3613" s="83" t="s">
        <v>4467</v>
      </c>
      <c r="E3613" s="85">
        <v>33803911</v>
      </c>
      <c r="F3613" s="85">
        <v>24269352</v>
      </c>
      <c r="G3613" s="85">
        <v>0</v>
      </c>
      <c r="H3613" s="85">
        <v>0</v>
      </c>
      <c r="I3613" s="85">
        <v>0</v>
      </c>
      <c r="J3613" s="85">
        <v>4170988</v>
      </c>
      <c r="K3613" s="85">
        <v>6820334</v>
      </c>
      <c r="L3613" s="85">
        <v>0</v>
      </c>
      <c r="M3613" s="85">
        <v>0</v>
      </c>
      <c r="N3613" s="85">
        <v>0</v>
      </c>
      <c r="O3613" s="153">
        <v>1750383</v>
      </c>
      <c r="P3613" s="153">
        <v>1814443</v>
      </c>
      <c r="Q3613" s="153">
        <v>7278430</v>
      </c>
      <c r="R3613" s="153">
        <v>2434774</v>
      </c>
      <c r="S3613" s="153">
        <v>0</v>
      </c>
      <c r="T3613" s="154" t="s">
        <v>4364</v>
      </c>
      <c r="U3613" s="154" t="s">
        <v>4364</v>
      </c>
      <c r="V3613" s="154" t="s">
        <v>4364</v>
      </c>
      <c r="W3613" s="86">
        <v>3.1895635946399999E-3</v>
      </c>
      <c r="X3613" s="86">
        <v>0</v>
      </c>
      <c r="Y3613" s="86">
        <v>1.92843225758E-3</v>
      </c>
      <c r="Z3613" s="154" t="s">
        <v>4364</v>
      </c>
      <c r="AA3613" s="86">
        <v>-4.5627778579999999E-4</v>
      </c>
      <c r="AB3613" s="86">
        <v>0</v>
      </c>
      <c r="AC3613" s="86">
        <v>8.0903844151699999E-3</v>
      </c>
      <c r="AD3613" s="154" t="s">
        <v>4364</v>
      </c>
      <c r="AE3613" s="154" t="s">
        <v>4364</v>
      </c>
      <c r="AF3613" s="154" t="s">
        <v>4364</v>
      </c>
      <c r="AG3613" s="86">
        <v>1.51818918936E-3</v>
      </c>
    </row>
    <row r="3614" spans="1:33" x14ac:dyDescent="0.35">
      <c r="A3614" s="84">
        <v>68021</v>
      </c>
      <c r="B3614" s="126">
        <v>46112</v>
      </c>
      <c r="C3614" s="84">
        <v>22675</v>
      </c>
      <c r="D3614" s="83" t="s">
        <v>452</v>
      </c>
      <c r="E3614" s="85">
        <v>946949224</v>
      </c>
      <c r="F3614" s="85">
        <v>724396262</v>
      </c>
      <c r="G3614" s="85">
        <v>24537207</v>
      </c>
      <c r="H3614" s="85">
        <v>0</v>
      </c>
      <c r="I3614" s="85">
        <v>0</v>
      </c>
      <c r="J3614" s="85">
        <v>78982200</v>
      </c>
      <c r="K3614" s="85">
        <v>167009562</v>
      </c>
      <c r="L3614" s="85">
        <v>0</v>
      </c>
      <c r="M3614" s="85">
        <v>114761640</v>
      </c>
      <c r="N3614" s="85">
        <v>681091</v>
      </c>
      <c r="O3614" s="153">
        <v>60299312</v>
      </c>
      <c r="P3614" s="153">
        <v>21148897</v>
      </c>
      <c r="Q3614" s="153">
        <v>218578626</v>
      </c>
      <c r="R3614" s="153">
        <v>30964333</v>
      </c>
      <c r="S3614" s="153">
        <v>7433395</v>
      </c>
      <c r="T3614" s="154">
        <v>2.8923934980109998E-2</v>
      </c>
      <c r="U3614" s="154" t="s">
        <v>4364</v>
      </c>
      <c r="V3614" s="154" t="s">
        <v>4364</v>
      </c>
      <c r="W3614" s="86">
        <v>2.700092985083E-2</v>
      </c>
      <c r="X3614" s="86">
        <v>1.9956953447499998E-3</v>
      </c>
      <c r="Y3614" s="86">
        <v>5.1186718284899997E-3</v>
      </c>
      <c r="Z3614" s="154" t="s">
        <v>4364</v>
      </c>
      <c r="AA3614" s="86">
        <v>2.14032745781E-3</v>
      </c>
      <c r="AB3614" s="154">
        <v>0</v>
      </c>
      <c r="AC3614" s="154">
        <v>0</v>
      </c>
      <c r="AD3614" s="154">
        <v>2.70082034151E-3</v>
      </c>
      <c r="AE3614" s="154">
        <v>0</v>
      </c>
      <c r="AF3614" s="154">
        <v>3.6857083883499999E-3</v>
      </c>
      <c r="AG3614" s="86">
        <v>4.9446835061200001E-3</v>
      </c>
    </row>
    <row r="3615" spans="1:33" x14ac:dyDescent="0.35">
      <c r="A3615" s="84">
        <v>68038</v>
      </c>
      <c r="B3615" s="126">
        <v>46112</v>
      </c>
      <c r="C3615" s="84">
        <v>3355</v>
      </c>
      <c r="D3615" s="83" t="s">
        <v>3435</v>
      </c>
      <c r="E3615" s="85">
        <v>627041345</v>
      </c>
      <c r="F3615" s="85">
        <v>461404593</v>
      </c>
      <c r="G3615" s="85">
        <v>8584490</v>
      </c>
      <c r="H3615" s="85">
        <v>0</v>
      </c>
      <c r="I3615" s="85">
        <v>0</v>
      </c>
      <c r="J3615" s="85">
        <v>20175441</v>
      </c>
      <c r="K3615" s="85">
        <v>53340003</v>
      </c>
      <c r="L3615" s="85">
        <v>0</v>
      </c>
      <c r="M3615" s="85">
        <v>72071181</v>
      </c>
      <c r="N3615" s="85">
        <v>28823474</v>
      </c>
      <c r="O3615" s="153">
        <v>6183442</v>
      </c>
      <c r="P3615" s="153">
        <v>30006174</v>
      </c>
      <c r="Q3615" s="153">
        <v>204326730</v>
      </c>
      <c r="R3615" s="153">
        <v>37701208</v>
      </c>
      <c r="S3615" s="153">
        <v>192450</v>
      </c>
      <c r="T3615" s="154">
        <v>1.1468318873720001E-2</v>
      </c>
      <c r="U3615" s="154" t="s">
        <v>4364</v>
      </c>
      <c r="V3615" s="154" t="s">
        <v>4364</v>
      </c>
      <c r="W3615" s="86">
        <v>1.8971694735610001E-2</v>
      </c>
      <c r="X3615" s="86">
        <v>5.8941082769999998E-5</v>
      </c>
      <c r="Y3615" s="86">
        <v>4.3997642569300003E-3</v>
      </c>
      <c r="Z3615" s="154" t="s">
        <v>4364</v>
      </c>
      <c r="AA3615" s="86">
        <v>3.5819129061899998E-3</v>
      </c>
      <c r="AB3615" s="154">
        <v>-2.7034724290000002E-4</v>
      </c>
      <c r="AC3615" s="154">
        <v>2.9765067079999999E-5</v>
      </c>
      <c r="AD3615" s="154">
        <v>0</v>
      </c>
      <c r="AE3615" s="154">
        <v>0</v>
      </c>
      <c r="AF3615" s="154">
        <v>2.7751578073999998E-4</v>
      </c>
      <c r="AG3615" s="86">
        <v>1.2172318534399999E-3</v>
      </c>
    </row>
    <row r="3616" spans="1:33" x14ac:dyDescent="0.35">
      <c r="A3616" s="84">
        <v>68042</v>
      </c>
      <c r="B3616" s="126">
        <v>46112</v>
      </c>
      <c r="C3616" s="84">
        <v>22583</v>
      </c>
      <c r="D3616" s="83" t="s">
        <v>3759</v>
      </c>
      <c r="E3616" s="85">
        <v>116437984</v>
      </c>
      <c r="F3616" s="85">
        <v>33281184</v>
      </c>
      <c r="G3616" s="85">
        <v>1393035</v>
      </c>
      <c r="H3616" s="85">
        <v>0</v>
      </c>
      <c r="I3616" s="85">
        <v>0</v>
      </c>
      <c r="J3616" s="85">
        <v>3787416</v>
      </c>
      <c r="K3616" s="85">
        <v>5120493</v>
      </c>
      <c r="L3616" s="85">
        <v>0</v>
      </c>
      <c r="M3616" s="85">
        <v>661224</v>
      </c>
      <c r="N3616" s="85">
        <v>492433</v>
      </c>
      <c r="O3616" s="153">
        <v>629872</v>
      </c>
      <c r="P3616" s="153">
        <v>2199429</v>
      </c>
      <c r="Q3616" s="153">
        <v>12884289</v>
      </c>
      <c r="R3616" s="153">
        <v>6112993</v>
      </c>
      <c r="S3616" s="153">
        <v>0</v>
      </c>
      <c r="T3616" s="86">
        <v>7.7067962202099997E-3</v>
      </c>
      <c r="U3616" s="154" t="s">
        <v>4364</v>
      </c>
      <c r="V3616" s="154" t="s">
        <v>4364</v>
      </c>
      <c r="W3616" s="86">
        <v>1.335755315958E-2</v>
      </c>
      <c r="X3616" s="86">
        <v>5.8096169226000004E-4</v>
      </c>
      <c r="Y3616" s="86">
        <v>3.9134399611699998E-3</v>
      </c>
      <c r="Z3616" s="154" t="s">
        <v>4364</v>
      </c>
      <c r="AA3616" s="86">
        <v>0</v>
      </c>
      <c r="AB3616" s="154">
        <v>0</v>
      </c>
      <c r="AC3616" s="154">
        <v>0</v>
      </c>
      <c r="AD3616" s="154" t="s">
        <v>4364</v>
      </c>
      <c r="AE3616" s="154">
        <v>0</v>
      </c>
      <c r="AF3616" s="154">
        <v>0</v>
      </c>
      <c r="AG3616" s="86">
        <v>1.2528213956099999E-3</v>
      </c>
    </row>
    <row r="3617" spans="1:33" x14ac:dyDescent="0.35">
      <c r="A3617" s="84">
        <v>68044</v>
      </c>
      <c r="B3617" s="126">
        <v>46112</v>
      </c>
      <c r="C3617" s="84">
        <v>25770</v>
      </c>
      <c r="D3617" s="83" t="s">
        <v>3760</v>
      </c>
      <c r="E3617" s="85">
        <v>746924</v>
      </c>
      <c r="F3617" s="85">
        <v>135650</v>
      </c>
      <c r="G3617" s="85">
        <v>0</v>
      </c>
      <c r="H3617" s="85">
        <v>0</v>
      </c>
      <c r="I3617" s="85">
        <v>0</v>
      </c>
      <c r="J3617" s="85">
        <v>84100</v>
      </c>
      <c r="K3617" s="85">
        <v>44037</v>
      </c>
      <c r="L3617" s="85">
        <v>0</v>
      </c>
      <c r="M3617" s="85">
        <v>0</v>
      </c>
      <c r="N3617" s="85">
        <v>0</v>
      </c>
      <c r="O3617" s="153">
        <v>7513</v>
      </c>
      <c r="P3617" s="153">
        <v>0</v>
      </c>
      <c r="Q3617" s="153">
        <v>0</v>
      </c>
      <c r="R3617" s="153">
        <v>0</v>
      </c>
      <c r="S3617" s="153">
        <v>0</v>
      </c>
      <c r="T3617" s="86" t="s">
        <v>4364</v>
      </c>
      <c r="U3617" s="154" t="s">
        <v>4364</v>
      </c>
      <c r="V3617" s="154" t="s">
        <v>4364</v>
      </c>
      <c r="W3617" s="86">
        <v>0</v>
      </c>
      <c r="X3617" s="86">
        <v>0</v>
      </c>
      <c r="Y3617" s="86">
        <v>0</v>
      </c>
      <c r="Z3617" s="154" t="s">
        <v>4364</v>
      </c>
      <c r="AA3617" s="86">
        <v>0</v>
      </c>
      <c r="AB3617" s="86" t="s">
        <v>4364</v>
      </c>
      <c r="AC3617" s="86" t="s">
        <v>4364</v>
      </c>
      <c r="AD3617" s="154" t="s">
        <v>4364</v>
      </c>
      <c r="AE3617" s="154" t="s">
        <v>4364</v>
      </c>
      <c r="AF3617" s="154" t="s">
        <v>4364</v>
      </c>
      <c r="AG3617" s="86">
        <v>0</v>
      </c>
    </row>
    <row r="3618" spans="1:33" x14ac:dyDescent="0.35">
      <c r="A3618" s="84">
        <v>68046</v>
      </c>
      <c r="B3618" s="126">
        <v>46112</v>
      </c>
      <c r="C3618" s="84">
        <v>24197</v>
      </c>
      <c r="D3618" s="83" t="s">
        <v>3761</v>
      </c>
      <c r="E3618" s="85">
        <v>172395016</v>
      </c>
      <c r="F3618" s="85">
        <v>109104135</v>
      </c>
      <c r="G3618" s="85">
        <v>0</v>
      </c>
      <c r="H3618" s="85">
        <v>0</v>
      </c>
      <c r="I3618" s="85">
        <v>0</v>
      </c>
      <c r="J3618" s="85">
        <v>328720</v>
      </c>
      <c r="K3618" s="85">
        <v>388731</v>
      </c>
      <c r="L3618" s="85">
        <v>0</v>
      </c>
      <c r="M3618" s="85">
        <v>23466064</v>
      </c>
      <c r="N3618" s="85">
        <v>287878</v>
      </c>
      <c r="O3618" s="153">
        <v>6012206</v>
      </c>
      <c r="P3618" s="153">
        <v>187034</v>
      </c>
      <c r="Q3618" s="153">
        <v>58457406</v>
      </c>
      <c r="R3618" s="153">
        <v>19976096</v>
      </c>
      <c r="S3618" s="153">
        <v>0</v>
      </c>
      <c r="T3618" s="154" t="s">
        <v>4364</v>
      </c>
      <c r="U3618" s="154" t="s">
        <v>4364</v>
      </c>
      <c r="V3618" s="154" t="s">
        <v>4364</v>
      </c>
      <c r="W3618" s="86">
        <v>1.013820288091E-2</v>
      </c>
      <c r="X3618" s="86">
        <v>0</v>
      </c>
      <c r="Y3618" s="86">
        <v>-7.6641075769999999E-4</v>
      </c>
      <c r="Z3618" s="154" t="s">
        <v>4364</v>
      </c>
      <c r="AA3618" s="86">
        <v>0</v>
      </c>
      <c r="AB3618" s="154">
        <v>0</v>
      </c>
      <c r="AC3618" s="154">
        <v>0</v>
      </c>
      <c r="AD3618" s="154">
        <v>0</v>
      </c>
      <c r="AE3618" s="154">
        <v>0</v>
      </c>
      <c r="AF3618" s="154">
        <v>0</v>
      </c>
      <c r="AG3618" s="86">
        <v>7.2815691168999996E-4</v>
      </c>
    </row>
    <row r="3619" spans="1:33" x14ac:dyDescent="0.35">
      <c r="A3619" s="84">
        <v>68052</v>
      </c>
      <c r="B3619" s="126">
        <v>46112</v>
      </c>
      <c r="C3619" s="84">
        <v>21910</v>
      </c>
      <c r="D3619" s="83" t="s">
        <v>4405</v>
      </c>
      <c r="E3619" s="85">
        <v>24924984</v>
      </c>
      <c r="F3619" s="85">
        <v>12831661</v>
      </c>
      <c r="G3619" s="85">
        <v>1941845</v>
      </c>
      <c r="H3619" s="85">
        <v>0</v>
      </c>
      <c r="I3619" s="85">
        <v>0</v>
      </c>
      <c r="J3619" s="85">
        <v>2878598</v>
      </c>
      <c r="K3619" s="85">
        <v>5077226</v>
      </c>
      <c r="L3619" s="85">
        <v>0</v>
      </c>
      <c r="M3619" s="85">
        <v>0</v>
      </c>
      <c r="N3619" s="85">
        <v>0</v>
      </c>
      <c r="O3619" s="153">
        <v>1645053</v>
      </c>
      <c r="P3619" s="153">
        <v>179557</v>
      </c>
      <c r="Q3619" s="153">
        <v>1068680</v>
      </c>
      <c r="R3619" s="153">
        <v>40702</v>
      </c>
      <c r="S3619" s="153">
        <v>0</v>
      </c>
      <c r="T3619" s="86">
        <v>6.7970614911199998E-3</v>
      </c>
      <c r="U3619" s="154" t="s">
        <v>4364</v>
      </c>
      <c r="V3619" s="154" t="s">
        <v>4364</v>
      </c>
      <c r="W3619" s="86">
        <v>1.96551135021E-3</v>
      </c>
      <c r="X3619" s="86">
        <v>0</v>
      </c>
      <c r="Y3619" s="86">
        <v>3.0009375269200002E-3</v>
      </c>
      <c r="Z3619" s="154" t="s">
        <v>4364</v>
      </c>
      <c r="AA3619" s="86">
        <v>0</v>
      </c>
      <c r="AB3619" s="86">
        <v>0</v>
      </c>
      <c r="AC3619" s="86">
        <v>0</v>
      </c>
      <c r="AD3619" s="86" t="s">
        <v>4364</v>
      </c>
      <c r="AE3619" s="86">
        <v>0</v>
      </c>
      <c r="AF3619" s="154" t="s">
        <v>4364</v>
      </c>
      <c r="AG3619" s="86">
        <v>2.3281799634299999E-3</v>
      </c>
    </row>
    <row r="3620" spans="1:33" x14ac:dyDescent="0.35">
      <c r="A3620" s="84">
        <v>68057</v>
      </c>
      <c r="B3620" s="126">
        <v>46112</v>
      </c>
      <c r="C3620" s="84">
        <v>24237</v>
      </c>
      <c r="D3620" s="83" t="s">
        <v>3762</v>
      </c>
      <c r="E3620" s="85">
        <v>171946246</v>
      </c>
      <c r="F3620" s="85">
        <v>138907739</v>
      </c>
      <c r="G3620" s="85">
        <v>0</v>
      </c>
      <c r="H3620" s="85">
        <v>0</v>
      </c>
      <c r="I3620" s="85">
        <v>0</v>
      </c>
      <c r="J3620" s="85">
        <v>3894825</v>
      </c>
      <c r="K3620" s="85">
        <v>8472981</v>
      </c>
      <c r="L3620" s="85">
        <v>0</v>
      </c>
      <c r="M3620" s="85">
        <v>14435070</v>
      </c>
      <c r="N3620" s="85">
        <v>3654695</v>
      </c>
      <c r="O3620" s="153">
        <v>5193361</v>
      </c>
      <c r="P3620" s="153">
        <v>665305</v>
      </c>
      <c r="Q3620" s="153">
        <v>75407015</v>
      </c>
      <c r="R3620" s="153">
        <v>27184486</v>
      </c>
      <c r="S3620" s="153">
        <v>0</v>
      </c>
      <c r="T3620" s="86" t="s">
        <v>4364</v>
      </c>
      <c r="U3620" s="154" t="s">
        <v>4364</v>
      </c>
      <c r="V3620" s="154" t="s">
        <v>4364</v>
      </c>
      <c r="W3620" s="86">
        <v>1.22292904892E-3</v>
      </c>
      <c r="X3620" s="86">
        <v>0</v>
      </c>
      <c r="Y3620" s="86">
        <v>8.5480071241799994E-3</v>
      </c>
      <c r="Z3620" s="154" t="s">
        <v>4364</v>
      </c>
      <c r="AA3620" s="86">
        <v>0</v>
      </c>
      <c r="AB3620" s="154">
        <v>0</v>
      </c>
      <c r="AC3620" s="154">
        <v>0</v>
      </c>
      <c r="AD3620" s="154" t="s">
        <v>4364</v>
      </c>
      <c r="AE3620" s="154">
        <v>0</v>
      </c>
      <c r="AF3620" s="154">
        <v>1.1042902801300001E-2</v>
      </c>
      <c r="AG3620" s="86">
        <v>1.2735667340400001E-3</v>
      </c>
    </row>
    <row r="3621" spans="1:33" x14ac:dyDescent="0.35">
      <c r="A3621" s="84">
        <v>68061</v>
      </c>
      <c r="B3621" s="126">
        <v>46112</v>
      </c>
      <c r="C3621" s="84">
        <v>22309</v>
      </c>
      <c r="D3621" s="83" t="s">
        <v>3763</v>
      </c>
      <c r="E3621" s="85">
        <v>834145906</v>
      </c>
      <c r="F3621" s="85">
        <v>662094993</v>
      </c>
      <c r="G3621" s="85">
        <v>8976274</v>
      </c>
      <c r="H3621" s="85">
        <v>0</v>
      </c>
      <c r="I3621" s="85">
        <v>0</v>
      </c>
      <c r="J3621" s="85">
        <v>4206995</v>
      </c>
      <c r="K3621" s="85">
        <v>37039099</v>
      </c>
      <c r="L3621" s="85">
        <v>0</v>
      </c>
      <c r="M3621" s="85">
        <v>320429908</v>
      </c>
      <c r="N3621" s="85">
        <v>30406</v>
      </c>
      <c r="O3621" s="153">
        <v>1181843</v>
      </c>
      <c r="P3621" s="153">
        <v>67822953</v>
      </c>
      <c r="Q3621" s="153">
        <v>171833995</v>
      </c>
      <c r="R3621" s="153">
        <v>50573520</v>
      </c>
      <c r="S3621" s="153">
        <v>0</v>
      </c>
      <c r="T3621" s="154">
        <v>2.1016426281819999E-2</v>
      </c>
      <c r="U3621" s="154" t="s">
        <v>4364</v>
      </c>
      <c r="V3621" s="154" t="s">
        <v>4364</v>
      </c>
      <c r="W3621" s="86">
        <v>1.8083803477230001E-2</v>
      </c>
      <c r="X3621" s="86">
        <v>2.5535761587800001E-3</v>
      </c>
      <c r="Y3621" s="86">
        <v>1.016370557409E-2</v>
      </c>
      <c r="Z3621" s="154" t="s">
        <v>4364</v>
      </c>
      <c r="AA3621" s="86">
        <v>1.102749812581E-2</v>
      </c>
      <c r="AB3621" s="154">
        <v>0</v>
      </c>
      <c r="AC3621" s="154">
        <v>-3.286443378E-4</v>
      </c>
      <c r="AD3621" s="154" t="s">
        <v>4364</v>
      </c>
      <c r="AE3621" s="154">
        <v>0</v>
      </c>
      <c r="AF3621" s="154">
        <v>0</v>
      </c>
      <c r="AG3621" s="86">
        <v>2.2951418356899999E-3</v>
      </c>
    </row>
    <row r="3622" spans="1:33" x14ac:dyDescent="0.35">
      <c r="A3622" s="84">
        <v>68062</v>
      </c>
      <c r="B3622" s="126">
        <v>46112</v>
      </c>
      <c r="C3622" s="84">
        <v>11413</v>
      </c>
      <c r="D3622" s="83" t="s">
        <v>3764</v>
      </c>
      <c r="E3622" s="85">
        <v>801708430</v>
      </c>
      <c r="F3622" s="85">
        <v>610391425</v>
      </c>
      <c r="G3622" s="85">
        <v>4656284</v>
      </c>
      <c r="H3622" s="85">
        <v>0</v>
      </c>
      <c r="I3622" s="85">
        <v>3932014</v>
      </c>
      <c r="J3622" s="85">
        <v>15642819</v>
      </c>
      <c r="K3622" s="85">
        <v>47662538</v>
      </c>
      <c r="L3622" s="85">
        <v>0</v>
      </c>
      <c r="M3622" s="85">
        <v>373145548</v>
      </c>
      <c r="N3622" s="85">
        <v>479479</v>
      </c>
      <c r="O3622" s="153">
        <v>61676258</v>
      </c>
      <c r="P3622" s="153">
        <v>2222872</v>
      </c>
      <c r="Q3622" s="153">
        <v>33533086</v>
      </c>
      <c r="R3622" s="153">
        <v>66666097</v>
      </c>
      <c r="S3622" s="153">
        <v>774430</v>
      </c>
      <c r="T3622" s="86">
        <v>4.0153300045209998E-2</v>
      </c>
      <c r="U3622" s="154" t="s">
        <v>4364</v>
      </c>
      <c r="V3622" s="86">
        <v>1.5237208945389999E-2</v>
      </c>
      <c r="W3622" s="86">
        <v>1.248455824414E-2</v>
      </c>
      <c r="X3622" s="86">
        <v>2.5588432345299999E-3</v>
      </c>
      <c r="Y3622" s="86">
        <v>7.8915724011300002E-3</v>
      </c>
      <c r="Z3622" s="154" t="s">
        <v>4364</v>
      </c>
      <c r="AA3622" s="86">
        <v>4.7513258457500002E-3</v>
      </c>
      <c r="AB3622" s="86">
        <v>0</v>
      </c>
      <c r="AC3622" s="86">
        <v>1.18140265806E-3</v>
      </c>
      <c r="AD3622" s="154">
        <v>-9.9452958999999999E-5</v>
      </c>
      <c r="AE3622" s="86">
        <v>0</v>
      </c>
      <c r="AF3622" s="86">
        <v>1.146713210302E-2</v>
      </c>
      <c r="AG3622" s="86">
        <v>2.2466674685E-3</v>
      </c>
    </row>
    <row r="3623" spans="1:33" x14ac:dyDescent="0.35">
      <c r="A3623" s="84">
        <v>68069</v>
      </c>
      <c r="B3623" s="126">
        <v>46112</v>
      </c>
      <c r="C3623" s="84">
        <v>23923</v>
      </c>
      <c r="D3623" s="83" t="s">
        <v>3765</v>
      </c>
      <c r="E3623" s="85">
        <v>10281887</v>
      </c>
      <c r="F3623" s="85">
        <v>7010657</v>
      </c>
      <c r="G3623" s="85">
        <v>209906</v>
      </c>
      <c r="H3623" s="85">
        <v>0</v>
      </c>
      <c r="I3623" s="85">
        <v>0</v>
      </c>
      <c r="J3623" s="85">
        <v>1727965</v>
      </c>
      <c r="K3623" s="85">
        <v>3691617</v>
      </c>
      <c r="L3623" s="85">
        <v>0</v>
      </c>
      <c r="M3623" s="85">
        <v>0</v>
      </c>
      <c r="N3623" s="85">
        <v>0</v>
      </c>
      <c r="O3623" s="153">
        <v>751326</v>
      </c>
      <c r="P3623" s="153">
        <v>629843</v>
      </c>
      <c r="Q3623" s="153">
        <v>0</v>
      </c>
      <c r="R3623" s="153">
        <v>0</v>
      </c>
      <c r="S3623" s="153">
        <v>0</v>
      </c>
      <c r="T3623" s="154">
        <v>8.3242705868359995E-2</v>
      </c>
      <c r="U3623" s="154" t="s">
        <v>4364</v>
      </c>
      <c r="V3623" s="154" t="s">
        <v>4364</v>
      </c>
      <c r="W3623" s="86">
        <v>2.417084736936E-2</v>
      </c>
      <c r="X3623" s="86">
        <v>9.8760516064199996E-3</v>
      </c>
      <c r="Y3623" s="86">
        <v>1.911372959734E-2</v>
      </c>
      <c r="Z3623" s="154" t="s">
        <v>4364</v>
      </c>
      <c r="AA3623" s="86">
        <v>2.874050415581E-2</v>
      </c>
      <c r="AB3623" s="154" t="s">
        <v>4364</v>
      </c>
      <c r="AC3623" s="154" t="s">
        <v>4364</v>
      </c>
      <c r="AD3623" s="154" t="s">
        <v>4364</v>
      </c>
      <c r="AE3623" s="154" t="s">
        <v>4364</v>
      </c>
      <c r="AF3623" s="154" t="s">
        <v>4364</v>
      </c>
      <c r="AG3623" s="86">
        <v>2.0341796058540002E-2</v>
      </c>
    </row>
    <row r="3624" spans="1:33" x14ac:dyDescent="0.35">
      <c r="A3624" s="84">
        <v>68071</v>
      </c>
      <c r="B3624" s="126">
        <v>46112</v>
      </c>
      <c r="C3624" s="84">
        <v>24013</v>
      </c>
      <c r="D3624" s="83" t="s">
        <v>1133</v>
      </c>
      <c r="E3624" s="85">
        <v>37966027</v>
      </c>
      <c r="F3624" s="85">
        <v>28226196</v>
      </c>
      <c r="G3624" s="85">
        <v>760224</v>
      </c>
      <c r="H3624" s="85">
        <v>0</v>
      </c>
      <c r="I3624" s="85">
        <v>0</v>
      </c>
      <c r="J3624" s="85">
        <v>1711448</v>
      </c>
      <c r="K3624" s="85">
        <v>7897155</v>
      </c>
      <c r="L3624" s="85">
        <v>0</v>
      </c>
      <c r="M3624" s="85">
        <v>0</v>
      </c>
      <c r="N3624" s="85">
        <v>293670</v>
      </c>
      <c r="O3624" s="153">
        <v>626604</v>
      </c>
      <c r="P3624" s="153">
        <v>297196</v>
      </c>
      <c r="Q3624" s="153">
        <v>10239087</v>
      </c>
      <c r="R3624" s="153">
        <v>6400812</v>
      </c>
      <c r="S3624" s="153">
        <v>0</v>
      </c>
      <c r="T3624" s="154">
        <v>1.5600979938750001E-2</v>
      </c>
      <c r="U3624" s="154" t="s">
        <v>4364</v>
      </c>
      <c r="V3624" s="154" t="s">
        <v>4364</v>
      </c>
      <c r="W3624" s="86">
        <v>4.9375285973300001E-2</v>
      </c>
      <c r="X3624" s="86">
        <v>3.1160095796199999E-3</v>
      </c>
      <c r="Y3624" s="86">
        <v>7.1667284772099996E-3</v>
      </c>
      <c r="Z3624" s="154" t="s">
        <v>4364</v>
      </c>
      <c r="AA3624" s="86">
        <v>1.4002100026050001E-2</v>
      </c>
      <c r="AB3624" s="86">
        <v>0</v>
      </c>
      <c r="AC3624" s="154">
        <v>1.0639345525199999E-3</v>
      </c>
      <c r="AD3624" s="154" t="s">
        <v>4364</v>
      </c>
      <c r="AE3624" s="154" t="s">
        <v>4364</v>
      </c>
      <c r="AF3624" s="154">
        <v>0</v>
      </c>
      <c r="AG3624" s="86">
        <v>4.3546358182200004E-3</v>
      </c>
    </row>
    <row r="3625" spans="1:33" x14ac:dyDescent="0.35">
      <c r="A3625" s="84">
        <v>68073</v>
      </c>
      <c r="B3625" s="126">
        <v>46112</v>
      </c>
      <c r="C3625" s="84">
        <v>23994</v>
      </c>
      <c r="D3625" s="83" t="s">
        <v>3766</v>
      </c>
      <c r="E3625" s="85">
        <v>99891799</v>
      </c>
      <c r="F3625" s="85">
        <v>76187153</v>
      </c>
      <c r="G3625" s="85">
        <v>181611</v>
      </c>
      <c r="H3625" s="85">
        <v>0</v>
      </c>
      <c r="I3625" s="85">
        <v>0</v>
      </c>
      <c r="J3625" s="85">
        <v>13764180</v>
      </c>
      <c r="K3625" s="85">
        <v>52765910</v>
      </c>
      <c r="L3625" s="85">
        <v>0</v>
      </c>
      <c r="M3625" s="85">
        <v>0</v>
      </c>
      <c r="N3625" s="85">
        <v>69896</v>
      </c>
      <c r="O3625" s="153">
        <v>2279283</v>
      </c>
      <c r="P3625" s="153">
        <v>4309469</v>
      </c>
      <c r="Q3625" s="153">
        <v>0</v>
      </c>
      <c r="R3625" s="153">
        <v>0</v>
      </c>
      <c r="S3625" s="153">
        <v>2816804</v>
      </c>
      <c r="T3625" s="86">
        <v>1.327777353018E-2</v>
      </c>
      <c r="U3625" s="154" t="s">
        <v>4364</v>
      </c>
      <c r="V3625" s="154" t="s">
        <v>4364</v>
      </c>
      <c r="W3625" s="86">
        <v>2.6916468632009999E-2</v>
      </c>
      <c r="X3625" s="86">
        <v>3.3519728648999999E-4</v>
      </c>
      <c r="Y3625" s="86">
        <v>4.6107926427200003E-3</v>
      </c>
      <c r="Z3625" s="86" t="s">
        <v>4364</v>
      </c>
      <c r="AA3625" s="86">
        <v>7.9751577179000002E-4</v>
      </c>
      <c r="AB3625" s="86" t="s">
        <v>4364</v>
      </c>
      <c r="AC3625" s="86" t="s">
        <v>4364</v>
      </c>
      <c r="AD3625" s="154">
        <v>0</v>
      </c>
      <c r="AE3625" s="154" t="s">
        <v>4364</v>
      </c>
      <c r="AF3625" s="154">
        <v>0</v>
      </c>
      <c r="AG3625" s="86">
        <v>3.81868225208E-3</v>
      </c>
    </row>
    <row r="3626" spans="1:33" x14ac:dyDescent="0.35">
      <c r="A3626" s="84">
        <v>68077</v>
      </c>
      <c r="B3626" s="126">
        <v>46112</v>
      </c>
      <c r="C3626" s="84">
        <v>23958</v>
      </c>
      <c r="D3626" s="83" t="s">
        <v>3767</v>
      </c>
      <c r="E3626" s="85">
        <v>23176279</v>
      </c>
      <c r="F3626" s="85">
        <v>4091608</v>
      </c>
      <c r="G3626" s="85">
        <v>197533</v>
      </c>
      <c r="H3626" s="85">
        <v>0</v>
      </c>
      <c r="I3626" s="85">
        <v>0</v>
      </c>
      <c r="J3626" s="85">
        <v>362566</v>
      </c>
      <c r="K3626" s="85">
        <v>1369107</v>
      </c>
      <c r="L3626" s="85">
        <v>0</v>
      </c>
      <c r="M3626" s="85">
        <v>0</v>
      </c>
      <c r="N3626" s="85">
        <v>0</v>
      </c>
      <c r="O3626" s="153">
        <v>394766</v>
      </c>
      <c r="P3626" s="153">
        <v>264830</v>
      </c>
      <c r="Q3626" s="153">
        <v>1343719</v>
      </c>
      <c r="R3626" s="153">
        <v>159087</v>
      </c>
      <c r="S3626" s="153">
        <v>0</v>
      </c>
      <c r="T3626" s="86">
        <v>2.0985410621199999E-3</v>
      </c>
      <c r="U3626" s="154" t="s">
        <v>4364</v>
      </c>
      <c r="V3626" s="154" t="s">
        <v>4364</v>
      </c>
      <c r="W3626" s="86">
        <v>3.5762237917679997E-2</v>
      </c>
      <c r="X3626" s="86">
        <v>0</v>
      </c>
      <c r="Y3626" s="86">
        <v>-2.2924405321000001E-3</v>
      </c>
      <c r="Z3626" s="154" t="s">
        <v>4364</v>
      </c>
      <c r="AA3626" s="86">
        <v>0</v>
      </c>
      <c r="AB3626" s="86">
        <v>0</v>
      </c>
      <c r="AC3626" s="154">
        <v>0</v>
      </c>
      <c r="AD3626" s="154" t="s">
        <v>4364</v>
      </c>
      <c r="AE3626" s="154" t="s">
        <v>4364</v>
      </c>
      <c r="AF3626" s="154" t="s">
        <v>4364</v>
      </c>
      <c r="AG3626" s="86">
        <v>5.4870271102600001E-3</v>
      </c>
    </row>
    <row r="3627" spans="1:33" x14ac:dyDescent="0.35">
      <c r="A3627" s="84">
        <v>68097</v>
      </c>
      <c r="B3627" s="126">
        <v>46112</v>
      </c>
      <c r="C3627" s="84">
        <v>23914</v>
      </c>
      <c r="D3627" s="83" t="s">
        <v>3769</v>
      </c>
      <c r="E3627" s="85">
        <v>36563026</v>
      </c>
      <c r="F3627" s="85">
        <v>9557227</v>
      </c>
      <c r="G3627" s="85">
        <v>266404</v>
      </c>
      <c r="H3627" s="85">
        <v>0</v>
      </c>
      <c r="I3627" s="85">
        <v>0</v>
      </c>
      <c r="J3627" s="85">
        <v>1374537</v>
      </c>
      <c r="K3627" s="85">
        <v>5303060</v>
      </c>
      <c r="L3627" s="85">
        <v>0</v>
      </c>
      <c r="M3627" s="85">
        <v>0</v>
      </c>
      <c r="N3627" s="85">
        <v>0</v>
      </c>
      <c r="O3627" s="153">
        <v>1050230</v>
      </c>
      <c r="P3627" s="153">
        <v>1204975</v>
      </c>
      <c r="Q3627" s="153">
        <v>196628</v>
      </c>
      <c r="R3627" s="153">
        <v>161392</v>
      </c>
      <c r="S3627" s="153">
        <v>0</v>
      </c>
      <c r="T3627" s="154">
        <v>6.74242575643E-3</v>
      </c>
      <c r="U3627" s="154" t="s">
        <v>4364</v>
      </c>
      <c r="V3627" s="154" t="s">
        <v>4364</v>
      </c>
      <c r="W3627" s="86">
        <v>2.3504624034770001E-2</v>
      </c>
      <c r="X3627" s="86">
        <v>1.61358715626E-3</v>
      </c>
      <c r="Y3627" s="86">
        <v>1.3549571147600001E-3</v>
      </c>
      <c r="Z3627" s="154" t="s">
        <v>4364</v>
      </c>
      <c r="AA3627" s="86">
        <v>0</v>
      </c>
      <c r="AB3627" s="154">
        <v>0</v>
      </c>
      <c r="AC3627" s="154">
        <v>0</v>
      </c>
      <c r="AD3627" s="154" t="s">
        <v>4364</v>
      </c>
      <c r="AE3627" s="154" t="s">
        <v>4364</v>
      </c>
      <c r="AF3627" s="154" t="s">
        <v>4364</v>
      </c>
      <c r="AG3627" s="86">
        <v>4.0656519930599997E-3</v>
      </c>
    </row>
    <row r="3628" spans="1:33" x14ac:dyDescent="0.35">
      <c r="A3628" s="84">
        <v>68100</v>
      </c>
      <c r="B3628" s="126">
        <v>46112</v>
      </c>
      <c r="C3628" s="84">
        <v>23985</v>
      </c>
      <c r="D3628" s="83" t="s">
        <v>3770</v>
      </c>
      <c r="E3628" s="85">
        <v>16888282</v>
      </c>
      <c r="F3628" s="85">
        <v>7197530</v>
      </c>
      <c r="G3628" s="85">
        <v>0</v>
      </c>
      <c r="H3628" s="85">
        <v>0</v>
      </c>
      <c r="I3628" s="85">
        <v>0</v>
      </c>
      <c r="J3628" s="85">
        <v>1958840</v>
      </c>
      <c r="K3628" s="85">
        <v>3655989</v>
      </c>
      <c r="L3628" s="85">
        <v>0</v>
      </c>
      <c r="M3628" s="85">
        <v>0</v>
      </c>
      <c r="N3628" s="85">
        <v>0</v>
      </c>
      <c r="O3628" s="153">
        <v>165547</v>
      </c>
      <c r="P3628" s="153">
        <v>740023</v>
      </c>
      <c r="Q3628" s="153">
        <v>677131</v>
      </c>
      <c r="R3628" s="153">
        <v>0</v>
      </c>
      <c r="S3628" s="153">
        <v>0</v>
      </c>
      <c r="T3628" s="154" t="s">
        <v>4364</v>
      </c>
      <c r="U3628" s="154" t="s">
        <v>4364</v>
      </c>
      <c r="V3628" s="154" t="s">
        <v>4364</v>
      </c>
      <c r="W3628" s="86">
        <v>1.3455786820229999E-2</v>
      </c>
      <c r="X3628" s="86">
        <v>0</v>
      </c>
      <c r="Y3628" s="86">
        <v>3.3908734043000001E-4</v>
      </c>
      <c r="Z3628" s="154" t="s">
        <v>4364</v>
      </c>
      <c r="AA3628" s="86">
        <v>0</v>
      </c>
      <c r="AB3628" s="154">
        <v>0</v>
      </c>
      <c r="AC3628" s="154" t="s">
        <v>4364</v>
      </c>
      <c r="AD3628" s="154" t="s">
        <v>4364</v>
      </c>
      <c r="AE3628" s="154" t="s">
        <v>4364</v>
      </c>
      <c r="AF3628" s="154" t="s">
        <v>4364</v>
      </c>
      <c r="AG3628" s="86">
        <v>4.4216825913000001E-4</v>
      </c>
    </row>
    <row r="3629" spans="1:33" x14ac:dyDescent="0.35">
      <c r="A3629" s="84">
        <v>68101</v>
      </c>
      <c r="B3629" s="126">
        <v>46112</v>
      </c>
      <c r="C3629" s="84">
        <v>23886</v>
      </c>
      <c r="D3629" s="83" t="s">
        <v>3771</v>
      </c>
      <c r="E3629" s="85">
        <v>30149522</v>
      </c>
      <c r="F3629" s="85">
        <v>14413226</v>
      </c>
      <c r="G3629" s="85">
        <v>1145178</v>
      </c>
      <c r="H3629" s="85">
        <v>0</v>
      </c>
      <c r="I3629" s="85">
        <v>0</v>
      </c>
      <c r="J3629" s="85">
        <v>2874607</v>
      </c>
      <c r="K3629" s="85">
        <v>7380044</v>
      </c>
      <c r="L3629" s="85">
        <v>0</v>
      </c>
      <c r="M3629" s="85">
        <v>0</v>
      </c>
      <c r="N3629" s="85">
        <v>0</v>
      </c>
      <c r="O3629" s="153">
        <v>1244488</v>
      </c>
      <c r="P3629" s="153">
        <v>217248</v>
      </c>
      <c r="Q3629" s="153">
        <v>1551661</v>
      </c>
      <c r="R3629" s="153">
        <v>0</v>
      </c>
      <c r="S3629" s="153">
        <v>0</v>
      </c>
      <c r="T3629" s="154">
        <v>1.9572386464199999E-2</v>
      </c>
      <c r="U3629" s="154" t="s">
        <v>4364</v>
      </c>
      <c r="V3629" s="154" t="s">
        <v>4364</v>
      </c>
      <c r="W3629" s="86">
        <v>2.5125294651680001E-2</v>
      </c>
      <c r="X3629" s="86">
        <v>1.4808220770269999E-2</v>
      </c>
      <c r="Y3629" s="86">
        <v>9.5282569981599997E-3</v>
      </c>
      <c r="Z3629" s="154" t="s">
        <v>4364</v>
      </c>
      <c r="AA3629" s="86">
        <v>0</v>
      </c>
      <c r="AB3629" s="86">
        <v>0</v>
      </c>
      <c r="AC3629" s="86">
        <v>0</v>
      </c>
      <c r="AD3629" s="154" t="s">
        <v>4364</v>
      </c>
      <c r="AE3629" s="154" t="s">
        <v>4364</v>
      </c>
      <c r="AF3629" s="154" t="s">
        <v>4364</v>
      </c>
      <c r="AG3629" s="86">
        <v>1.0811818987800001E-2</v>
      </c>
    </row>
    <row r="3630" spans="1:33" x14ac:dyDescent="0.35">
      <c r="A3630" s="84">
        <v>68104</v>
      </c>
      <c r="B3630" s="126">
        <v>46112</v>
      </c>
      <c r="C3630" s="84">
        <v>23937</v>
      </c>
      <c r="D3630" s="83" t="s">
        <v>3772</v>
      </c>
      <c r="E3630" s="85">
        <v>92729400</v>
      </c>
      <c r="F3630" s="85">
        <v>56995337</v>
      </c>
      <c r="G3630" s="85">
        <v>667262</v>
      </c>
      <c r="H3630" s="85">
        <v>0</v>
      </c>
      <c r="I3630" s="85">
        <v>0</v>
      </c>
      <c r="J3630" s="85">
        <v>5830354</v>
      </c>
      <c r="K3630" s="85">
        <v>9228705</v>
      </c>
      <c r="L3630" s="85">
        <v>0</v>
      </c>
      <c r="M3630" s="85">
        <v>0</v>
      </c>
      <c r="N3630" s="85">
        <v>0</v>
      </c>
      <c r="O3630" s="153">
        <v>3294278</v>
      </c>
      <c r="P3630" s="153">
        <v>998873</v>
      </c>
      <c r="Q3630" s="153">
        <v>25082016</v>
      </c>
      <c r="R3630" s="153">
        <v>11893849</v>
      </c>
      <c r="S3630" s="153">
        <v>0</v>
      </c>
      <c r="T3630" s="154">
        <v>6.7027794444599999E-3</v>
      </c>
      <c r="U3630" s="154" t="s">
        <v>4364</v>
      </c>
      <c r="V3630" s="154" t="s">
        <v>4364</v>
      </c>
      <c r="W3630" s="86">
        <v>1.8291465408100002E-2</v>
      </c>
      <c r="X3630" s="86">
        <v>-4.761299517E-4</v>
      </c>
      <c r="Y3630" s="86">
        <v>6.7335755532300003E-3</v>
      </c>
      <c r="Z3630" s="154" t="s">
        <v>4364</v>
      </c>
      <c r="AA3630" s="86">
        <v>4.3819525286400004E-3</v>
      </c>
      <c r="AB3630" s="154">
        <v>3.132105573E-4</v>
      </c>
      <c r="AC3630" s="154">
        <v>-2.4359436400000001E-5</v>
      </c>
      <c r="AD3630" s="154" t="s">
        <v>4364</v>
      </c>
      <c r="AE3630" s="154" t="s">
        <v>4364</v>
      </c>
      <c r="AF3630" s="154" t="s">
        <v>4364</v>
      </c>
      <c r="AG3630" s="86">
        <v>2.4339433474899999E-3</v>
      </c>
    </row>
    <row r="3631" spans="1:33" x14ac:dyDescent="0.35">
      <c r="A3631" s="84">
        <v>68112</v>
      </c>
      <c r="B3631" s="126">
        <v>46112</v>
      </c>
      <c r="C3631" s="84">
        <v>23119</v>
      </c>
      <c r="D3631" s="83" t="s">
        <v>3773</v>
      </c>
      <c r="E3631" s="85">
        <v>407304</v>
      </c>
      <c r="F3631" s="85">
        <v>63105</v>
      </c>
      <c r="G3631" s="85">
        <v>0</v>
      </c>
      <c r="H3631" s="85">
        <v>0</v>
      </c>
      <c r="I3631" s="85">
        <v>0</v>
      </c>
      <c r="J3631" s="85">
        <v>0</v>
      </c>
      <c r="K3631" s="85">
        <v>4104</v>
      </c>
      <c r="L3631" s="85">
        <v>0</v>
      </c>
      <c r="M3631" s="85">
        <v>0</v>
      </c>
      <c r="N3631" s="85">
        <v>0</v>
      </c>
      <c r="O3631" s="153">
        <v>33713</v>
      </c>
      <c r="P3631" s="153">
        <v>25287</v>
      </c>
      <c r="Q3631" s="153">
        <v>0</v>
      </c>
      <c r="R3631" s="153">
        <v>0</v>
      </c>
      <c r="S3631" s="153">
        <v>0</v>
      </c>
      <c r="T3631" s="154" t="s">
        <v>4364</v>
      </c>
      <c r="U3631" s="154" t="s">
        <v>4364</v>
      </c>
      <c r="V3631" s="86" t="s">
        <v>4364</v>
      </c>
      <c r="W3631" s="86">
        <v>0</v>
      </c>
      <c r="X3631" s="86" t="s">
        <v>4364</v>
      </c>
      <c r="Y3631" s="86">
        <v>0</v>
      </c>
      <c r="Z3631" s="154" t="s">
        <v>4364</v>
      </c>
      <c r="AA3631" s="86">
        <v>0</v>
      </c>
      <c r="AB3631" s="86" t="s">
        <v>4364</v>
      </c>
      <c r="AC3631" s="86" t="s">
        <v>4364</v>
      </c>
      <c r="AD3631" s="86" t="s">
        <v>4364</v>
      </c>
      <c r="AE3631" s="86" t="s">
        <v>4364</v>
      </c>
      <c r="AF3631" s="86" t="s">
        <v>4364</v>
      </c>
      <c r="AG3631" s="86">
        <v>0</v>
      </c>
    </row>
    <row r="3632" spans="1:33" x14ac:dyDescent="0.35">
      <c r="A3632" s="84">
        <v>68113</v>
      </c>
      <c r="B3632" s="126">
        <v>46112</v>
      </c>
      <c r="C3632" s="84">
        <v>22361</v>
      </c>
      <c r="D3632" s="83" t="s">
        <v>3774</v>
      </c>
      <c r="E3632" s="85">
        <v>10301324</v>
      </c>
      <c r="F3632" s="85">
        <v>6330292</v>
      </c>
      <c r="G3632" s="85">
        <v>0</v>
      </c>
      <c r="H3632" s="85">
        <v>0</v>
      </c>
      <c r="I3632" s="85">
        <v>0</v>
      </c>
      <c r="J3632" s="85">
        <v>2675707</v>
      </c>
      <c r="K3632" s="85">
        <v>1972864</v>
      </c>
      <c r="L3632" s="85">
        <v>0</v>
      </c>
      <c r="M3632" s="85">
        <v>0</v>
      </c>
      <c r="N3632" s="85">
        <v>0</v>
      </c>
      <c r="O3632" s="153">
        <v>966716</v>
      </c>
      <c r="P3632" s="153">
        <v>715005</v>
      </c>
      <c r="Q3632" s="153">
        <v>0</v>
      </c>
      <c r="R3632" s="153">
        <v>0</v>
      </c>
      <c r="S3632" s="153">
        <v>0</v>
      </c>
      <c r="T3632" s="86" t="s">
        <v>4364</v>
      </c>
      <c r="U3632" s="154" t="s">
        <v>4364</v>
      </c>
      <c r="V3632" s="86" t="s">
        <v>4364</v>
      </c>
      <c r="W3632" s="86">
        <v>2.7088281376660001E-2</v>
      </c>
      <c r="X3632" s="86">
        <v>2.08654937878E-3</v>
      </c>
      <c r="Y3632" s="86">
        <v>6.5426552109799996E-3</v>
      </c>
      <c r="Z3632" s="154" t="s">
        <v>4364</v>
      </c>
      <c r="AA3632" s="86">
        <v>1.583855893694E-2</v>
      </c>
      <c r="AB3632" s="86" t="s">
        <v>4364</v>
      </c>
      <c r="AC3632" s="86" t="s">
        <v>4364</v>
      </c>
      <c r="AD3632" s="154" t="s">
        <v>4364</v>
      </c>
      <c r="AE3632" s="154" t="s">
        <v>4364</v>
      </c>
      <c r="AF3632" s="154" t="s">
        <v>4364</v>
      </c>
      <c r="AG3632" s="86">
        <v>9.4842681246900002E-3</v>
      </c>
    </row>
    <row r="3633" spans="1:33" x14ac:dyDescent="0.35">
      <c r="A3633" s="84">
        <v>68119</v>
      </c>
      <c r="B3633" s="126">
        <v>46112</v>
      </c>
      <c r="C3633" s="84">
        <v>24043</v>
      </c>
      <c r="D3633" s="83" t="s">
        <v>3775</v>
      </c>
      <c r="E3633" s="85">
        <v>52439205</v>
      </c>
      <c r="F3633" s="85">
        <v>32359190</v>
      </c>
      <c r="G3633" s="85">
        <v>1308224</v>
      </c>
      <c r="H3633" s="85">
        <v>0</v>
      </c>
      <c r="I3633" s="85">
        <v>0</v>
      </c>
      <c r="J3633" s="85">
        <v>1803205</v>
      </c>
      <c r="K3633" s="85">
        <v>6791333</v>
      </c>
      <c r="L3633" s="85">
        <v>0</v>
      </c>
      <c r="M3633" s="85">
        <v>0</v>
      </c>
      <c r="N3633" s="85">
        <v>0</v>
      </c>
      <c r="O3633" s="153">
        <v>1712284</v>
      </c>
      <c r="P3633" s="153">
        <v>0</v>
      </c>
      <c r="Q3633" s="153">
        <v>13769068</v>
      </c>
      <c r="R3633" s="153">
        <v>6975075</v>
      </c>
      <c r="S3633" s="153">
        <v>0</v>
      </c>
      <c r="T3633" s="154">
        <v>1.0523604229390001E-2</v>
      </c>
      <c r="U3633" s="154" t="s">
        <v>4364</v>
      </c>
      <c r="V3633" s="154" t="s">
        <v>4364</v>
      </c>
      <c r="W3633" s="86">
        <v>3.5373029030390003E-2</v>
      </c>
      <c r="X3633" s="86">
        <v>0</v>
      </c>
      <c r="Y3633" s="86">
        <v>5.4898275376E-4</v>
      </c>
      <c r="Z3633" s="154" t="s">
        <v>4364</v>
      </c>
      <c r="AA3633" s="86">
        <v>0</v>
      </c>
      <c r="AB3633" s="154">
        <v>0</v>
      </c>
      <c r="AC3633" s="154">
        <v>0</v>
      </c>
      <c r="AD3633" s="154" t="s">
        <v>4364</v>
      </c>
      <c r="AE3633" s="154" t="s">
        <v>4364</v>
      </c>
      <c r="AF3633" s="154" t="s">
        <v>4364</v>
      </c>
      <c r="AG3633" s="86">
        <v>1.81217373424E-3</v>
      </c>
    </row>
    <row r="3634" spans="1:33" x14ac:dyDescent="0.35">
      <c r="A3634" s="84">
        <v>68120</v>
      </c>
      <c r="B3634" s="126">
        <v>46112</v>
      </c>
      <c r="C3634" s="84">
        <v>23915</v>
      </c>
      <c r="D3634" s="83" t="s">
        <v>3776</v>
      </c>
      <c r="E3634" s="85">
        <v>986730</v>
      </c>
      <c r="F3634" s="85">
        <v>582689</v>
      </c>
      <c r="G3634" s="85">
        <v>0</v>
      </c>
      <c r="H3634" s="85">
        <v>0</v>
      </c>
      <c r="I3634" s="85">
        <v>0</v>
      </c>
      <c r="J3634" s="85">
        <v>162620</v>
      </c>
      <c r="K3634" s="85">
        <v>207383</v>
      </c>
      <c r="L3634" s="85">
        <v>0</v>
      </c>
      <c r="M3634" s="85">
        <v>0</v>
      </c>
      <c r="N3634" s="85">
        <v>0</v>
      </c>
      <c r="O3634" s="153">
        <v>96581</v>
      </c>
      <c r="P3634" s="153">
        <v>116106</v>
      </c>
      <c r="Q3634" s="153">
        <v>0</v>
      </c>
      <c r="R3634" s="153">
        <v>0</v>
      </c>
      <c r="S3634" s="153">
        <v>0</v>
      </c>
      <c r="T3634" s="154" t="s">
        <v>4364</v>
      </c>
      <c r="U3634" s="154" t="s">
        <v>4364</v>
      </c>
      <c r="V3634" s="154" t="s">
        <v>4364</v>
      </c>
      <c r="W3634" s="86">
        <v>0</v>
      </c>
      <c r="X3634" s="86">
        <v>0</v>
      </c>
      <c r="Y3634" s="86">
        <v>0</v>
      </c>
      <c r="Z3634" s="154">
        <v>0</v>
      </c>
      <c r="AA3634" s="86">
        <v>0</v>
      </c>
      <c r="AB3634" s="154" t="s">
        <v>4364</v>
      </c>
      <c r="AC3634" s="154" t="s">
        <v>4364</v>
      </c>
      <c r="AD3634" s="154" t="s">
        <v>4364</v>
      </c>
      <c r="AE3634" s="154" t="s">
        <v>4364</v>
      </c>
      <c r="AF3634" s="154" t="s">
        <v>4364</v>
      </c>
      <c r="AG3634" s="86">
        <v>0</v>
      </c>
    </row>
    <row r="3635" spans="1:33" x14ac:dyDescent="0.35">
      <c r="A3635" s="84">
        <v>68124</v>
      </c>
      <c r="B3635" s="126">
        <v>46112</v>
      </c>
      <c r="C3635" s="84">
        <v>23996</v>
      </c>
      <c r="D3635" s="83" t="s">
        <v>3777</v>
      </c>
      <c r="E3635" s="85">
        <v>6757247</v>
      </c>
      <c r="F3635" s="85">
        <v>5554860</v>
      </c>
      <c r="G3635" s="85">
        <v>0</v>
      </c>
      <c r="H3635" s="85">
        <v>0</v>
      </c>
      <c r="I3635" s="85">
        <v>0</v>
      </c>
      <c r="J3635" s="85">
        <v>1227593</v>
      </c>
      <c r="K3635" s="85">
        <v>2346625</v>
      </c>
      <c r="L3635" s="85">
        <v>0</v>
      </c>
      <c r="M3635" s="85">
        <v>0</v>
      </c>
      <c r="N3635" s="85">
        <v>51658</v>
      </c>
      <c r="O3635" s="153">
        <v>398655</v>
      </c>
      <c r="P3635" s="153">
        <v>520082</v>
      </c>
      <c r="Q3635" s="153">
        <v>287997</v>
      </c>
      <c r="R3635" s="153">
        <v>722250</v>
      </c>
      <c r="S3635" s="153">
        <v>0</v>
      </c>
      <c r="T3635" s="86" t="s">
        <v>4364</v>
      </c>
      <c r="U3635" s="154" t="s">
        <v>4364</v>
      </c>
      <c r="V3635" s="154" t="s">
        <v>4364</v>
      </c>
      <c r="W3635" s="86">
        <v>2.228427546253E-2</v>
      </c>
      <c r="X3635" s="86">
        <v>0</v>
      </c>
      <c r="Y3635" s="86">
        <v>0</v>
      </c>
      <c r="Z3635" s="154" t="s">
        <v>4364</v>
      </c>
      <c r="AA3635" s="86">
        <v>0</v>
      </c>
      <c r="AB3635" s="86">
        <v>0</v>
      </c>
      <c r="AC3635" s="86">
        <v>0</v>
      </c>
      <c r="AD3635" s="86">
        <v>0</v>
      </c>
      <c r="AE3635" s="154" t="s">
        <v>4364</v>
      </c>
      <c r="AF3635" s="154">
        <v>0</v>
      </c>
      <c r="AG3635" s="86">
        <v>2.66826513876E-3</v>
      </c>
    </row>
    <row r="3636" spans="1:33" x14ac:dyDescent="0.35">
      <c r="A3636" s="84">
        <v>68126</v>
      </c>
      <c r="B3636" s="126">
        <v>46112</v>
      </c>
      <c r="C3636" s="84">
        <v>23912</v>
      </c>
      <c r="D3636" s="83" t="s">
        <v>3778</v>
      </c>
      <c r="E3636" s="85">
        <v>1757068</v>
      </c>
      <c r="F3636" s="85">
        <v>1066961</v>
      </c>
      <c r="G3636" s="85">
        <v>0</v>
      </c>
      <c r="H3636" s="85">
        <v>0</v>
      </c>
      <c r="I3636" s="85">
        <v>0</v>
      </c>
      <c r="J3636" s="85">
        <v>320577</v>
      </c>
      <c r="K3636" s="85">
        <v>340929</v>
      </c>
      <c r="L3636" s="85">
        <v>0</v>
      </c>
      <c r="M3636" s="85">
        <v>0</v>
      </c>
      <c r="N3636" s="85">
        <v>0</v>
      </c>
      <c r="O3636" s="153">
        <v>154702</v>
      </c>
      <c r="P3636" s="153">
        <v>250752</v>
      </c>
      <c r="Q3636" s="153">
        <v>0</v>
      </c>
      <c r="R3636" s="153">
        <v>0</v>
      </c>
      <c r="S3636" s="153">
        <v>0</v>
      </c>
      <c r="T3636" s="86" t="s">
        <v>4364</v>
      </c>
      <c r="U3636" s="154" t="s">
        <v>4364</v>
      </c>
      <c r="V3636" s="154" t="s">
        <v>4364</v>
      </c>
      <c r="W3636" s="86">
        <v>3.741686751784E-2</v>
      </c>
      <c r="X3636" s="86">
        <v>0</v>
      </c>
      <c r="Y3636" s="86">
        <v>0</v>
      </c>
      <c r="Z3636" s="154" t="s">
        <v>4364</v>
      </c>
      <c r="AA3636" s="86">
        <v>1.5682989788850001E-2</v>
      </c>
      <c r="AB3636" s="154" t="s">
        <v>4364</v>
      </c>
      <c r="AC3636" s="154" t="s">
        <v>4364</v>
      </c>
      <c r="AD3636" s="86" t="s">
        <v>4364</v>
      </c>
      <c r="AE3636" s="154" t="s">
        <v>4364</v>
      </c>
      <c r="AF3636" s="154" t="s">
        <v>4364</v>
      </c>
      <c r="AG3636" s="86">
        <v>1.136205513214E-2</v>
      </c>
    </row>
    <row r="3637" spans="1:33" x14ac:dyDescent="0.35">
      <c r="A3637" s="84">
        <v>68127</v>
      </c>
      <c r="B3637" s="126">
        <v>46112</v>
      </c>
      <c r="C3637" s="84">
        <v>23911</v>
      </c>
      <c r="D3637" s="83" t="s">
        <v>3779</v>
      </c>
      <c r="E3637" s="85">
        <v>13504146</v>
      </c>
      <c r="F3637" s="85">
        <v>9720014</v>
      </c>
      <c r="G3637" s="85">
        <v>0</v>
      </c>
      <c r="H3637" s="85">
        <v>0</v>
      </c>
      <c r="I3637" s="85">
        <v>0</v>
      </c>
      <c r="J3637" s="85">
        <v>1888928</v>
      </c>
      <c r="K3637" s="85">
        <v>5358350</v>
      </c>
      <c r="L3637" s="85">
        <v>0</v>
      </c>
      <c r="M3637" s="85">
        <v>0</v>
      </c>
      <c r="N3637" s="85">
        <v>0</v>
      </c>
      <c r="O3637" s="153">
        <v>675076</v>
      </c>
      <c r="P3637" s="153">
        <v>1797659</v>
      </c>
      <c r="Q3637" s="153">
        <v>0</v>
      </c>
      <c r="R3637" s="153">
        <v>0</v>
      </c>
      <c r="S3637" s="153">
        <v>0</v>
      </c>
      <c r="T3637" s="86" t="s">
        <v>4364</v>
      </c>
      <c r="U3637" s="154" t="s">
        <v>4364</v>
      </c>
      <c r="V3637" s="154" t="s">
        <v>4364</v>
      </c>
      <c r="W3637" s="86">
        <v>8.2647776425800006E-3</v>
      </c>
      <c r="X3637" s="86">
        <v>0</v>
      </c>
      <c r="Y3637" s="86">
        <v>0</v>
      </c>
      <c r="Z3637" s="154" t="s">
        <v>4364</v>
      </c>
      <c r="AA3637" s="86">
        <v>0</v>
      </c>
      <c r="AB3637" s="86" t="s">
        <v>4364</v>
      </c>
      <c r="AC3637" s="86" t="s">
        <v>4364</v>
      </c>
      <c r="AD3637" s="86" t="s">
        <v>4364</v>
      </c>
      <c r="AE3637" s="154" t="s">
        <v>4364</v>
      </c>
      <c r="AF3637" s="154" t="s">
        <v>4364</v>
      </c>
      <c r="AG3637" s="86">
        <v>5.7461006423000004E-4</v>
      </c>
    </row>
    <row r="3638" spans="1:33" x14ac:dyDescent="0.35">
      <c r="A3638" s="84">
        <v>68135</v>
      </c>
      <c r="B3638" s="126">
        <v>46112</v>
      </c>
      <c r="C3638" s="84">
        <v>23976</v>
      </c>
      <c r="D3638" s="83" t="s">
        <v>3780</v>
      </c>
      <c r="E3638" s="85">
        <v>2548637</v>
      </c>
      <c r="F3638" s="85">
        <v>772643</v>
      </c>
      <c r="G3638" s="85">
        <v>0</v>
      </c>
      <c r="H3638" s="85">
        <v>0</v>
      </c>
      <c r="I3638" s="85">
        <v>0</v>
      </c>
      <c r="J3638" s="85">
        <v>74064</v>
      </c>
      <c r="K3638" s="85">
        <v>375931</v>
      </c>
      <c r="L3638" s="85">
        <v>0</v>
      </c>
      <c r="M3638" s="85">
        <v>0</v>
      </c>
      <c r="N3638" s="85">
        <v>14707</v>
      </c>
      <c r="O3638" s="153">
        <v>292965</v>
      </c>
      <c r="P3638" s="153">
        <v>14976</v>
      </c>
      <c r="Q3638" s="153">
        <v>0</v>
      </c>
      <c r="R3638" s="153">
        <v>0</v>
      </c>
      <c r="S3638" s="153">
        <v>0</v>
      </c>
      <c r="T3638" s="154" t="s">
        <v>4364</v>
      </c>
      <c r="U3638" s="154" t="s">
        <v>4364</v>
      </c>
      <c r="V3638" s="154" t="s">
        <v>4364</v>
      </c>
      <c r="W3638" s="86">
        <v>7.32302067913E-3</v>
      </c>
      <c r="X3638" s="86">
        <v>1.091950889912E-2</v>
      </c>
      <c r="Y3638" s="86">
        <v>1.3528535655800001E-2</v>
      </c>
      <c r="Z3638" s="154" t="s">
        <v>4364</v>
      </c>
      <c r="AA3638" s="86">
        <v>0.39558652729383997</v>
      </c>
      <c r="AB3638" s="154" t="s">
        <v>4364</v>
      </c>
      <c r="AC3638" s="154">
        <v>0</v>
      </c>
      <c r="AD3638" s="154" t="s">
        <v>4364</v>
      </c>
      <c r="AE3638" s="154" t="s">
        <v>4364</v>
      </c>
      <c r="AF3638" s="154">
        <v>0</v>
      </c>
      <c r="AG3638" s="86">
        <v>1.47331408062E-2</v>
      </c>
    </row>
    <row r="3639" spans="1:33" x14ac:dyDescent="0.35">
      <c r="A3639" s="84">
        <v>68137</v>
      </c>
      <c r="B3639" s="126">
        <v>46112</v>
      </c>
      <c r="C3639" s="84">
        <v>24276</v>
      </c>
      <c r="D3639" s="83" t="s">
        <v>3781</v>
      </c>
      <c r="E3639" s="85">
        <v>362389713</v>
      </c>
      <c r="F3639" s="85">
        <v>307779416</v>
      </c>
      <c r="G3639" s="85">
        <v>0</v>
      </c>
      <c r="H3639" s="85">
        <v>0</v>
      </c>
      <c r="I3639" s="85">
        <v>0</v>
      </c>
      <c r="J3639" s="85">
        <v>16230023</v>
      </c>
      <c r="K3639" s="85">
        <v>9671103</v>
      </c>
      <c r="L3639" s="85">
        <v>0</v>
      </c>
      <c r="M3639" s="85">
        <v>345949</v>
      </c>
      <c r="N3639" s="85">
        <v>0</v>
      </c>
      <c r="O3639" s="153">
        <v>15659655</v>
      </c>
      <c r="P3639" s="153">
        <v>358635</v>
      </c>
      <c r="Q3639" s="153">
        <v>158659928</v>
      </c>
      <c r="R3639" s="153">
        <v>106854123</v>
      </c>
      <c r="S3639" s="153">
        <v>0</v>
      </c>
      <c r="T3639" s="86" t="s">
        <v>4364</v>
      </c>
      <c r="U3639" s="154" t="s">
        <v>4364</v>
      </c>
      <c r="V3639" s="154" t="s">
        <v>4364</v>
      </c>
      <c r="W3639" s="86">
        <v>2.446297210814E-2</v>
      </c>
      <c r="X3639" s="86">
        <v>3.1191394797E-4</v>
      </c>
      <c r="Y3639" s="86">
        <v>4.1067787571199997E-3</v>
      </c>
      <c r="Z3639" s="154" t="s">
        <v>4364</v>
      </c>
      <c r="AA3639" s="86">
        <v>0</v>
      </c>
      <c r="AB3639" s="86">
        <v>0</v>
      </c>
      <c r="AC3639" s="86">
        <v>0</v>
      </c>
      <c r="AD3639" s="154" t="s">
        <v>4364</v>
      </c>
      <c r="AE3639" s="86">
        <v>0</v>
      </c>
      <c r="AF3639" s="86" t="s">
        <v>4364</v>
      </c>
      <c r="AG3639" s="86">
        <v>1.6098753238999999E-3</v>
      </c>
    </row>
    <row r="3640" spans="1:33" x14ac:dyDescent="0.35">
      <c r="A3640" s="84">
        <v>68138</v>
      </c>
      <c r="B3640" s="126">
        <v>46112</v>
      </c>
      <c r="C3640" s="84">
        <v>23981</v>
      </c>
      <c r="D3640" s="83" t="s">
        <v>1423</v>
      </c>
      <c r="E3640" s="85">
        <v>60034567</v>
      </c>
      <c r="F3640" s="85">
        <v>42128295</v>
      </c>
      <c r="G3640" s="85">
        <v>721430</v>
      </c>
      <c r="H3640" s="85">
        <v>0</v>
      </c>
      <c r="I3640" s="85">
        <v>0</v>
      </c>
      <c r="J3640" s="85">
        <v>1931825</v>
      </c>
      <c r="K3640" s="85">
        <v>6591686</v>
      </c>
      <c r="L3640" s="85">
        <v>0</v>
      </c>
      <c r="M3640" s="85">
        <v>0</v>
      </c>
      <c r="N3640" s="85">
        <v>0</v>
      </c>
      <c r="O3640" s="153">
        <v>1162309</v>
      </c>
      <c r="P3640" s="153">
        <v>2090069</v>
      </c>
      <c r="Q3640" s="153">
        <v>23712554</v>
      </c>
      <c r="R3640" s="153">
        <v>5364890</v>
      </c>
      <c r="S3640" s="153">
        <v>553532</v>
      </c>
      <c r="T3640" s="86">
        <v>1.67732961633E-3</v>
      </c>
      <c r="U3640" s="154" t="s">
        <v>4364</v>
      </c>
      <c r="V3640" s="154" t="s">
        <v>4364</v>
      </c>
      <c r="W3640" s="86">
        <v>1.0150520694550001E-2</v>
      </c>
      <c r="X3640" s="86">
        <v>-1.6382533269999999E-4</v>
      </c>
      <c r="Y3640" s="86">
        <v>3.2720576410799999E-3</v>
      </c>
      <c r="Z3640" s="86" t="s">
        <v>4364</v>
      </c>
      <c r="AA3640" s="86">
        <v>3.21635934243E-3</v>
      </c>
      <c r="AB3640" s="86">
        <v>0</v>
      </c>
      <c r="AC3640" s="86">
        <v>0</v>
      </c>
      <c r="AD3640" s="154">
        <v>0</v>
      </c>
      <c r="AE3640" s="154" t="s">
        <v>4364</v>
      </c>
      <c r="AF3640" s="154" t="s">
        <v>4364</v>
      </c>
      <c r="AG3640" s="86">
        <v>1.0987310180999999E-3</v>
      </c>
    </row>
    <row r="3641" spans="1:33" x14ac:dyDescent="0.35">
      <c r="A3641" s="84">
        <v>68144</v>
      </c>
      <c r="B3641" s="126">
        <v>46112</v>
      </c>
      <c r="C3641" s="84">
        <v>23921</v>
      </c>
      <c r="D3641" s="83" t="s">
        <v>3782</v>
      </c>
      <c r="E3641" s="85">
        <v>4227602</v>
      </c>
      <c r="F3641" s="85">
        <v>2952240</v>
      </c>
      <c r="G3641" s="85">
        <v>0</v>
      </c>
      <c r="H3641" s="85">
        <v>0</v>
      </c>
      <c r="I3641" s="85">
        <v>0</v>
      </c>
      <c r="J3641" s="85">
        <v>493709</v>
      </c>
      <c r="K3641" s="85">
        <v>1650065</v>
      </c>
      <c r="L3641" s="85">
        <v>0</v>
      </c>
      <c r="M3641" s="85">
        <v>0</v>
      </c>
      <c r="N3641" s="85">
        <v>0</v>
      </c>
      <c r="O3641" s="153">
        <v>26449</v>
      </c>
      <c r="P3641" s="153">
        <v>782017</v>
      </c>
      <c r="Q3641" s="153">
        <v>0</v>
      </c>
      <c r="R3641" s="153">
        <v>0</v>
      </c>
      <c r="S3641" s="153">
        <v>0</v>
      </c>
      <c r="T3641" s="86" t="s">
        <v>4364</v>
      </c>
      <c r="U3641" s="154" t="s">
        <v>4364</v>
      </c>
      <c r="V3641" s="86" t="s">
        <v>4364</v>
      </c>
      <c r="W3641" s="86">
        <v>1.506785976555E-2</v>
      </c>
      <c r="X3641" s="86">
        <v>0</v>
      </c>
      <c r="Y3641" s="86">
        <v>3.7315418602000002E-4</v>
      </c>
      <c r="Z3641" s="86" t="s">
        <v>4364</v>
      </c>
      <c r="AA3641" s="86">
        <v>0</v>
      </c>
      <c r="AB3641" s="86" t="s">
        <v>4364</v>
      </c>
      <c r="AC3641" s="86" t="s">
        <v>4364</v>
      </c>
      <c r="AD3641" s="86" t="s">
        <v>4364</v>
      </c>
      <c r="AE3641" s="86" t="s">
        <v>4364</v>
      </c>
      <c r="AF3641" s="86" t="s">
        <v>4364</v>
      </c>
      <c r="AG3641" s="86">
        <v>2.9054854030999999E-4</v>
      </c>
    </row>
    <row r="3642" spans="1:33" x14ac:dyDescent="0.35">
      <c r="A3642" s="84">
        <v>68148</v>
      </c>
      <c r="B3642" s="126">
        <v>46112</v>
      </c>
      <c r="C3642" s="84">
        <v>23897</v>
      </c>
      <c r="D3642" s="83" t="s">
        <v>3783</v>
      </c>
      <c r="E3642" s="85">
        <v>78160437</v>
      </c>
      <c r="F3642" s="85">
        <v>49906933</v>
      </c>
      <c r="G3642" s="85">
        <v>2324035</v>
      </c>
      <c r="H3642" s="85">
        <v>0</v>
      </c>
      <c r="I3642" s="85">
        <v>0</v>
      </c>
      <c r="J3642" s="85">
        <v>5734811</v>
      </c>
      <c r="K3642" s="85">
        <v>31056108</v>
      </c>
      <c r="L3642" s="85">
        <v>0</v>
      </c>
      <c r="M3642" s="85">
        <v>0</v>
      </c>
      <c r="N3642" s="85">
        <v>12188</v>
      </c>
      <c r="O3642" s="153">
        <v>2498329</v>
      </c>
      <c r="P3642" s="153">
        <v>2411226</v>
      </c>
      <c r="Q3642" s="153">
        <v>416172</v>
      </c>
      <c r="R3642" s="153">
        <v>5454064</v>
      </c>
      <c r="S3642" s="153">
        <v>0</v>
      </c>
      <c r="T3642" s="86">
        <v>2.1142513281759999E-2</v>
      </c>
      <c r="U3642" s="154" t="s">
        <v>4364</v>
      </c>
      <c r="V3642" s="154" t="s">
        <v>4364</v>
      </c>
      <c r="W3642" s="86">
        <v>3.0601878078749999E-2</v>
      </c>
      <c r="X3642" s="86">
        <v>1.65466676974E-3</v>
      </c>
      <c r="Y3642" s="86">
        <v>9.9581207038399993E-3</v>
      </c>
      <c r="Z3642" s="154" t="s">
        <v>4364</v>
      </c>
      <c r="AA3642" s="86">
        <v>9.7326957768000006E-3</v>
      </c>
      <c r="AB3642" s="86">
        <v>0</v>
      </c>
      <c r="AC3642" s="86">
        <v>0</v>
      </c>
      <c r="AD3642" s="154">
        <v>0</v>
      </c>
      <c r="AE3642" s="154" t="s">
        <v>4364</v>
      </c>
      <c r="AF3642" s="154">
        <v>-0.53065782563859998</v>
      </c>
      <c r="AG3642" s="86">
        <v>9.3167348167999993E-3</v>
      </c>
    </row>
    <row r="3643" spans="1:33" x14ac:dyDescent="0.35">
      <c r="A3643" s="84">
        <v>68150</v>
      </c>
      <c r="B3643" s="126">
        <v>46112</v>
      </c>
      <c r="C3643" s="84">
        <v>1091</v>
      </c>
      <c r="D3643" s="83" t="s">
        <v>3784</v>
      </c>
      <c r="E3643" s="85">
        <v>200732673</v>
      </c>
      <c r="F3643" s="85">
        <v>121319271</v>
      </c>
      <c r="G3643" s="85">
        <v>5664638</v>
      </c>
      <c r="H3643" s="85">
        <v>0</v>
      </c>
      <c r="I3643" s="85">
        <v>0</v>
      </c>
      <c r="J3643" s="85">
        <v>6557013</v>
      </c>
      <c r="K3643" s="85">
        <v>33027507</v>
      </c>
      <c r="L3643" s="85">
        <v>0</v>
      </c>
      <c r="M3643" s="85">
        <v>24480071</v>
      </c>
      <c r="N3643" s="85">
        <v>0</v>
      </c>
      <c r="O3643" s="153">
        <v>1611365</v>
      </c>
      <c r="P3643" s="153">
        <v>19488360</v>
      </c>
      <c r="Q3643" s="153">
        <v>18763966</v>
      </c>
      <c r="R3643" s="153">
        <v>11726351</v>
      </c>
      <c r="S3643" s="153">
        <v>0</v>
      </c>
      <c r="T3643" s="86">
        <v>1.589314084194E-2</v>
      </c>
      <c r="U3643" s="154" t="s">
        <v>4364</v>
      </c>
      <c r="V3643" s="154" t="s">
        <v>4364</v>
      </c>
      <c r="W3643" s="86">
        <v>1.552309879027E-2</v>
      </c>
      <c r="X3643" s="86">
        <v>3.7143805118200002E-3</v>
      </c>
      <c r="Y3643" s="86">
        <v>1.27782054901E-3</v>
      </c>
      <c r="Z3643" s="154" t="s">
        <v>4364</v>
      </c>
      <c r="AA3643" s="86">
        <v>1.48364531813E-3</v>
      </c>
      <c r="AB3643" s="86">
        <v>0</v>
      </c>
      <c r="AC3643" s="86">
        <v>0</v>
      </c>
      <c r="AD3643" s="154" t="s">
        <v>4364</v>
      </c>
      <c r="AE3643" s="154">
        <v>0</v>
      </c>
      <c r="AF3643" s="154" t="s">
        <v>4364</v>
      </c>
      <c r="AG3643" s="86">
        <v>1.7994863991000001E-3</v>
      </c>
    </row>
    <row r="3644" spans="1:33" x14ac:dyDescent="0.35">
      <c r="A3644" s="84">
        <v>68153</v>
      </c>
      <c r="B3644" s="126">
        <v>46112</v>
      </c>
      <c r="C3644" s="84">
        <v>24046</v>
      </c>
      <c r="D3644" s="83" t="s">
        <v>3785</v>
      </c>
      <c r="E3644" s="85">
        <v>1021049</v>
      </c>
      <c r="F3644" s="85">
        <v>610403</v>
      </c>
      <c r="G3644" s="85">
        <v>0</v>
      </c>
      <c r="H3644" s="85">
        <v>0</v>
      </c>
      <c r="I3644" s="85">
        <v>0</v>
      </c>
      <c r="J3644" s="85">
        <v>140715</v>
      </c>
      <c r="K3644" s="85">
        <v>432814</v>
      </c>
      <c r="L3644" s="85">
        <v>0</v>
      </c>
      <c r="M3644" s="85">
        <v>0</v>
      </c>
      <c r="N3644" s="85">
        <v>0</v>
      </c>
      <c r="O3644" s="153">
        <v>36874</v>
      </c>
      <c r="P3644" s="153">
        <v>0</v>
      </c>
      <c r="Q3644" s="153">
        <v>0</v>
      </c>
      <c r="R3644" s="153">
        <v>0</v>
      </c>
      <c r="S3644" s="153">
        <v>0</v>
      </c>
      <c r="T3644" s="86" t="s">
        <v>4364</v>
      </c>
      <c r="U3644" s="154" t="s">
        <v>4364</v>
      </c>
      <c r="V3644" s="154" t="s">
        <v>4364</v>
      </c>
      <c r="W3644" s="86">
        <v>0</v>
      </c>
      <c r="X3644" s="86">
        <v>0</v>
      </c>
      <c r="Y3644" s="86">
        <v>0</v>
      </c>
      <c r="Z3644" s="154" t="s">
        <v>4364</v>
      </c>
      <c r="AA3644" s="86" t="s">
        <v>4364</v>
      </c>
      <c r="AB3644" s="86" t="s">
        <v>4364</v>
      </c>
      <c r="AC3644" s="86" t="s">
        <v>4364</v>
      </c>
      <c r="AD3644" s="154" t="s">
        <v>4364</v>
      </c>
      <c r="AE3644" s="86" t="s">
        <v>4364</v>
      </c>
      <c r="AF3644" s="154" t="s">
        <v>4364</v>
      </c>
      <c r="AG3644" s="86">
        <v>0</v>
      </c>
    </row>
    <row r="3645" spans="1:33" x14ac:dyDescent="0.35">
      <c r="A3645" s="84">
        <v>68161</v>
      </c>
      <c r="B3645" s="126">
        <v>46112</v>
      </c>
      <c r="C3645" s="84">
        <v>23846</v>
      </c>
      <c r="D3645" s="83" t="s">
        <v>3786</v>
      </c>
      <c r="E3645" s="85">
        <v>1482547</v>
      </c>
      <c r="F3645" s="85">
        <v>1230588</v>
      </c>
      <c r="G3645" s="85">
        <v>0</v>
      </c>
      <c r="H3645" s="85">
        <v>0</v>
      </c>
      <c r="I3645" s="85">
        <v>0</v>
      </c>
      <c r="J3645" s="85">
        <v>329041</v>
      </c>
      <c r="K3645" s="85">
        <v>648840</v>
      </c>
      <c r="L3645" s="85">
        <v>0</v>
      </c>
      <c r="M3645" s="85">
        <v>0</v>
      </c>
      <c r="N3645" s="85">
        <v>0</v>
      </c>
      <c r="O3645" s="153">
        <v>163854</v>
      </c>
      <c r="P3645" s="153">
        <v>88853</v>
      </c>
      <c r="Q3645" s="153">
        <v>0</v>
      </c>
      <c r="R3645" s="153">
        <v>0</v>
      </c>
      <c r="S3645" s="153">
        <v>0</v>
      </c>
      <c r="T3645" s="86" t="s">
        <v>4364</v>
      </c>
      <c r="U3645" s="154" t="s">
        <v>4364</v>
      </c>
      <c r="V3645" s="154" t="s">
        <v>4364</v>
      </c>
      <c r="W3645" s="86">
        <v>0</v>
      </c>
      <c r="X3645" s="86">
        <v>0</v>
      </c>
      <c r="Y3645" s="86">
        <v>0</v>
      </c>
      <c r="Z3645" s="154" t="s">
        <v>4364</v>
      </c>
      <c r="AA3645" s="86">
        <v>0</v>
      </c>
      <c r="AB3645" s="154" t="s">
        <v>4364</v>
      </c>
      <c r="AC3645" s="154" t="s">
        <v>4364</v>
      </c>
      <c r="AD3645" s="154" t="s">
        <v>4364</v>
      </c>
      <c r="AE3645" s="154" t="s">
        <v>4364</v>
      </c>
      <c r="AF3645" s="154" t="s">
        <v>4364</v>
      </c>
      <c r="AG3645" s="86">
        <v>0</v>
      </c>
    </row>
    <row r="3646" spans="1:33" x14ac:dyDescent="0.35">
      <c r="A3646" s="84">
        <v>68165</v>
      </c>
      <c r="B3646" s="126">
        <v>46112</v>
      </c>
      <c r="C3646" s="84">
        <v>24062</v>
      </c>
      <c r="D3646" s="83" t="s">
        <v>3787</v>
      </c>
      <c r="E3646" s="85">
        <v>615702</v>
      </c>
      <c r="F3646" s="85">
        <v>128125</v>
      </c>
      <c r="G3646" s="85">
        <v>0</v>
      </c>
      <c r="H3646" s="85">
        <v>0</v>
      </c>
      <c r="I3646" s="85">
        <v>0</v>
      </c>
      <c r="J3646" s="85">
        <v>37384</v>
      </c>
      <c r="K3646" s="85">
        <v>48924</v>
      </c>
      <c r="L3646" s="85">
        <v>0</v>
      </c>
      <c r="M3646" s="85">
        <v>0</v>
      </c>
      <c r="N3646" s="85">
        <v>0</v>
      </c>
      <c r="O3646" s="153">
        <v>20523</v>
      </c>
      <c r="P3646" s="153">
        <v>21294</v>
      </c>
      <c r="Q3646" s="153">
        <v>0</v>
      </c>
      <c r="R3646" s="153">
        <v>0</v>
      </c>
      <c r="S3646" s="153">
        <v>0</v>
      </c>
      <c r="T3646" s="86" t="s">
        <v>4364</v>
      </c>
      <c r="U3646" s="154" t="s">
        <v>4364</v>
      </c>
      <c r="V3646" s="154" t="s">
        <v>4364</v>
      </c>
      <c r="W3646" s="86">
        <v>0</v>
      </c>
      <c r="X3646" s="86">
        <v>0</v>
      </c>
      <c r="Y3646" s="86">
        <v>0</v>
      </c>
      <c r="Z3646" s="154" t="s">
        <v>4364</v>
      </c>
      <c r="AA3646" s="86">
        <v>0</v>
      </c>
      <c r="AB3646" s="86" t="s">
        <v>4364</v>
      </c>
      <c r="AC3646" s="86" t="s">
        <v>4364</v>
      </c>
      <c r="AD3646" s="154" t="s">
        <v>4364</v>
      </c>
      <c r="AE3646" s="154" t="s">
        <v>4364</v>
      </c>
      <c r="AF3646" s="154" t="s">
        <v>4364</v>
      </c>
      <c r="AG3646" s="86">
        <v>0</v>
      </c>
    </row>
    <row r="3647" spans="1:33" x14ac:dyDescent="0.35">
      <c r="A3647" s="84">
        <v>68167</v>
      </c>
      <c r="B3647" s="126">
        <v>46112</v>
      </c>
      <c r="C3647" s="84">
        <v>23879</v>
      </c>
      <c r="D3647" s="83" t="s">
        <v>3788</v>
      </c>
      <c r="E3647" s="85">
        <v>43267937</v>
      </c>
      <c r="F3647" s="85">
        <v>26535126</v>
      </c>
      <c r="G3647" s="85">
        <v>212541</v>
      </c>
      <c r="H3647" s="85">
        <v>0</v>
      </c>
      <c r="I3647" s="85">
        <v>0</v>
      </c>
      <c r="J3647" s="85">
        <v>619384</v>
      </c>
      <c r="K3647" s="85">
        <v>1957226</v>
      </c>
      <c r="L3647" s="85">
        <v>0</v>
      </c>
      <c r="M3647" s="85">
        <v>1682286</v>
      </c>
      <c r="N3647" s="85">
        <v>0</v>
      </c>
      <c r="O3647" s="153">
        <v>501830</v>
      </c>
      <c r="P3647" s="153">
        <v>1121966</v>
      </c>
      <c r="Q3647" s="153">
        <v>19090523</v>
      </c>
      <c r="R3647" s="153">
        <v>1221242</v>
      </c>
      <c r="S3647" s="153">
        <v>128129</v>
      </c>
      <c r="T3647" s="86">
        <v>2.4097835268570001E-2</v>
      </c>
      <c r="U3647" s="154" t="s">
        <v>4364</v>
      </c>
      <c r="V3647" s="154" t="s">
        <v>4364</v>
      </c>
      <c r="W3647" s="86">
        <v>3.5213629284669999E-2</v>
      </c>
      <c r="X3647" s="86">
        <v>8.7455840793499995E-3</v>
      </c>
      <c r="Y3647" s="86">
        <v>7.9879686698E-4</v>
      </c>
      <c r="Z3647" s="154" t="s">
        <v>4364</v>
      </c>
      <c r="AA3647" s="86">
        <v>1.4472356455750001E-2</v>
      </c>
      <c r="AB3647" s="154">
        <v>0</v>
      </c>
      <c r="AC3647" s="154">
        <v>0</v>
      </c>
      <c r="AD3647" s="154">
        <v>0</v>
      </c>
      <c r="AE3647" s="154">
        <v>0</v>
      </c>
      <c r="AF3647" s="154">
        <v>0</v>
      </c>
      <c r="AG3647" s="86">
        <v>2.1272654503799999E-3</v>
      </c>
    </row>
    <row r="3648" spans="1:33" x14ac:dyDescent="0.35">
      <c r="A3648" s="84">
        <v>68171</v>
      </c>
      <c r="B3648" s="126">
        <v>46112</v>
      </c>
      <c r="C3648" s="84">
        <v>23968</v>
      </c>
      <c r="D3648" s="83" t="s">
        <v>3167</v>
      </c>
      <c r="E3648" s="85">
        <v>15675927</v>
      </c>
      <c r="F3648" s="85">
        <v>10750308</v>
      </c>
      <c r="G3648" s="85">
        <v>1013516</v>
      </c>
      <c r="H3648" s="85">
        <v>0</v>
      </c>
      <c r="I3648" s="85">
        <v>0</v>
      </c>
      <c r="J3648" s="85">
        <v>1395141</v>
      </c>
      <c r="K3648" s="85">
        <v>4782121</v>
      </c>
      <c r="L3648" s="85">
        <v>0</v>
      </c>
      <c r="M3648" s="85">
        <v>0</v>
      </c>
      <c r="N3648" s="85">
        <v>0</v>
      </c>
      <c r="O3648" s="153">
        <v>574711</v>
      </c>
      <c r="P3648" s="153">
        <v>699028</v>
      </c>
      <c r="Q3648" s="153">
        <v>2285792</v>
      </c>
      <c r="R3648" s="153">
        <v>0</v>
      </c>
      <c r="S3648" s="153">
        <v>0</v>
      </c>
      <c r="T3648" s="154">
        <v>1.187038123901E-2</v>
      </c>
      <c r="U3648" s="154" t="s">
        <v>4364</v>
      </c>
      <c r="V3648" s="154" t="s">
        <v>4364</v>
      </c>
      <c r="W3648" s="86">
        <v>9.2841945306150003E-2</v>
      </c>
      <c r="X3648" s="86">
        <v>0</v>
      </c>
      <c r="Y3648" s="86">
        <v>1.021011944928E-2</v>
      </c>
      <c r="Z3648" s="154" t="s">
        <v>4364</v>
      </c>
      <c r="AA3648" s="86">
        <v>7.1850042553499999E-3</v>
      </c>
      <c r="AB3648" s="86">
        <v>0</v>
      </c>
      <c r="AC3648" s="86" t="s">
        <v>4364</v>
      </c>
      <c r="AD3648" s="154" t="s">
        <v>4364</v>
      </c>
      <c r="AE3648" s="154" t="s">
        <v>4364</v>
      </c>
      <c r="AF3648" s="154">
        <v>0</v>
      </c>
      <c r="AG3648" s="86">
        <v>1.266031154958E-2</v>
      </c>
    </row>
    <row r="3649" spans="1:33" x14ac:dyDescent="0.35">
      <c r="A3649" s="84">
        <v>68172</v>
      </c>
      <c r="B3649" s="126">
        <v>46112</v>
      </c>
      <c r="C3649" s="84">
        <v>23852</v>
      </c>
      <c r="D3649" s="83" t="s">
        <v>3789</v>
      </c>
      <c r="E3649" s="85">
        <v>36183297</v>
      </c>
      <c r="F3649" s="85">
        <v>21691117</v>
      </c>
      <c r="G3649" s="85">
        <v>641128</v>
      </c>
      <c r="H3649" s="85">
        <v>0</v>
      </c>
      <c r="I3649" s="85">
        <v>0</v>
      </c>
      <c r="J3649" s="85">
        <v>1396738</v>
      </c>
      <c r="K3649" s="85">
        <v>3387988</v>
      </c>
      <c r="L3649" s="85">
        <v>0</v>
      </c>
      <c r="M3649" s="85">
        <v>0</v>
      </c>
      <c r="N3649" s="85">
        <v>0</v>
      </c>
      <c r="O3649" s="153">
        <v>1090401</v>
      </c>
      <c r="P3649" s="153">
        <v>97288</v>
      </c>
      <c r="Q3649" s="153">
        <v>10027597</v>
      </c>
      <c r="R3649" s="153">
        <v>5049977</v>
      </c>
      <c r="S3649" s="153">
        <v>0</v>
      </c>
      <c r="T3649" s="86">
        <v>1.026028802248E-2</v>
      </c>
      <c r="U3649" s="154" t="s">
        <v>4364</v>
      </c>
      <c r="V3649" s="154" t="s">
        <v>4364</v>
      </c>
      <c r="W3649" s="86">
        <v>3.5213918982030003E-2</v>
      </c>
      <c r="X3649" s="86">
        <v>4.7316306529999997E-5</v>
      </c>
      <c r="Y3649" s="86">
        <v>2.0780607300300001E-3</v>
      </c>
      <c r="Z3649" s="154">
        <v>0</v>
      </c>
      <c r="AA3649" s="86">
        <v>6.7843080369100001E-2</v>
      </c>
      <c r="AB3649" s="86">
        <v>0</v>
      </c>
      <c r="AC3649" s="86">
        <v>0</v>
      </c>
      <c r="AD3649" s="154" t="s">
        <v>4364</v>
      </c>
      <c r="AE3649" s="86" t="s">
        <v>4364</v>
      </c>
      <c r="AF3649" s="86" t="s">
        <v>4364</v>
      </c>
      <c r="AG3649" s="86">
        <v>2.5752068379699998E-3</v>
      </c>
    </row>
    <row r="3650" spans="1:33" x14ac:dyDescent="0.35">
      <c r="A3650" s="84">
        <v>68173</v>
      </c>
      <c r="B3650" s="126">
        <v>46112</v>
      </c>
      <c r="C3650" s="84">
        <v>23901</v>
      </c>
      <c r="D3650" s="83" t="s">
        <v>3790</v>
      </c>
      <c r="E3650" s="85">
        <v>24647567</v>
      </c>
      <c r="F3650" s="85">
        <v>14514139</v>
      </c>
      <c r="G3650" s="85">
        <v>566844</v>
      </c>
      <c r="H3650" s="85">
        <v>0</v>
      </c>
      <c r="I3650" s="85">
        <v>0</v>
      </c>
      <c r="J3650" s="85">
        <v>5350848</v>
      </c>
      <c r="K3650" s="85">
        <v>6400089</v>
      </c>
      <c r="L3650" s="85">
        <v>0</v>
      </c>
      <c r="M3650" s="85">
        <v>0</v>
      </c>
      <c r="N3650" s="85">
        <v>0</v>
      </c>
      <c r="O3650" s="153">
        <v>1854665</v>
      </c>
      <c r="P3650" s="153">
        <v>341693</v>
      </c>
      <c r="Q3650" s="153">
        <v>0</v>
      </c>
      <c r="R3650" s="153">
        <v>0</v>
      </c>
      <c r="S3650" s="153">
        <v>0</v>
      </c>
      <c r="T3650" s="154">
        <v>1.4632984962770001E-2</v>
      </c>
      <c r="U3650" s="154" t="s">
        <v>4364</v>
      </c>
      <c r="V3650" s="154" t="s">
        <v>4364</v>
      </c>
      <c r="W3650" s="86">
        <v>1.3369577618970001E-2</v>
      </c>
      <c r="X3650" s="86">
        <v>-6.7649049839999995E-4</v>
      </c>
      <c r="Y3650" s="86">
        <v>-2.4714378870000002E-4</v>
      </c>
      <c r="Z3650" s="154" t="s">
        <v>4364</v>
      </c>
      <c r="AA3650" s="86">
        <v>-1.7624606099999999E-3</v>
      </c>
      <c r="AB3650" s="154" t="s">
        <v>4364</v>
      </c>
      <c r="AC3650" s="154" t="s">
        <v>4364</v>
      </c>
      <c r="AD3650" s="154" t="s">
        <v>4364</v>
      </c>
      <c r="AE3650" s="154" t="s">
        <v>4364</v>
      </c>
      <c r="AF3650" s="154" t="s">
        <v>4364</v>
      </c>
      <c r="AG3650" s="86">
        <v>2.1104784003799998E-3</v>
      </c>
    </row>
    <row r="3651" spans="1:33" x14ac:dyDescent="0.35">
      <c r="A3651" s="84">
        <v>68180</v>
      </c>
      <c r="B3651" s="126">
        <v>46112</v>
      </c>
      <c r="C3651" s="84">
        <v>21552</v>
      </c>
      <c r="D3651" s="83" t="s">
        <v>3791</v>
      </c>
      <c r="E3651" s="85">
        <v>7872668</v>
      </c>
      <c r="F3651" s="85">
        <v>3100491</v>
      </c>
      <c r="G3651" s="85">
        <v>380976</v>
      </c>
      <c r="H3651" s="85">
        <v>0</v>
      </c>
      <c r="I3651" s="85">
        <v>0</v>
      </c>
      <c r="J3651" s="85">
        <v>1103040</v>
      </c>
      <c r="K3651" s="85">
        <v>914777</v>
      </c>
      <c r="L3651" s="85">
        <v>0</v>
      </c>
      <c r="M3651" s="85">
        <v>0</v>
      </c>
      <c r="N3651" s="85">
        <v>0</v>
      </c>
      <c r="O3651" s="153">
        <v>701699</v>
      </c>
      <c r="P3651" s="153">
        <v>0</v>
      </c>
      <c r="Q3651" s="153">
        <v>0</v>
      </c>
      <c r="R3651" s="153">
        <v>0</v>
      </c>
      <c r="S3651" s="153">
        <v>0</v>
      </c>
      <c r="T3651" s="86">
        <v>4.86413424869E-3</v>
      </c>
      <c r="U3651" s="154" t="s">
        <v>4364</v>
      </c>
      <c r="V3651" s="154" t="s">
        <v>4364</v>
      </c>
      <c r="W3651" s="86">
        <v>-2.4291750705999998E-3</v>
      </c>
      <c r="X3651" s="86">
        <v>1.4167368259370001E-2</v>
      </c>
      <c r="Y3651" s="86">
        <v>1.45125895125E-3</v>
      </c>
      <c r="Z3651" s="154" t="s">
        <v>4364</v>
      </c>
      <c r="AA3651" s="86" t="s">
        <v>4364</v>
      </c>
      <c r="AB3651" s="86" t="s">
        <v>4364</v>
      </c>
      <c r="AC3651" s="86" t="s">
        <v>4364</v>
      </c>
      <c r="AD3651" s="154" t="s">
        <v>4364</v>
      </c>
      <c r="AE3651" s="86" t="s">
        <v>4364</v>
      </c>
      <c r="AF3651" s="86" t="s">
        <v>4364</v>
      </c>
      <c r="AG3651" s="86">
        <v>5.1627780027700002E-3</v>
      </c>
    </row>
    <row r="3652" spans="1:33" x14ac:dyDescent="0.35">
      <c r="A3652" s="84">
        <v>68181</v>
      </c>
      <c r="B3652" s="126">
        <v>46112</v>
      </c>
      <c r="C3652" s="84">
        <v>24587</v>
      </c>
      <c r="D3652" s="83" t="s">
        <v>3792</v>
      </c>
      <c r="E3652" s="85">
        <v>68374171</v>
      </c>
      <c r="F3652" s="85">
        <v>37965528</v>
      </c>
      <c r="G3652" s="85">
        <v>0</v>
      </c>
      <c r="H3652" s="85">
        <v>0</v>
      </c>
      <c r="I3652" s="85">
        <v>0</v>
      </c>
      <c r="J3652" s="85">
        <v>5597393</v>
      </c>
      <c r="K3652" s="85">
        <v>13936861</v>
      </c>
      <c r="L3652" s="85">
        <v>0</v>
      </c>
      <c r="M3652" s="85">
        <v>0</v>
      </c>
      <c r="N3652" s="85">
        <v>0</v>
      </c>
      <c r="O3652" s="153">
        <v>1494975</v>
      </c>
      <c r="P3652" s="153">
        <v>833437</v>
      </c>
      <c r="Q3652" s="153">
        <v>6879831</v>
      </c>
      <c r="R3652" s="153">
        <v>9223031</v>
      </c>
      <c r="S3652" s="153">
        <v>0</v>
      </c>
      <c r="T3652" s="86" t="s">
        <v>4364</v>
      </c>
      <c r="U3652" s="154" t="s">
        <v>4364</v>
      </c>
      <c r="V3652" s="154" t="s">
        <v>4364</v>
      </c>
      <c r="W3652" s="86">
        <v>2.3127790262980001E-2</v>
      </c>
      <c r="X3652" s="86">
        <v>3.0301744803699999E-3</v>
      </c>
      <c r="Y3652" s="86">
        <v>4.7891604749800004E-3</v>
      </c>
      <c r="Z3652" s="154" t="s">
        <v>4364</v>
      </c>
      <c r="AA3652" s="86">
        <v>0</v>
      </c>
      <c r="AB3652" s="86">
        <v>0</v>
      </c>
      <c r="AC3652" s="154">
        <v>0</v>
      </c>
      <c r="AD3652" s="154" t="s">
        <v>4364</v>
      </c>
      <c r="AE3652" s="154" t="s">
        <v>4364</v>
      </c>
      <c r="AF3652" s="154" t="s">
        <v>4364</v>
      </c>
      <c r="AG3652" s="86">
        <v>2.97505870176E-3</v>
      </c>
    </row>
    <row r="3653" spans="1:33" x14ac:dyDescent="0.35">
      <c r="A3653" s="84">
        <v>68190</v>
      </c>
      <c r="B3653" s="126">
        <v>46112</v>
      </c>
      <c r="C3653" s="84">
        <v>26240</v>
      </c>
      <c r="D3653" s="83" t="s">
        <v>3793</v>
      </c>
      <c r="E3653" s="85">
        <v>34334525</v>
      </c>
      <c r="F3653" s="85">
        <v>24417224</v>
      </c>
      <c r="G3653" s="85">
        <v>257603</v>
      </c>
      <c r="H3653" s="85">
        <v>0</v>
      </c>
      <c r="I3653" s="85">
        <v>0</v>
      </c>
      <c r="J3653" s="85">
        <v>602135</v>
      </c>
      <c r="K3653" s="85">
        <v>2923190</v>
      </c>
      <c r="L3653" s="85">
        <v>0</v>
      </c>
      <c r="M3653" s="85">
        <v>0</v>
      </c>
      <c r="N3653" s="85">
        <v>0</v>
      </c>
      <c r="O3653" s="153">
        <v>565186</v>
      </c>
      <c r="P3653" s="153">
        <v>2014450</v>
      </c>
      <c r="Q3653" s="153">
        <v>13712319</v>
      </c>
      <c r="R3653" s="153">
        <v>4342342</v>
      </c>
      <c r="S3653" s="153">
        <v>0</v>
      </c>
      <c r="T3653" s="86">
        <v>0</v>
      </c>
      <c r="U3653" s="154" t="s">
        <v>4364</v>
      </c>
      <c r="V3653" s="154" t="s">
        <v>4364</v>
      </c>
      <c r="W3653" s="86">
        <v>3.02781459979E-3</v>
      </c>
      <c r="X3653" s="86">
        <v>0</v>
      </c>
      <c r="Y3653" s="86">
        <v>4.1055724591000002E-4</v>
      </c>
      <c r="Z3653" s="154" t="s">
        <v>4364</v>
      </c>
      <c r="AA3653" s="86">
        <v>0</v>
      </c>
      <c r="AB3653" s="86">
        <v>0</v>
      </c>
      <c r="AC3653" s="154">
        <v>0</v>
      </c>
      <c r="AD3653" s="154" t="s">
        <v>4364</v>
      </c>
      <c r="AE3653" s="154" t="s">
        <v>4364</v>
      </c>
      <c r="AF3653" s="154" t="s">
        <v>4364</v>
      </c>
      <c r="AG3653" s="86">
        <v>1.4435036755E-4</v>
      </c>
    </row>
    <row r="3654" spans="1:33" x14ac:dyDescent="0.35">
      <c r="A3654" s="84">
        <v>68204</v>
      </c>
      <c r="B3654" s="126">
        <v>46112</v>
      </c>
      <c r="C3654" s="84">
        <v>22233</v>
      </c>
      <c r="D3654" s="83" t="s">
        <v>3794</v>
      </c>
      <c r="E3654" s="85">
        <v>269502398</v>
      </c>
      <c r="F3654" s="85">
        <v>220791086</v>
      </c>
      <c r="G3654" s="85">
        <v>2221488</v>
      </c>
      <c r="H3654" s="85">
        <v>0</v>
      </c>
      <c r="I3654" s="85">
        <v>0</v>
      </c>
      <c r="J3654" s="85">
        <v>1740062</v>
      </c>
      <c r="K3654" s="85">
        <v>1045974</v>
      </c>
      <c r="L3654" s="85">
        <v>0</v>
      </c>
      <c r="M3654" s="85">
        <v>0</v>
      </c>
      <c r="N3654" s="85">
        <v>113483</v>
      </c>
      <c r="O3654" s="153">
        <v>282400</v>
      </c>
      <c r="P3654" s="153">
        <v>191614508</v>
      </c>
      <c r="Q3654" s="153">
        <v>5049319</v>
      </c>
      <c r="R3654" s="153">
        <v>18723851</v>
      </c>
      <c r="S3654" s="153">
        <v>0</v>
      </c>
      <c r="T3654" s="86">
        <v>1.332531715515E-2</v>
      </c>
      <c r="U3654" s="154" t="s">
        <v>4364</v>
      </c>
      <c r="V3654" s="154" t="s">
        <v>4364</v>
      </c>
      <c r="W3654" s="86">
        <v>2.08889165397E-3</v>
      </c>
      <c r="X3654" s="86">
        <v>0</v>
      </c>
      <c r="Y3654" s="86">
        <v>2.5067828441999998E-4</v>
      </c>
      <c r="Z3654" s="154" t="s">
        <v>4364</v>
      </c>
      <c r="AA3654" s="86">
        <v>4.6753325779000002E-4</v>
      </c>
      <c r="AB3654" s="86">
        <v>0</v>
      </c>
      <c r="AC3654" s="86">
        <v>0</v>
      </c>
      <c r="AD3654" s="154" t="s">
        <v>4364</v>
      </c>
      <c r="AE3654" s="86" t="s">
        <v>4364</v>
      </c>
      <c r="AF3654" s="154">
        <v>0</v>
      </c>
      <c r="AG3654" s="86">
        <v>5.6719484676999996E-4</v>
      </c>
    </row>
    <row r="3655" spans="1:33" x14ac:dyDescent="0.35">
      <c r="A3655" s="84">
        <v>68205</v>
      </c>
      <c r="B3655" s="126">
        <v>46112</v>
      </c>
      <c r="C3655" s="84">
        <v>22224</v>
      </c>
      <c r="D3655" s="83" t="s">
        <v>3795</v>
      </c>
      <c r="E3655" s="85">
        <v>84227295</v>
      </c>
      <c r="F3655" s="85">
        <v>49683244</v>
      </c>
      <c r="G3655" s="85">
        <v>1869905</v>
      </c>
      <c r="H3655" s="85">
        <v>0</v>
      </c>
      <c r="I3655" s="85">
        <v>0</v>
      </c>
      <c r="J3655" s="85">
        <v>7534681</v>
      </c>
      <c r="K3655" s="85">
        <v>4405662</v>
      </c>
      <c r="L3655" s="85">
        <v>0</v>
      </c>
      <c r="M3655" s="85">
        <v>855647</v>
      </c>
      <c r="N3655" s="85">
        <v>0</v>
      </c>
      <c r="O3655" s="153">
        <v>313904</v>
      </c>
      <c r="P3655" s="153">
        <v>2491307</v>
      </c>
      <c r="Q3655" s="153">
        <v>21741103</v>
      </c>
      <c r="R3655" s="153">
        <v>10471035</v>
      </c>
      <c r="S3655" s="153">
        <v>0</v>
      </c>
      <c r="T3655" s="86">
        <v>7.2403384234600004E-3</v>
      </c>
      <c r="U3655" s="154" t="s">
        <v>4364</v>
      </c>
      <c r="V3655" s="86" t="s">
        <v>4364</v>
      </c>
      <c r="W3655" s="86">
        <v>0</v>
      </c>
      <c r="X3655" s="86">
        <v>0</v>
      </c>
      <c r="Y3655" s="86">
        <v>1.33583464474E-3</v>
      </c>
      <c r="Z3655" s="154" t="s">
        <v>4364</v>
      </c>
      <c r="AA3655" s="86">
        <v>1.6714998635600001E-2</v>
      </c>
      <c r="AB3655" s="86">
        <v>0</v>
      </c>
      <c r="AC3655" s="86">
        <v>0</v>
      </c>
      <c r="AD3655" s="154" t="s">
        <v>4364</v>
      </c>
      <c r="AE3655" s="86">
        <v>0</v>
      </c>
      <c r="AF3655" s="86" t="s">
        <v>4364</v>
      </c>
      <c r="AG3655" s="86">
        <v>1.23393903688E-3</v>
      </c>
    </row>
    <row r="3656" spans="1:33" x14ac:dyDescent="0.35">
      <c r="A3656" s="84">
        <v>68210</v>
      </c>
      <c r="B3656" s="126">
        <v>46112</v>
      </c>
      <c r="C3656" s="84">
        <v>1562</v>
      </c>
      <c r="D3656" s="83" t="s">
        <v>1683</v>
      </c>
      <c r="E3656" s="85">
        <v>858654989</v>
      </c>
      <c r="F3656" s="85">
        <v>578401456</v>
      </c>
      <c r="G3656" s="85">
        <v>3201882</v>
      </c>
      <c r="H3656" s="85">
        <v>0</v>
      </c>
      <c r="I3656" s="85">
        <v>0</v>
      </c>
      <c r="J3656" s="85">
        <v>35551800</v>
      </c>
      <c r="K3656" s="85">
        <v>109639712</v>
      </c>
      <c r="L3656" s="85">
        <v>0</v>
      </c>
      <c r="M3656" s="85">
        <v>84442480</v>
      </c>
      <c r="N3656" s="85">
        <v>9657262</v>
      </c>
      <c r="O3656" s="153">
        <v>16341097</v>
      </c>
      <c r="P3656" s="153">
        <v>12550982</v>
      </c>
      <c r="Q3656" s="153">
        <v>222041423</v>
      </c>
      <c r="R3656" s="153">
        <v>79653306</v>
      </c>
      <c r="S3656" s="153">
        <v>5321513</v>
      </c>
      <c r="T3656" s="86">
        <v>4.0405789910550001E-2</v>
      </c>
      <c r="U3656" s="154" t="s">
        <v>4364</v>
      </c>
      <c r="V3656" s="154" t="s">
        <v>4364</v>
      </c>
      <c r="W3656" s="86">
        <v>2.7571643221910001E-2</v>
      </c>
      <c r="X3656" s="86">
        <v>2.12297226726E-3</v>
      </c>
      <c r="Y3656" s="86">
        <v>2.2275432787600001E-3</v>
      </c>
      <c r="Z3656" s="154" t="s">
        <v>4364</v>
      </c>
      <c r="AA3656" s="86">
        <v>7.4216365430000003E-5</v>
      </c>
      <c r="AB3656" s="86">
        <v>1.9915455009999999E-5</v>
      </c>
      <c r="AC3656" s="154">
        <v>0</v>
      </c>
      <c r="AD3656" s="154">
        <v>3.6083343779899999E-3</v>
      </c>
      <c r="AE3656" s="154">
        <v>-9.8714140499999998E-5</v>
      </c>
      <c r="AF3656" s="154">
        <v>3.0037705860599998E-3</v>
      </c>
      <c r="AG3656" s="86">
        <v>1.7404647880100001E-3</v>
      </c>
    </row>
    <row r="3657" spans="1:33" x14ac:dyDescent="0.35">
      <c r="A3657" s="84">
        <v>68215</v>
      </c>
      <c r="B3657" s="126">
        <v>46112</v>
      </c>
      <c r="C3657" s="84">
        <v>12663</v>
      </c>
      <c r="D3657" s="83" t="s">
        <v>3796</v>
      </c>
      <c r="E3657" s="85">
        <v>829822117</v>
      </c>
      <c r="F3657" s="85">
        <v>626060726</v>
      </c>
      <c r="G3657" s="85">
        <v>14256513</v>
      </c>
      <c r="H3657" s="85">
        <v>0</v>
      </c>
      <c r="I3657" s="85">
        <v>0</v>
      </c>
      <c r="J3657" s="85">
        <v>72195711</v>
      </c>
      <c r="K3657" s="85">
        <v>193539968</v>
      </c>
      <c r="L3657" s="85">
        <v>0</v>
      </c>
      <c r="M3657" s="85">
        <v>113970830</v>
      </c>
      <c r="N3657" s="85">
        <v>103503</v>
      </c>
      <c r="O3657" s="153">
        <v>43291185</v>
      </c>
      <c r="P3657" s="153">
        <v>1221715</v>
      </c>
      <c r="Q3657" s="153">
        <v>116824237</v>
      </c>
      <c r="R3657" s="153">
        <v>70657064</v>
      </c>
      <c r="S3657" s="153">
        <v>0</v>
      </c>
      <c r="T3657" s="86">
        <v>3.17958512182E-2</v>
      </c>
      <c r="U3657" s="154" t="s">
        <v>4364</v>
      </c>
      <c r="V3657" s="154" t="s">
        <v>4364</v>
      </c>
      <c r="W3657" s="86">
        <v>2.4861716245770001E-2</v>
      </c>
      <c r="X3657" s="86">
        <v>1.1299554005700001E-3</v>
      </c>
      <c r="Y3657" s="86">
        <v>7.8150608507899996E-3</v>
      </c>
      <c r="Z3657" s="154" t="s">
        <v>4364</v>
      </c>
      <c r="AA3657" s="86">
        <v>1.3501221231459999E-2</v>
      </c>
      <c r="AB3657" s="86">
        <v>0</v>
      </c>
      <c r="AC3657" s="86">
        <v>1.5045791359999999E-4</v>
      </c>
      <c r="AD3657" s="154" t="s">
        <v>4364</v>
      </c>
      <c r="AE3657" s="154">
        <v>0</v>
      </c>
      <c r="AF3657" s="154">
        <v>0</v>
      </c>
      <c r="AG3657" s="86">
        <v>4.41460032362E-3</v>
      </c>
    </row>
    <row r="3658" spans="1:33" x14ac:dyDescent="0.35">
      <c r="A3658" s="84">
        <v>68222</v>
      </c>
      <c r="B3658" s="126">
        <v>46112</v>
      </c>
      <c r="C3658" s="84">
        <v>22277</v>
      </c>
      <c r="D3658" s="83" t="s">
        <v>3797</v>
      </c>
      <c r="E3658" s="85">
        <v>62102122</v>
      </c>
      <c r="F3658" s="85">
        <v>48753653</v>
      </c>
      <c r="G3658" s="85">
        <v>751166</v>
      </c>
      <c r="H3658" s="85">
        <v>0</v>
      </c>
      <c r="I3658" s="85">
        <v>0</v>
      </c>
      <c r="J3658" s="85">
        <v>13386357</v>
      </c>
      <c r="K3658" s="85">
        <v>23598518</v>
      </c>
      <c r="L3658" s="85">
        <v>0</v>
      </c>
      <c r="M3658" s="85">
        <v>0</v>
      </c>
      <c r="N3658" s="85">
        <v>0</v>
      </c>
      <c r="O3658" s="153">
        <v>584858</v>
      </c>
      <c r="P3658" s="153">
        <v>1012429</v>
      </c>
      <c r="Q3658" s="153">
        <v>1389311</v>
      </c>
      <c r="R3658" s="153">
        <v>8031014</v>
      </c>
      <c r="S3658" s="153">
        <v>0</v>
      </c>
      <c r="T3658" s="86">
        <v>2.165798675909E-2</v>
      </c>
      <c r="U3658" s="154" t="s">
        <v>4364</v>
      </c>
      <c r="V3658" s="154" t="s">
        <v>4364</v>
      </c>
      <c r="W3658" s="86">
        <v>1.0985999906180001E-2</v>
      </c>
      <c r="X3658" s="86">
        <v>6.2015607953299998E-3</v>
      </c>
      <c r="Y3658" s="86">
        <v>2.1665142440220001E-2</v>
      </c>
      <c r="Z3658" s="154" t="s">
        <v>4364</v>
      </c>
      <c r="AA3658" s="86">
        <v>3.1730282604270001E-2</v>
      </c>
      <c r="AB3658" s="86">
        <v>0</v>
      </c>
      <c r="AC3658" s="154">
        <v>0</v>
      </c>
      <c r="AD3658" s="154" t="s">
        <v>4364</v>
      </c>
      <c r="AE3658" s="154" t="s">
        <v>4364</v>
      </c>
      <c r="AF3658" s="154" t="s">
        <v>4364</v>
      </c>
      <c r="AG3658" s="86">
        <v>1.4206734301400001E-2</v>
      </c>
    </row>
    <row r="3659" spans="1:33" x14ac:dyDescent="0.35">
      <c r="A3659" s="84">
        <v>68223</v>
      </c>
      <c r="B3659" s="126">
        <v>46112</v>
      </c>
      <c r="C3659" s="84">
        <v>3806</v>
      </c>
      <c r="D3659" s="83" t="s">
        <v>3798</v>
      </c>
      <c r="E3659" s="85">
        <v>902062476</v>
      </c>
      <c r="F3659" s="85">
        <v>567566984</v>
      </c>
      <c r="G3659" s="85">
        <v>69964787</v>
      </c>
      <c r="H3659" s="85">
        <v>0</v>
      </c>
      <c r="I3659" s="85">
        <v>0</v>
      </c>
      <c r="J3659" s="85">
        <v>55424528</v>
      </c>
      <c r="K3659" s="85">
        <v>76682504</v>
      </c>
      <c r="L3659" s="85">
        <v>0</v>
      </c>
      <c r="M3659" s="85">
        <v>6162710</v>
      </c>
      <c r="N3659" s="85">
        <v>0</v>
      </c>
      <c r="O3659" s="153">
        <v>19590871</v>
      </c>
      <c r="P3659" s="153">
        <v>88099888</v>
      </c>
      <c r="Q3659" s="153">
        <v>110272446</v>
      </c>
      <c r="R3659" s="153">
        <v>141369250</v>
      </c>
      <c r="S3659" s="153">
        <v>0</v>
      </c>
      <c r="T3659" s="154">
        <v>4.174722006612E-2</v>
      </c>
      <c r="U3659" s="154" t="s">
        <v>4364</v>
      </c>
      <c r="V3659" s="154" t="s">
        <v>4364</v>
      </c>
      <c r="W3659" s="86">
        <v>4.0511905025429999E-2</v>
      </c>
      <c r="X3659" s="86">
        <v>6.3804879403599997E-3</v>
      </c>
      <c r="Y3659" s="86">
        <v>2.4796079332370002E-2</v>
      </c>
      <c r="Z3659" s="154" t="s">
        <v>4364</v>
      </c>
      <c r="AA3659" s="86">
        <v>7.9793765210600005E-3</v>
      </c>
      <c r="AB3659" s="154">
        <v>0</v>
      </c>
      <c r="AC3659" s="154">
        <v>7.0233206621E-4</v>
      </c>
      <c r="AD3659" s="154" t="s">
        <v>4364</v>
      </c>
      <c r="AE3659" s="154">
        <v>0</v>
      </c>
      <c r="AF3659" s="86" t="s">
        <v>4364</v>
      </c>
      <c r="AG3659" s="86">
        <v>1.314512846855E-2</v>
      </c>
    </row>
    <row r="3660" spans="1:33" x14ac:dyDescent="0.35">
      <c r="A3660" s="84">
        <v>68224</v>
      </c>
      <c r="B3660" s="126">
        <v>46112</v>
      </c>
      <c r="C3660" s="84">
        <v>4416</v>
      </c>
      <c r="D3660" s="83" t="s">
        <v>3799</v>
      </c>
      <c r="E3660" s="85">
        <v>45113824</v>
      </c>
      <c r="F3660" s="85">
        <v>20956281</v>
      </c>
      <c r="G3660" s="85">
        <v>464690</v>
      </c>
      <c r="H3660" s="85">
        <v>0</v>
      </c>
      <c r="I3660" s="85">
        <v>0</v>
      </c>
      <c r="J3660" s="85">
        <v>2143956</v>
      </c>
      <c r="K3660" s="85">
        <v>9570274</v>
      </c>
      <c r="L3660" s="85">
        <v>0</v>
      </c>
      <c r="M3660" s="85">
        <v>133135</v>
      </c>
      <c r="N3660" s="85">
        <v>0</v>
      </c>
      <c r="O3660" s="153">
        <v>1148967</v>
      </c>
      <c r="P3660" s="153">
        <v>3947807</v>
      </c>
      <c r="Q3660" s="153">
        <v>3087485</v>
      </c>
      <c r="R3660" s="153">
        <v>459967</v>
      </c>
      <c r="S3660" s="153">
        <v>0</v>
      </c>
      <c r="T3660" s="86">
        <v>5.2925332944530001E-2</v>
      </c>
      <c r="U3660" s="154" t="s">
        <v>4364</v>
      </c>
      <c r="V3660" s="154" t="s">
        <v>4364</v>
      </c>
      <c r="W3660" s="86">
        <v>3.1373058163480003E-2</v>
      </c>
      <c r="X3660" s="86">
        <v>1.7658666181100001E-3</v>
      </c>
      <c r="Y3660" s="86">
        <v>9.8123223808799995E-3</v>
      </c>
      <c r="Z3660" s="154" t="s">
        <v>4364</v>
      </c>
      <c r="AA3660" s="86">
        <v>1.698676921391E-2</v>
      </c>
      <c r="AB3660" s="86">
        <v>-1.6257925831E-3</v>
      </c>
      <c r="AC3660" s="154">
        <v>0</v>
      </c>
      <c r="AD3660" s="154" t="s">
        <v>4364</v>
      </c>
      <c r="AE3660" s="154">
        <v>0</v>
      </c>
      <c r="AF3660" s="154" t="s">
        <v>4364</v>
      </c>
      <c r="AG3660" s="86">
        <v>1.0720435167969999E-2</v>
      </c>
    </row>
    <row r="3661" spans="1:33" x14ac:dyDescent="0.35">
      <c r="A3661" s="84">
        <v>68225</v>
      </c>
      <c r="B3661" s="126">
        <v>46112</v>
      </c>
      <c r="C3661" s="84">
        <v>731</v>
      </c>
      <c r="D3661" s="83" t="s">
        <v>3800</v>
      </c>
      <c r="E3661" s="85">
        <v>583071967</v>
      </c>
      <c r="F3661" s="85">
        <v>481645484</v>
      </c>
      <c r="G3661" s="85">
        <v>0</v>
      </c>
      <c r="H3661" s="85">
        <v>0</v>
      </c>
      <c r="I3661" s="85">
        <v>0</v>
      </c>
      <c r="J3661" s="85">
        <v>32565850</v>
      </c>
      <c r="K3661" s="85">
        <v>97272074</v>
      </c>
      <c r="L3661" s="85">
        <v>0</v>
      </c>
      <c r="M3661" s="85">
        <v>101140274</v>
      </c>
      <c r="N3661" s="85">
        <v>10630696</v>
      </c>
      <c r="O3661" s="153">
        <v>3648914</v>
      </c>
      <c r="P3661" s="153">
        <v>9671520</v>
      </c>
      <c r="Q3661" s="153">
        <v>140524799</v>
      </c>
      <c r="R3661" s="153">
        <v>86191357</v>
      </c>
      <c r="S3661" s="153">
        <v>0</v>
      </c>
      <c r="T3661" s="86" t="s">
        <v>4364</v>
      </c>
      <c r="U3661" s="154" t="s">
        <v>4364</v>
      </c>
      <c r="V3661" s="154" t="s">
        <v>4364</v>
      </c>
      <c r="W3661" s="86">
        <v>3.6809076574369999E-2</v>
      </c>
      <c r="X3661" s="86">
        <v>4.5197283155199997E-3</v>
      </c>
      <c r="Y3661" s="86">
        <v>3.4197689461799999E-3</v>
      </c>
      <c r="Z3661" s="154" t="s">
        <v>4364</v>
      </c>
      <c r="AA3661" s="86">
        <v>-1.8135369955000001E-3</v>
      </c>
      <c r="AB3661" s="86">
        <v>0</v>
      </c>
      <c r="AC3661" s="86">
        <v>-1.1300161850000001E-4</v>
      </c>
      <c r="AD3661" s="154">
        <v>0</v>
      </c>
      <c r="AE3661" s="86">
        <v>6.5220749530999996E-4</v>
      </c>
      <c r="AF3661" s="86">
        <v>1.19698684672E-3</v>
      </c>
      <c r="AG3661" s="86">
        <v>1.5707445948800001E-3</v>
      </c>
    </row>
    <row r="3662" spans="1:33" x14ac:dyDescent="0.35">
      <c r="A3662" s="84">
        <v>68226</v>
      </c>
      <c r="B3662" s="126">
        <v>46112</v>
      </c>
      <c r="C3662" s="84">
        <v>1580</v>
      </c>
      <c r="D3662" s="83" t="s">
        <v>3801</v>
      </c>
      <c r="E3662" s="85">
        <v>409495715</v>
      </c>
      <c r="F3662" s="85">
        <v>321528571</v>
      </c>
      <c r="G3662" s="85">
        <v>25931978</v>
      </c>
      <c r="H3662" s="85">
        <v>0</v>
      </c>
      <c r="I3662" s="85">
        <v>16498</v>
      </c>
      <c r="J3662" s="85">
        <v>27040730</v>
      </c>
      <c r="K3662" s="85">
        <v>185775995</v>
      </c>
      <c r="L3662" s="85">
        <v>0</v>
      </c>
      <c r="M3662" s="85">
        <v>1754800</v>
      </c>
      <c r="N3662" s="85">
        <v>0</v>
      </c>
      <c r="O3662" s="153">
        <v>20424770</v>
      </c>
      <c r="P3662" s="153">
        <v>7394826</v>
      </c>
      <c r="Q3662" s="153">
        <v>46822048</v>
      </c>
      <c r="R3662" s="153">
        <v>6366926</v>
      </c>
      <c r="S3662" s="153">
        <v>0</v>
      </c>
      <c r="T3662" s="154">
        <v>2.6695053143390001E-2</v>
      </c>
      <c r="U3662" s="154" t="s">
        <v>4364</v>
      </c>
      <c r="V3662" s="154">
        <v>0</v>
      </c>
      <c r="W3662" s="86">
        <v>2.9710028162599999E-2</v>
      </c>
      <c r="X3662" s="86">
        <v>1.2518782974099999E-3</v>
      </c>
      <c r="Y3662" s="86">
        <v>8.9666467851700002E-3</v>
      </c>
      <c r="Z3662" s="154" t="s">
        <v>4364</v>
      </c>
      <c r="AA3662" s="86">
        <v>1.2922959730499999E-3</v>
      </c>
      <c r="AB3662" s="86">
        <v>-1.39801087E-5</v>
      </c>
      <c r="AC3662" s="154">
        <v>1.6073878127499999E-3</v>
      </c>
      <c r="AD3662" s="86" t="s">
        <v>4364</v>
      </c>
      <c r="AE3662" s="86">
        <v>0</v>
      </c>
      <c r="AF3662" s="86" t="s">
        <v>4364</v>
      </c>
      <c r="AG3662" s="86">
        <v>9.8477798856500005E-3</v>
      </c>
    </row>
    <row r="3663" spans="1:33" x14ac:dyDescent="0.35">
      <c r="A3663" s="84">
        <v>68227</v>
      </c>
      <c r="B3663" s="126">
        <v>46112</v>
      </c>
      <c r="C3663" s="84">
        <v>12314</v>
      </c>
      <c r="D3663" s="83" t="s">
        <v>3802</v>
      </c>
      <c r="E3663" s="85">
        <v>271136208</v>
      </c>
      <c r="F3663" s="85">
        <v>157086302</v>
      </c>
      <c r="G3663" s="85">
        <v>4485548</v>
      </c>
      <c r="H3663" s="85">
        <v>0</v>
      </c>
      <c r="I3663" s="85">
        <v>0</v>
      </c>
      <c r="J3663" s="85">
        <v>24050683</v>
      </c>
      <c r="K3663" s="85">
        <v>39782949</v>
      </c>
      <c r="L3663" s="85">
        <v>0</v>
      </c>
      <c r="M3663" s="85">
        <v>0</v>
      </c>
      <c r="N3663" s="85">
        <v>0</v>
      </c>
      <c r="O3663" s="153">
        <v>7561951</v>
      </c>
      <c r="P3663" s="153">
        <v>867096</v>
      </c>
      <c r="Q3663" s="153">
        <v>48396971</v>
      </c>
      <c r="R3663" s="153">
        <v>31941104</v>
      </c>
      <c r="S3663" s="153">
        <v>0</v>
      </c>
      <c r="T3663" s="86">
        <v>3.4362622822230002E-2</v>
      </c>
      <c r="U3663" s="154" t="s">
        <v>4364</v>
      </c>
      <c r="V3663" s="154" t="s">
        <v>4364</v>
      </c>
      <c r="W3663" s="86">
        <v>6.4690793040179995E-2</v>
      </c>
      <c r="X3663" s="86">
        <v>8.83222639263E-3</v>
      </c>
      <c r="Y3663" s="86">
        <v>8.7011323805900008E-3</v>
      </c>
      <c r="Z3663" s="154" t="s">
        <v>4364</v>
      </c>
      <c r="AA3663" s="86">
        <v>0</v>
      </c>
      <c r="AB3663" s="86">
        <v>0</v>
      </c>
      <c r="AC3663" s="86">
        <v>0</v>
      </c>
      <c r="AD3663" s="154" t="s">
        <v>4364</v>
      </c>
      <c r="AE3663" s="86" t="s">
        <v>4364</v>
      </c>
      <c r="AF3663" s="86" t="s">
        <v>4364</v>
      </c>
      <c r="AG3663" s="86">
        <v>7.2552345938200003E-3</v>
      </c>
    </row>
    <row r="3664" spans="1:33" x14ac:dyDescent="0.35">
      <c r="A3664" s="84">
        <v>68229</v>
      </c>
      <c r="B3664" s="126">
        <v>46112</v>
      </c>
      <c r="C3664" s="84">
        <v>22347</v>
      </c>
      <c r="D3664" s="83" t="s">
        <v>3803</v>
      </c>
      <c r="E3664" s="85">
        <v>116862929</v>
      </c>
      <c r="F3664" s="85">
        <v>31786788</v>
      </c>
      <c r="G3664" s="85">
        <v>0</v>
      </c>
      <c r="H3664" s="85">
        <v>0</v>
      </c>
      <c r="I3664" s="85">
        <v>0</v>
      </c>
      <c r="J3664" s="85">
        <v>8709065</v>
      </c>
      <c r="K3664" s="85">
        <v>3457041</v>
      </c>
      <c r="L3664" s="85">
        <v>0</v>
      </c>
      <c r="M3664" s="85">
        <v>0</v>
      </c>
      <c r="N3664" s="85">
        <v>0</v>
      </c>
      <c r="O3664" s="153">
        <v>1903831</v>
      </c>
      <c r="P3664" s="153">
        <v>2363853</v>
      </c>
      <c r="Q3664" s="153">
        <v>14159795</v>
      </c>
      <c r="R3664" s="153">
        <v>1193203</v>
      </c>
      <c r="S3664" s="153">
        <v>0</v>
      </c>
      <c r="T3664" s="154" t="s">
        <v>4364</v>
      </c>
      <c r="U3664" s="154" t="s">
        <v>4364</v>
      </c>
      <c r="V3664" s="154" t="s">
        <v>4364</v>
      </c>
      <c r="W3664" s="86">
        <v>-1.1690208008000001E-3</v>
      </c>
      <c r="X3664" s="86">
        <v>1.8945032755000001E-4</v>
      </c>
      <c r="Y3664" s="86">
        <v>1.6438650935999999E-3</v>
      </c>
      <c r="Z3664" s="154" t="s">
        <v>4364</v>
      </c>
      <c r="AA3664" s="86">
        <v>0</v>
      </c>
      <c r="AB3664" s="86">
        <v>0</v>
      </c>
      <c r="AC3664" s="154">
        <v>0</v>
      </c>
      <c r="AD3664" s="154" t="s">
        <v>4364</v>
      </c>
      <c r="AE3664" s="154" t="s">
        <v>4364</v>
      </c>
      <c r="AF3664" s="154" t="s">
        <v>4364</v>
      </c>
      <c r="AG3664" s="86">
        <v>1.7802842937E-4</v>
      </c>
    </row>
    <row r="3665" spans="1:33" x14ac:dyDescent="0.35">
      <c r="A3665" s="84">
        <v>68231</v>
      </c>
      <c r="B3665" s="126">
        <v>46112</v>
      </c>
      <c r="C3665" s="84">
        <v>22273</v>
      </c>
      <c r="D3665" s="83" t="s">
        <v>3804</v>
      </c>
      <c r="E3665" s="85">
        <v>105173169</v>
      </c>
      <c r="F3665" s="85">
        <v>40567148</v>
      </c>
      <c r="G3665" s="85">
        <v>1133595</v>
      </c>
      <c r="H3665" s="85">
        <v>0</v>
      </c>
      <c r="I3665" s="85">
        <v>0</v>
      </c>
      <c r="J3665" s="85">
        <v>4379108</v>
      </c>
      <c r="K3665" s="85">
        <v>12282285</v>
      </c>
      <c r="L3665" s="85">
        <v>0</v>
      </c>
      <c r="M3665" s="85">
        <v>0</v>
      </c>
      <c r="N3665" s="85">
        <v>0</v>
      </c>
      <c r="O3665" s="153">
        <v>2227815</v>
      </c>
      <c r="P3665" s="153">
        <v>10137513</v>
      </c>
      <c r="Q3665" s="153">
        <v>10406832</v>
      </c>
      <c r="R3665" s="153">
        <v>0</v>
      </c>
      <c r="S3665" s="153">
        <v>0</v>
      </c>
      <c r="T3665" s="154">
        <v>1.391868517866E-2</v>
      </c>
      <c r="U3665" s="154" t="s">
        <v>4364</v>
      </c>
      <c r="V3665" s="154" t="s">
        <v>4364</v>
      </c>
      <c r="W3665" s="86">
        <v>5.6738239558500004E-3</v>
      </c>
      <c r="X3665" s="86">
        <v>1.02513542795E-3</v>
      </c>
      <c r="Y3665" s="86">
        <v>3.4566539109900001E-3</v>
      </c>
      <c r="Z3665" s="154" t="s">
        <v>4364</v>
      </c>
      <c r="AA3665" s="86">
        <v>6.1060514033799999E-3</v>
      </c>
      <c r="AB3665" s="86">
        <v>0</v>
      </c>
      <c r="AC3665" s="154" t="s">
        <v>4364</v>
      </c>
      <c r="AD3665" s="154" t="s">
        <v>4364</v>
      </c>
      <c r="AE3665" s="154" t="s">
        <v>4364</v>
      </c>
      <c r="AF3665" s="86" t="s">
        <v>4364</v>
      </c>
      <c r="AG3665" s="86">
        <v>3.4809332456100001E-3</v>
      </c>
    </row>
    <row r="3666" spans="1:33" x14ac:dyDescent="0.35">
      <c r="A3666" s="84">
        <v>68240</v>
      </c>
      <c r="B3666" s="126">
        <v>46112</v>
      </c>
      <c r="C3666" s="84">
        <v>928</v>
      </c>
      <c r="D3666" s="83" t="s">
        <v>3805</v>
      </c>
      <c r="E3666" s="85">
        <v>265866047</v>
      </c>
      <c r="F3666" s="85">
        <v>114134913</v>
      </c>
      <c r="G3666" s="85">
        <v>3493895</v>
      </c>
      <c r="H3666" s="85">
        <v>0</v>
      </c>
      <c r="I3666" s="85">
        <v>0</v>
      </c>
      <c r="J3666" s="85">
        <v>1922598</v>
      </c>
      <c r="K3666" s="85">
        <v>37535496</v>
      </c>
      <c r="L3666" s="85">
        <v>0</v>
      </c>
      <c r="M3666" s="85">
        <v>19518523</v>
      </c>
      <c r="N3666" s="85">
        <v>2335185</v>
      </c>
      <c r="O3666" s="153">
        <v>6700942</v>
      </c>
      <c r="P3666" s="153">
        <v>4462041</v>
      </c>
      <c r="Q3666" s="153">
        <v>35187292</v>
      </c>
      <c r="R3666" s="153">
        <v>2978940</v>
      </c>
      <c r="S3666" s="153">
        <v>0</v>
      </c>
      <c r="T3666" s="86">
        <v>1.3618947900359999E-2</v>
      </c>
      <c r="U3666" s="154" t="s">
        <v>4364</v>
      </c>
      <c r="V3666" s="154" t="s">
        <v>4364</v>
      </c>
      <c r="W3666" s="86">
        <v>2.148544920371E-2</v>
      </c>
      <c r="X3666" s="86">
        <v>4.1665555004300001E-3</v>
      </c>
      <c r="Y3666" s="86">
        <v>4.5210149161099998E-3</v>
      </c>
      <c r="Z3666" s="154" t="s">
        <v>4364</v>
      </c>
      <c r="AA3666" s="86">
        <v>4.7871239166099996E-3</v>
      </c>
      <c r="AB3666" s="86">
        <v>0</v>
      </c>
      <c r="AC3666" s="154">
        <v>-7.8961217212999996E-6</v>
      </c>
      <c r="AD3666" s="154" t="s">
        <v>4364</v>
      </c>
      <c r="AE3666" s="154">
        <v>0</v>
      </c>
      <c r="AF3666" s="154">
        <v>0</v>
      </c>
      <c r="AG3666" s="86">
        <v>3.2528789652700001E-3</v>
      </c>
    </row>
    <row r="3667" spans="1:33" x14ac:dyDescent="0.35">
      <c r="A3667" s="84">
        <v>68242</v>
      </c>
      <c r="B3667" s="126">
        <v>46112</v>
      </c>
      <c r="C3667" s="84">
        <v>7846</v>
      </c>
      <c r="D3667" s="83" t="s">
        <v>3806</v>
      </c>
      <c r="E3667" s="85">
        <v>130781644</v>
      </c>
      <c r="F3667" s="85">
        <v>53898516</v>
      </c>
      <c r="G3667" s="85">
        <v>0</v>
      </c>
      <c r="H3667" s="85">
        <v>0</v>
      </c>
      <c r="I3667" s="85">
        <v>0</v>
      </c>
      <c r="J3667" s="85">
        <v>1650058</v>
      </c>
      <c r="K3667" s="85">
        <v>13982178</v>
      </c>
      <c r="L3667" s="85">
        <v>0</v>
      </c>
      <c r="M3667" s="85">
        <v>11519793</v>
      </c>
      <c r="N3667" s="85">
        <v>0</v>
      </c>
      <c r="O3667" s="153">
        <v>349466</v>
      </c>
      <c r="P3667" s="153">
        <v>4572238</v>
      </c>
      <c r="Q3667" s="153">
        <v>17668722</v>
      </c>
      <c r="R3667" s="153">
        <v>4156060</v>
      </c>
      <c r="S3667" s="153">
        <v>0</v>
      </c>
      <c r="T3667" s="86">
        <v>3.26439629464E-3</v>
      </c>
      <c r="U3667" s="154" t="s">
        <v>4364</v>
      </c>
      <c r="V3667" s="154" t="s">
        <v>4364</v>
      </c>
      <c r="W3667" s="86">
        <v>0</v>
      </c>
      <c r="X3667" s="86">
        <v>1.77870444548E-3</v>
      </c>
      <c r="Y3667" s="86">
        <v>1.82205323776E-3</v>
      </c>
      <c r="Z3667" s="154" t="s">
        <v>4364</v>
      </c>
      <c r="AA3667" s="86">
        <v>0</v>
      </c>
      <c r="AB3667" s="86">
        <v>0</v>
      </c>
      <c r="AC3667" s="154">
        <v>0</v>
      </c>
      <c r="AD3667" s="154" t="s">
        <v>4364</v>
      </c>
      <c r="AE3667" s="154">
        <v>0</v>
      </c>
      <c r="AF3667" s="86" t="s">
        <v>4364</v>
      </c>
      <c r="AG3667" s="86">
        <v>7.2657914442999995E-4</v>
      </c>
    </row>
    <row r="3668" spans="1:33" x14ac:dyDescent="0.35">
      <c r="A3668" s="84">
        <v>68253</v>
      </c>
      <c r="B3668" s="126">
        <v>46112</v>
      </c>
      <c r="C3668" s="84">
        <v>22235</v>
      </c>
      <c r="D3668" s="83" t="s">
        <v>3807</v>
      </c>
      <c r="E3668" s="85">
        <v>153352310</v>
      </c>
      <c r="F3668" s="85">
        <v>96302548</v>
      </c>
      <c r="G3668" s="85">
        <v>3774292</v>
      </c>
      <c r="H3668" s="85">
        <v>0</v>
      </c>
      <c r="I3668" s="85">
        <v>0</v>
      </c>
      <c r="J3668" s="85">
        <v>19415927</v>
      </c>
      <c r="K3668" s="85">
        <v>26710339</v>
      </c>
      <c r="L3668" s="85">
        <v>0</v>
      </c>
      <c r="M3668" s="85">
        <v>0</v>
      </c>
      <c r="N3668" s="85">
        <v>0</v>
      </c>
      <c r="O3668" s="153">
        <v>1023808</v>
      </c>
      <c r="P3668" s="153">
        <v>13571135</v>
      </c>
      <c r="Q3668" s="153">
        <v>7628974</v>
      </c>
      <c r="R3668" s="153">
        <v>14959014</v>
      </c>
      <c r="S3668" s="153">
        <v>9219059</v>
      </c>
      <c r="T3668" s="86">
        <v>1.7485951356309998E-2</v>
      </c>
      <c r="U3668" s="154" t="s">
        <v>4364</v>
      </c>
      <c r="V3668" s="154" t="s">
        <v>4364</v>
      </c>
      <c r="W3668" s="86">
        <v>1.95815236164E-3</v>
      </c>
      <c r="X3668" s="86">
        <v>2.8412218158200002E-3</v>
      </c>
      <c r="Y3668" s="86">
        <v>6.6036336237200004E-3</v>
      </c>
      <c r="Z3668" s="154" t="s">
        <v>4364</v>
      </c>
      <c r="AA3668" s="86">
        <v>5.8220759269899999E-3</v>
      </c>
      <c r="AB3668" s="86">
        <v>0</v>
      </c>
      <c r="AC3668" s="86">
        <v>-7.0978492898000002E-6</v>
      </c>
      <c r="AD3668" s="86">
        <v>0</v>
      </c>
      <c r="AE3668" s="154" t="s">
        <v>4364</v>
      </c>
      <c r="AF3668" s="154" t="s">
        <v>4364</v>
      </c>
      <c r="AG3668" s="86">
        <v>3.7607768480200001E-3</v>
      </c>
    </row>
    <row r="3669" spans="1:33" x14ac:dyDescent="0.35">
      <c r="A3669" s="84">
        <v>68254</v>
      </c>
      <c r="B3669" s="126">
        <v>46112</v>
      </c>
      <c r="C3669" s="84">
        <v>22238</v>
      </c>
      <c r="D3669" s="83" t="s">
        <v>3808</v>
      </c>
      <c r="E3669" s="85">
        <v>38229328</v>
      </c>
      <c r="F3669" s="85">
        <v>24231098</v>
      </c>
      <c r="G3669" s="85">
        <v>946289</v>
      </c>
      <c r="H3669" s="85">
        <v>0</v>
      </c>
      <c r="I3669" s="85">
        <v>0</v>
      </c>
      <c r="J3669" s="85">
        <v>984330</v>
      </c>
      <c r="K3669" s="85">
        <v>5667826</v>
      </c>
      <c r="L3669" s="85">
        <v>0</v>
      </c>
      <c r="M3669" s="85">
        <v>0</v>
      </c>
      <c r="N3669" s="85">
        <v>0</v>
      </c>
      <c r="O3669" s="153">
        <v>708291</v>
      </c>
      <c r="P3669" s="153">
        <v>2934085</v>
      </c>
      <c r="Q3669" s="153">
        <v>4728593</v>
      </c>
      <c r="R3669" s="153">
        <v>8261684</v>
      </c>
      <c r="S3669" s="153">
        <v>0</v>
      </c>
      <c r="T3669" s="154">
        <v>1.4936426535649999E-2</v>
      </c>
      <c r="U3669" s="154" t="s">
        <v>4364</v>
      </c>
      <c r="V3669" s="154" t="s">
        <v>4364</v>
      </c>
      <c r="W3669" s="86">
        <v>6.8343455983600004E-2</v>
      </c>
      <c r="X3669" s="86">
        <v>1.81499270955E-3</v>
      </c>
      <c r="Y3669" s="86">
        <v>1.3738572659960001E-2</v>
      </c>
      <c r="Z3669" s="154" t="s">
        <v>4364</v>
      </c>
      <c r="AA3669" s="86">
        <v>8.4670270342000005E-4</v>
      </c>
      <c r="AB3669" s="154">
        <v>0</v>
      </c>
      <c r="AC3669" s="154">
        <v>-1.2924224915000001E-3</v>
      </c>
      <c r="AD3669" s="154" t="s">
        <v>4364</v>
      </c>
      <c r="AE3669" s="154" t="s">
        <v>4364</v>
      </c>
      <c r="AF3669" s="154" t="s">
        <v>4364</v>
      </c>
      <c r="AG3669" s="86">
        <v>5.9757867283799998E-3</v>
      </c>
    </row>
    <row r="3670" spans="1:33" x14ac:dyDescent="0.35">
      <c r="A3670" s="84">
        <v>68255</v>
      </c>
      <c r="B3670" s="126">
        <v>46112</v>
      </c>
      <c r="C3670" s="84">
        <v>22295</v>
      </c>
      <c r="D3670" s="83" t="s">
        <v>3809</v>
      </c>
      <c r="E3670" s="85">
        <v>92372480</v>
      </c>
      <c r="F3670" s="85">
        <v>68166446</v>
      </c>
      <c r="G3670" s="85">
        <v>1495554</v>
      </c>
      <c r="H3670" s="85">
        <v>0</v>
      </c>
      <c r="I3670" s="85">
        <v>0</v>
      </c>
      <c r="J3670" s="85">
        <v>22055858</v>
      </c>
      <c r="K3670" s="85">
        <v>23122494</v>
      </c>
      <c r="L3670" s="85">
        <v>0</v>
      </c>
      <c r="M3670" s="85">
        <v>0</v>
      </c>
      <c r="N3670" s="85">
        <v>2951</v>
      </c>
      <c r="O3670" s="153">
        <v>1071872</v>
      </c>
      <c r="P3670" s="153">
        <v>2550597</v>
      </c>
      <c r="Q3670" s="153">
        <v>13632136</v>
      </c>
      <c r="R3670" s="153">
        <v>4234984</v>
      </c>
      <c r="S3670" s="153">
        <v>0</v>
      </c>
      <c r="T3670" s="86">
        <v>1.621754308672E-2</v>
      </c>
      <c r="U3670" s="154" t="s">
        <v>4364</v>
      </c>
      <c r="V3670" s="154" t="s">
        <v>4364</v>
      </c>
      <c r="W3670" s="86">
        <v>1.5050345549730001E-2</v>
      </c>
      <c r="X3670" s="86">
        <v>4.111002436E-4</v>
      </c>
      <c r="Y3670" s="86">
        <v>2.2602196836800001E-3</v>
      </c>
      <c r="Z3670" s="154" t="s">
        <v>4364</v>
      </c>
      <c r="AA3670" s="86">
        <v>3.5864202687400002E-3</v>
      </c>
      <c r="AB3670" s="154">
        <v>0</v>
      </c>
      <c r="AC3670" s="154">
        <v>0</v>
      </c>
      <c r="AD3670" s="154" t="s">
        <v>4364</v>
      </c>
      <c r="AE3670" s="154" t="s">
        <v>4364</v>
      </c>
      <c r="AF3670" s="154">
        <v>0</v>
      </c>
      <c r="AG3670" s="86">
        <v>1.68398873426E-3</v>
      </c>
    </row>
    <row r="3671" spans="1:33" x14ac:dyDescent="0.35">
      <c r="A3671" s="84">
        <v>68256</v>
      </c>
      <c r="B3671" s="126">
        <v>46112</v>
      </c>
      <c r="C3671" s="84">
        <v>1451</v>
      </c>
      <c r="D3671" s="83" t="s">
        <v>3810</v>
      </c>
      <c r="E3671" s="85">
        <v>971466263</v>
      </c>
      <c r="F3671" s="85">
        <v>599642112</v>
      </c>
      <c r="G3671" s="85">
        <v>31477294</v>
      </c>
      <c r="H3671" s="85">
        <v>0</v>
      </c>
      <c r="I3671" s="85">
        <v>1289621</v>
      </c>
      <c r="J3671" s="85">
        <v>40616459</v>
      </c>
      <c r="K3671" s="85">
        <v>110529144</v>
      </c>
      <c r="L3671" s="85">
        <v>0</v>
      </c>
      <c r="M3671" s="85">
        <v>94069537</v>
      </c>
      <c r="N3671" s="85">
        <v>1479211</v>
      </c>
      <c r="O3671" s="153">
        <v>26403588</v>
      </c>
      <c r="P3671" s="153">
        <v>11831296</v>
      </c>
      <c r="Q3671" s="153">
        <v>94273020</v>
      </c>
      <c r="R3671" s="153">
        <v>187672942</v>
      </c>
      <c r="S3671" s="153">
        <v>0</v>
      </c>
      <c r="T3671" s="86">
        <v>2.125726007085E-2</v>
      </c>
      <c r="U3671" s="154" t="s">
        <v>4364</v>
      </c>
      <c r="V3671" s="154">
        <v>-4.6694297569999999E-4</v>
      </c>
      <c r="W3671" s="86">
        <v>6.1021421189039998E-2</v>
      </c>
      <c r="X3671" s="86">
        <v>4.1002182057600003E-3</v>
      </c>
      <c r="Y3671" s="86">
        <v>1.50202336667E-2</v>
      </c>
      <c r="Z3671" s="154" t="s">
        <v>4364</v>
      </c>
      <c r="AA3671" s="86">
        <v>8.3615057382E-4</v>
      </c>
      <c r="AB3671" s="86">
        <v>-4.6922776497000004E-6</v>
      </c>
      <c r="AC3671" s="86">
        <v>3.7611002011999999E-4</v>
      </c>
      <c r="AD3671" s="154" t="s">
        <v>4364</v>
      </c>
      <c r="AE3671" s="154">
        <v>0</v>
      </c>
      <c r="AF3671" s="154">
        <v>4.0669087627310002E-2</v>
      </c>
      <c r="AG3671" s="86">
        <v>7.4804126516900002E-3</v>
      </c>
    </row>
    <row r="3672" spans="1:33" x14ac:dyDescent="0.35">
      <c r="A3672" s="84">
        <v>68257</v>
      </c>
      <c r="B3672" s="126">
        <v>46112</v>
      </c>
      <c r="C3672" s="84">
        <v>1056</v>
      </c>
      <c r="D3672" s="83" t="s">
        <v>3811</v>
      </c>
      <c r="E3672" s="85">
        <v>254645139</v>
      </c>
      <c r="F3672" s="85">
        <v>207192691</v>
      </c>
      <c r="G3672" s="85">
        <v>4330171</v>
      </c>
      <c r="H3672" s="85">
        <v>0</v>
      </c>
      <c r="I3672" s="85">
        <v>0</v>
      </c>
      <c r="J3672" s="85">
        <v>9627847</v>
      </c>
      <c r="K3672" s="85">
        <v>53347783</v>
      </c>
      <c r="L3672" s="85">
        <v>0</v>
      </c>
      <c r="M3672" s="85">
        <v>3613167</v>
      </c>
      <c r="N3672" s="85">
        <v>0</v>
      </c>
      <c r="O3672" s="153">
        <v>2051999</v>
      </c>
      <c r="P3672" s="153">
        <v>7090407</v>
      </c>
      <c r="Q3672" s="153">
        <v>106965266</v>
      </c>
      <c r="R3672" s="153">
        <v>20166052</v>
      </c>
      <c r="S3672" s="153">
        <v>0</v>
      </c>
      <c r="T3672" s="86">
        <v>2.0952297162559998E-2</v>
      </c>
      <c r="U3672" s="154" t="s">
        <v>4364</v>
      </c>
      <c r="V3672" s="154">
        <v>0</v>
      </c>
      <c r="W3672" s="86">
        <v>3.8448658507419999E-2</v>
      </c>
      <c r="X3672" s="86">
        <v>0</v>
      </c>
      <c r="Y3672" s="86">
        <v>1.456395105366E-2</v>
      </c>
      <c r="Z3672" s="154" t="s">
        <v>4364</v>
      </c>
      <c r="AA3672" s="86">
        <v>2.8549219155600001E-3</v>
      </c>
      <c r="AB3672" s="86">
        <v>1.0309045626E-4</v>
      </c>
      <c r="AC3672" s="154">
        <v>-1.9279154550000001E-4</v>
      </c>
      <c r="AD3672" s="86" t="s">
        <v>4364</v>
      </c>
      <c r="AE3672" s="154">
        <v>0</v>
      </c>
      <c r="AF3672" s="154" t="s">
        <v>4364</v>
      </c>
      <c r="AG3672" s="86">
        <v>5.3790115229499997E-3</v>
      </c>
    </row>
    <row r="3673" spans="1:33" x14ac:dyDescent="0.35">
      <c r="A3673" s="84">
        <v>68266</v>
      </c>
      <c r="B3673" s="126">
        <v>46112</v>
      </c>
      <c r="C3673" s="84">
        <v>11695</v>
      </c>
      <c r="D3673" s="83" t="s">
        <v>3812</v>
      </c>
      <c r="E3673" s="85">
        <v>130795557</v>
      </c>
      <c r="F3673" s="85">
        <v>84155070</v>
      </c>
      <c r="G3673" s="85">
        <v>0</v>
      </c>
      <c r="H3673" s="85">
        <v>0</v>
      </c>
      <c r="I3673" s="85">
        <v>0</v>
      </c>
      <c r="J3673" s="85">
        <v>1721215</v>
      </c>
      <c r="K3673" s="85">
        <v>63059280</v>
      </c>
      <c r="L3673" s="85">
        <v>0</v>
      </c>
      <c r="M3673" s="85">
        <v>0</v>
      </c>
      <c r="N3673" s="85">
        <v>0</v>
      </c>
      <c r="O3673" s="153">
        <v>696449</v>
      </c>
      <c r="P3673" s="153">
        <v>233165</v>
      </c>
      <c r="Q3673" s="153">
        <v>7720476</v>
      </c>
      <c r="R3673" s="153">
        <v>9870513</v>
      </c>
      <c r="S3673" s="153">
        <v>853972</v>
      </c>
      <c r="T3673" s="86" t="s">
        <v>4364</v>
      </c>
      <c r="U3673" s="154" t="s">
        <v>4364</v>
      </c>
      <c r="V3673" s="154" t="s">
        <v>4364</v>
      </c>
      <c r="W3673" s="86">
        <v>1.63691977938E-2</v>
      </c>
      <c r="X3673" s="86">
        <v>3.9970209754099997E-3</v>
      </c>
      <c r="Y3673" s="86">
        <v>5.0129080340399999E-3</v>
      </c>
      <c r="Z3673" s="154" t="s">
        <v>4364</v>
      </c>
      <c r="AA3673" s="86">
        <v>0</v>
      </c>
      <c r="AB3673" s="86">
        <v>0</v>
      </c>
      <c r="AC3673" s="86">
        <v>3.6976438913400001E-3</v>
      </c>
      <c r="AD3673" s="154">
        <v>0</v>
      </c>
      <c r="AE3673" s="154" t="s">
        <v>4364</v>
      </c>
      <c r="AF3673" s="154" t="s">
        <v>4364</v>
      </c>
      <c r="AG3673" s="86">
        <v>4.4103288948799998E-3</v>
      </c>
    </row>
    <row r="3674" spans="1:33" x14ac:dyDescent="0.35">
      <c r="A3674" s="84">
        <v>68273</v>
      </c>
      <c r="B3674" s="126">
        <v>46112</v>
      </c>
      <c r="C3674" s="84">
        <v>22232</v>
      </c>
      <c r="D3674" s="83" t="s">
        <v>3813</v>
      </c>
      <c r="E3674" s="85">
        <v>23989380</v>
      </c>
      <c r="F3674" s="85">
        <v>15521986</v>
      </c>
      <c r="G3674" s="85">
        <v>691310</v>
      </c>
      <c r="H3674" s="85">
        <v>0</v>
      </c>
      <c r="I3674" s="85">
        <v>0</v>
      </c>
      <c r="J3674" s="85">
        <v>7547338</v>
      </c>
      <c r="K3674" s="85">
        <v>5960706</v>
      </c>
      <c r="L3674" s="85">
        <v>0</v>
      </c>
      <c r="M3674" s="85">
        <v>0</v>
      </c>
      <c r="N3674" s="85">
        <v>0</v>
      </c>
      <c r="O3674" s="153">
        <v>1080559</v>
      </c>
      <c r="P3674" s="153">
        <v>26204</v>
      </c>
      <c r="Q3674" s="153">
        <v>215869</v>
      </c>
      <c r="R3674" s="153">
        <v>0</v>
      </c>
      <c r="S3674" s="153">
        <v>0</v>
      </c>
      <c r="T3674" s="86">
        <v>5.5476847133790003E-2</v>
      </c>
      <c r="U3674" s="154" t="s">
        <v>4364</v>
      </c>
      <c r="V3674" s="154" t="s">
        <v>4364</v>
      </c>
      <c r="W3674" s="86">
        <v>3.7878298540809999E-2</v>
      </c>
      <c r="X3674" s="86">
        <v>2.3473025544700002E-3</v>
      </c>
      <c r="Y3674" s="86">
        <v>1.1496303019619999E-2</v>
      </c>
      <c r="Z3674" s="154" t="s">
        <v>4364</v>
      </c>
      <c r="AA3674" s="86">
        <v>4.4910278509999998E-4</v>
      </c>
      <c r="AB3674" s="86">
        <v>0</v>
      </c>
      <c r="AC3674" s="86" t="s">
        <v>4364</v>
      </c>
      <c r="AD3674" s="154" t="s">
        <v>4364</v>
      </c>
      <c r="AE3674" s="154" t="s">
        <v>4364</v>
      </c>
      <c r="AF3674" s="154" t="s">
        <v>4364</v>
      </c>
      <c r="AG3674" s="86">
        <v>1.004884422934E-2</v>
      </c>
    </row>
    <row r="3675" spans="1:33" x14ac:dyDescent="0.35">
      <c r="A3675" s="84">
        <v>68274</v>
      </c>
      <c r="B3675" s="126">
        <v>46112</v>
      </c>
      <c r="C3675" s="84">
        <v>6968</v>
      </c>
      <c r="D3675" s="83" t="s">
        <v>3814</v>
      </c>
      <c r="E3675" s="85">
        <v>130037893</v>
      </c>
      <c r="F3675" s="85">
        <v>91286299</v>
      </c>
      <c r="G3675" s="85">
        <v>1271139</v>
      </c>
      <c r="H3675" s="85">
        <v>0</v>
      </c>
      <c r="I3675" s="85">
        <v>0</v>
      </c>
      <c r="J3675" s="85">
        <v>3184237</v>
      </c>
      <c r="K3675" s="85">
        <v>18916937</v>
      </c>
      <c r="L3675" s="85">
        <v>3329659</v>
      </c>
      <c r="M3675" s="85">
        <v>12814054</v>
      </c>
      <c r="N3675" s="85">
        <v>0</v>
      </c>
      <c r="O3675" s="153">
        <v>451122</v>
      </c>
      <c r="P3675" s="153">
        <v>2662323</v>
      </c>
      <c r="Q3675" s="153">
        <v>7049107</v>
      </c>
      <c r="R3675" s="153">
        <v>41607721</v>
      </c>
      <c r="S3675" s="153">
        <v>0</v>
      </c>
      <c r="T3675" s="154">
        <v>7.7918587370600003E-3</v>
      </c>
      <c r="U3675" s="154" t="s">
        <v>4364</v>
      </c>
      <c r="V3675" s="154" t="s">
        <v>4364</v>
      </c>
      <c r="W3675" s="86">
        <v>2.17142571278E-2</v>
      </c>
      <c r="X3675" s="86">
        <v>3.1497579291000003E-4</v>
      </c>
      <c r="Y3675" s="86">
        <v>7.1571879224000001E-4</v>
      </c>
      <c r="Z3675" s="154">
        <v>0</v>
      </c>
      <c r="AA3675" s="86">
        <v>1.0144330178700001E-3</v>
      </c>
      <c r="AB3675" s="154">
        <v>0</v>
      </c>
      <c r="AC3675" s="154">
        <v>0</v>
      </c>
      <c r="AD3675" s="154" t="s">
        <v>4364</v>
      </c>
      <c r="AE3675" s="154">
        <v>0</v>
      </c>
      <c r="AF3675" s="154" t="s">
        <v>4364</v>
      </c>
      <c r="AG3675" s="86">
        <v>4.8066012479999997E-4</v>
      </c>
    </row>
    <row r="3676" spans="1:33" x14ac:dyDescent="0.35">
      <c r="A3676" s="84">
        <v>68280</v>
      </c>
      <c r="B3676" s="126">
        <v>46112</v>
      </c>
      <c r="C3676" s="84">
        <v>22239</v>
      </c>
      <c r="D3676" s="83" t="s">
        <v>3815</v>
      </c>
      <c r="E3676" s="85">
        <v>54766528</v>
      </c>
      <c r="F3676" s="85">
        <v>39114770</v>
      </c>
      <c r="G3676" s="85">
        <v>334131</v>
      </c>
      <c r="H3676" s="85">
        <v>0</v>
      </c>
      <c r="I3676" s="85">
        <v>0</v>
      </c>
      <c r="J3676" s="85">
        <v>1125733</v>
      </c>
      <c r="K3676" s="85">
        <v>12668653</v>
      </c>
      <c r="L3676" s="85">
        <v>0</v>
      </c>
      <c r="M3676" s="85">
        <v>0</v>
      </c>
      <c r="N3676" s="85">
        <v>0</v>
      </c>
      <c r="O3676" s="153">
        <v>591996</v>
      </c>
      <c r="P3676" s="153">
        <v>1081334</v>
      </c>
      <c r="Q3676" s="153">
        <v>22676121</v>
      </c>
      <c r="R3676" s="153">
        <v>636802</v>
      </c>
      <c r="S3676" s="153">
        <v>0</v>
      </c>
      <c r="T3676" s="86">
        <v>3.2553001141299998E-2</v>
      </c>
      <c r="U3676" s="154" t="s">
        <v>4364</v>
      </c>
      <c r="V3676" s="154" t="s">
        <v>4364</v>
      </c>
      <c r="W3676" s="86">
        <v>1.893357068096E-2</v>
      </c>
      <c r="X3676" s="86">
        <v>1.7662562682700001E-3</v>
      </c>
      <c r="Y3676" s="86">
        <v>2.4960379031240001E-2</v>
      </c>
      <c r="Z3676" s="154" t="s">
        <v>4364</v>
      </c>
      <c r="AA3676" s="86">
        <v>0</v>
      </c>
      <c r="AB3676" s="86">
        <v>0</v>
      </c>
      <c r="AC3676" s="86">
        <v>0</v>
      </c>
      <c r="AD3676" s="154" t="s">
        <v>4364</v>
      </c>
      <c r="AE3676" s="154" t="s">
        <v>4364</v>
      </c>
      <c r="AF3676" s="154" t="s">
        <v>4364</v>
      </c>
      <c r="AG3676" s="86">
        <v>9.3577285338300002E-3</v>
      </c>
    </row>
    <row r="3677" spans="1:33" x14ac:dyDescent="0.35">
      <c r="A3677" s="84">
        <v>68283</v>
      </c>
      <c r="B3677" s="126">
        <v>46112</v>
      </c>
      <c r="C3677" s="84">
        <v>22240</v>
      </c>
      <c r="D3677" s="83" t="s">
        <v>3816</v>
      </c>
      <c r="E3677" s="85">
        <v>63221646</v>
      </c>
      <c r="F3677" s="85">
        <v>50243272</v>
      </c>
      <c r="G3677" s="85">
        <v>2695546</v>
      </c>
      <c r="H3677" s="85">
        <v>0</v>
      </c>
      <c r="I3677" s="85">
        <v>0</v>
      </c>
      <c r="J3677" s="85">
        <v>2882615</v>
      </c>
      <c r="K3677" s="85">
        <v>7839636</v>
      </c>
      <c r="L3677" s="85">
        <v>0</v>
      </c>
      <c r="M3677" s="85">
        <v>0</v>
      </c>
      <c r="N3677" s="85">
        <v>0</v>
      </c>
      <c r="O3677" s="153">
        <v>514370</v>
      </c>
      <c r="P3677" s="153">
        <v>4558138</v>
      </c>
      <c r="Q3677" s="153">
        <v>19831522</v>
      </c>
      <c r="R3677" s="153">
        <v>11921445</v>
      </c>
      <c r="S3677" s="153">
        <v>0</v>
      </c>
      <c r="T3677" s="86">
        <v>1.7716713271040001E-2</v>
      </c>
      <c r="U3677" s="154" t="s">
        <v>4364</v>
      </c>
      <c r="V3677" s="154" t="s">
        <v>4364</v>
      </c>
      <c r="W3677" s="86">
        <v>2.4060593130900001E-2</v>
      </c>
      <c r="X3677" s="86">
        <v>7.2054621188999998E-4</v>
      </c>
      <c r="Y3677" s="86">
        <v>1.3498634408499999E-3</v>
      </c>
      <c r="Z3677" s="154" t="s">
        <v>4364</v>
      </c>
      <c r="AA3677" s="86">
        <v>4.4492351709300004E-3</v>
      </c>
      <c r="AB3677" s="86">
        <v>0</v>
      </c>
      <c r="AC3677" s="154">
        <v>0</v>
      </c>
      <c r="AD3677" s="154" t="s">
        <v>4364</v>
      </c>
      <c r="AE3677" s="154" t="s">
        <v>4364</v>
      </c>
      <c r="AF3677" s="154" t="s">
        <v>4364</v>
      </c>
      <c r="AG3677" s="86">
        <v>1.6974742365400001E-3</v>
      </c>
    </row>
    <row r="3678" spans="1:33" x14ac:dyDescent="0.35">
      <c r="A3678" s="84">
        <v>68284</v>
      </c>
      <c r="B3678" s="126">
        <v>46112</v>
      </c>
      <c r="C3678" s="84">
        <v>22225</v>
      </c>
      <c r="D3678" s="83" t="s">
        <v>3817</v>
      </c>
      <c r="E3678" s="85">
        <v>71315039</v>
      </c>
      <c r="F3678" s="85">
        <v>42034824</v>
      </c>
      <c r="G3678" s="85">
        <v>208982</v>
      </c>
      <c r="H3678" s="85">
        <v>0</v>
      </c>
      <c r="I3678" s="85">
        <v>0</v>
      </c>
      <c r="J3678" s="85">
        <v>2055727</v>
      </c>
      <c r="K3678" s="85">
        <v>5655540</v>
      </c>
      <c r="L3678" s="85">
        <v>0</v>
      </c>
      <c r="M3678" s="85">
        <v>0</v>
      </c>
      <c r="N3678" s="85">
        <v>0</v>
      </c>
      <c r="O3678" s="153">
        <v>1273721</v>
      </c>
      <c r="P3678" s="153">
        <v>4154981</v>
      </c>
      <c r="Q3678" s="153">
        <v>22364001</v>
      </c>
      <c r="R3678" s="153">
        <v>6321870</v>
      </c>
      <c r="S3678" s="153">
        <v>0</v>
      </c>
      <c r="T3678" s="86">
        <v>5.9154889702999998E-4</v>
      </c>
      <c r="U3678" s="154" t="s">
        <v>4364</v>
      </c>
      <c r="V3678" s="154" t="s">
        <v>4364</v>
      </c>
      <c r="W3678" s="86">
        <v>2.57295762123E-3</v>
      </c>
      <c r="X3678" s="86">
        <v>0</v>
      </c>
      <c r="Y3678" s="86">
        <v>-1.07617403E-4</v>
      </c>
      <c r="Z3678" s="154" t="s">
        <v>4364</v>
      </c>
      <c r="AA3678" s="86">
        <v>0</v>
      </c>
      <c r="AB3678" s="86">
        <v>0</v>
      </c>
      <c r="AC3678" s="154">
        <v>0</v>
      </c>
      <c r="AD3678" s="86" t="s">
        <v>4364</v>
      </c>
      <c r="AE3678" s="86" t="s">
        <v>4364</v>
      </c>
      <c r="AF3678" s="86" t="s">
        <v>4364</v>
      </c>
      <c r="AG3678" s="86">
        <v>5.7771625389999999E-5</v>
      </c>
    </row>
    <row r="3679" spans="1:33" x14ac:dyDescent="0.35">
      <c r="A3679" s="84">
        <v>68286</v>
      </c>
      <c r="B3679" s="126">
        <v>46112</v>
      </c>
      <c r="C3679" s="84">
        <v>4174</v>
      </c>
      <c r="D3679" s="83" t="s">
        <v>3818</v>
      </c>
      <c r="E3679" s="85">
        <v>57370791</v>
      </c>
      <c r="F3679" s="85">
        <v>19290152</v>
      </c>
      <c r="G3679" s="85">
        <v>1138821</v>
      </c>
      <c r="H3679" s="85">
        <v>0</v>
      </c>
      <c r="I3679" s="85">
        <v>0</v>
      </c>
      <c r="J3679" s="85">
        <v>3555582</v>
      </c>
      <c r="K3679" s="85">
        <v>8111111</v>
      </c>
      <c r="L3679" s="85">
        <v>0</v>
      </c>
      <c r="M3679" s="85">
        <v>0</v>
      </c>
      <c r="N3679" s="85">
        <v>0</v>
      </c>
      <c r="O3679" s="153">
        <v>809274</v>
      </c>
      <c r="P3679" s="153">
        <v>717693</v>
      </c>
      <c r="Q3679" s="153">
        <v>3647482</v>
      </c>
      <c r="R3679" s="153">
        <v>1310189</v>
      </c>
      <c r="S3679" s="153">
        <v>0</v>
      </c>
      <c r="T3679" s="86">
        <v>6.5137300799100002E-3</v>
      </c>
      <c r="U3679" s="154" t="s">
        <v>4364</v>
      </c>
      <c r="V3679" s="154" t="s">
        <v>4364</v>
      </c>
      <c r="W3679" s="86">
        <v>1.2223088274650001E-2</v>
      </c>
      <c r="X3679" s="86">
        <v>8.4463178076000004E-4</v>
      </c>
      <c r="Y3679" s="86">
        <v>1.6866820217599999E-3</v>
      </c>
      <c r="Z3679" s="154" t="s">
        <v>4364</v>
      </c>
      <c r="AA3679" s="86">
        <v>1.422848847016E-2</v>
      </c>
      <c r="AB3679" s="86">
        <v>-1.0274946318E-3</v>
      </c>
      <c r="AC3679" s="86">
        <v>-5.2882888640000004E-3</v>
      </c>
      <c r="AD3679" s="154" t="s">
        <v>4364</v>
      </c>
      <c r="AE3679" s="154" t="s">
        <v>4364</v>
      </c>
      <c r="AF3679" s="154" t="s">
        <v>4364</v>
      </c>
      <c r="AG3679" s="86">
        <v>2.0379291661600002E-3</v>
      </c>
    </row>
    <row r="3680" spans="1:33" x14ac:dyDescent="0.35">
      <c r="A3680" s="84">
        <v>68291</v>
      </c>
      <c r="B3680" s="126">
        <v>46112</v>
      </c>
      <c r="C3680" s="84">
        <v>26309</v>
      </c>
      <c r="D3680" s="83" t="s">
        <v>3819</v>
      </c>
      <c r="E3680" s="85">
        <v>3740548</v>
      </c>
      <c r="F3680" s="85">
        <v>2438176</v>
      </c>
      <c r="G3680" s="85">
        <v>0</v>
      </c>
      <c r="H3680" s="85">
        <v>0</v>
      </c>
      <c r="I3680" s="85">
        <v>0</v>
      </c>
      <c r="J3680" s="85">
        <v>636979</v>
      </c>
      <c r="K3680" s="85">
        <v>1322378</v>
      </c>
      <c r="L3680" s="85">
        <v>0</v>
      </c>
      <c r="M3680" s="85">
        <v>0</v>
      </c>
      <c r="N3680" s="85">
        <v>0</v>
      </c>
      <c r="O3680" s="153">
        <v>353168</v>
      </c>
      <c r="P3680" s="153">
        <v>125651</v>
      </c>
      <c r="Q3680" s="153">
        <v>0</v>
      </c>
      <c r="R3680" s="153">
        <v>0</v>
      </c>
      <c r="S3680" s="153">
        <v>0</v>
      </c>
      <c r="T3680" s="86" t="s">
        <v>4364</v>
      </c>
      <c r="U3680" s="154" t="s">
        <v>4364</v>
      </c>
      <c r="V3680" s="154" t="s">
        <v>4364</v>
      </c>
      <c r="W3680" s="86">
        <v>3.1299096003369997E-2</v>
      </c>
      <c r="X3680" s="86">
        <v>0</v>
      </c>
      <c r="Y3680" s="86">
        <v>1.309294084577E-2</v>
      </c>
      <c r="Z3680" s="154" t="s">
        <v>4364</v>
      </c>
      <c r="AA3680" s="86">
        <v>1.7944787776999999E-2</v>
      </c>
      <c r="AB3680" s="86" t="s">
        <v>4364</v>
      </c>
      <c r="AC3680" s="86" t="s">
        <v>4364</v>
      </c>
      <c r="AD3680" s="154" t="s">
        <v>4364</v>
      </c>
      <c r="AE3680" s="154" t="s">
        <v>4364</v>
      </c>
      <c r="AF3680" s="86" t="s">
        <v>4364</v>
      </c>
      <c r="AG3680" s="86">
        <v>1.176641094785E-2</v>
      </c>
    </row>
    <row r="3681" spans="1:33" x14ac:dyDescent="0.35">
      <c r="A3681" s="84">
        <v>68293</v>
      </c>
      <c r="B3681" s="126">
        <v>46112</v>
      </c>
      <c r="C3681" s="84">
        <v>22322</v>
      </c>
      <c r="D3681" s="83" t="s">
        <v>3820</v>
      </c>
      <c r="E3681" s="85">
        <v>98943529</v>
      </c>
      <c r="F3681" s="85">
        <v>69931137</v>
      </c>
      <c r="G3681" s="85">
        <v>1840857</v>
      </c>
      <c r="H3681" s="85">
        <v>0</v>
      </c>
      <c r="I3681" s="85">
        <v>0</v>
      </c>
      <c r="J3681" s="85">
        <v>2050193</v>
      </c>
      <c r="K3681" s="85">
        <v>6908334</v>
      </c>
      <c r="L3681" s="85">
        <v>0</v>
      </c>
      <c r="M3681" s="85">
        <v>1514692</v>
      </c>
      <c r="N3681" s="85">
        <v>55561</v>
      </c>
      <c r="O3681" s="153">
        <v>1487931</v>
      </c>
      <c r="P3681" s="153">
        <v>15868852</v>
      </c>
      <c r="Q3681" s="153">
        <v>31018042</v>
      </c>
      <c r="R3681" s="153">
        <v>9186675</v>
      </c>
      <c r="S3681" s="153">
        <v>0</v>
      </c>
      <c r="T3681" s="154">
        <v>1.2949555176150001E-2</v>
      </c>
      <c r="U3681" s="154" t="s">
        <v>4364</v>
      </c>
      <c r="V3681" s="154" t="s">
        <v>4364</v>
      </c>
      <c r="W3681" s="86">
        <v>3.495443148519E-2</v>
      </c>
      <c r="X3681" s="86">
        <v>-1.32835995E-5</v>
      </c>
      <c r="Y3681" s="86">
        <v>1.90205522559E-3</v>
      </c>
      <c r="Z3681" s="154" t="s">
        <v>4364</v>
      </c>
      <c r="AA3681" s="86">
        <v>0</v>
      </c>
      <c r="AB3681" s="86">
        <v>0</v>
      </c>
      <c r="AC3681" s="154">
        <v>-2.1676576888999999E-3</v>
      </c>
      <c r="AD3681" s="86" t="s">
        <v>4364</v>
      </c>
      <c r="AE3681" s="154">
        <v>0</v>
      </c>
      <c r="AF3681" s="154">
        <v>0</v>
      </c>
      <c r="AG3681" s="86">
        <v>1.0664149978000001E-3</v>
      </c>
    </row>
    <row r="3682" spans="1:33" x14ac:dyDescent="0.35">
      <c r="A3682" s="84">
        <v>68295</v>
      </c>
      <c r="B3682" s="126">
        <v>46112</v>
      </c>
      <c r="C3682" s="84">
        <v>2496</v>
      </c>
      <c r="D3682" s="83" t="s">
        <v>3821</v>
      </c>
      <c r="E3682" s="85">
        <v>223546643</v>
      </c>
      <c r="F3682" s="85">
        <v>165550155</v>
      </c>
      <c r="G3682" s="85">
        <v>6619423</v>
      </c>
      <c r="H3682" s="85">
        <v>0</v>
      </c>
      <c r="I3682" s="85">
        <v>0</v>
      </c>
      <c r="J3682" s="85">
        <v>8292233</v>
      </c>
      <c r="K3682" s="85">
        <v>65037657</v>
      </c>
      <c r="L3682" s="85">
        <v>0</v>
      </c>
      <c r="M3682" s="85">
        <v>0</v>
      </c>
      <c r="N3682" s="85">
        <v>95835</v>
      </c>
      <c r="O3682" s="153">
        <v>7653962</v>
      </c>
      <c r="P3682" s="153">
        <v>18362428</v>
      </c>
      <c r="Q3682" s="153">
        <v>4437007</v>
      </c>
      <c r="R3682" s="153">
        <v>55051610</v>
      </c>
      <c r="S3682" s="153">
        <v>0</v>
      </c>
      <c r="T3682" s="154">
        <v>2.524158042204E-2</v>
      </c>
      <c r="U3682" s="154" t="s">
        <v>4364</v>
      </c>
      <c r="V3682" s="154" t="s">
        <v>4364</v>
      </c>
      <c r="W3682" s="86">
        <v>4.1831546992710002E-2</v>
      </c>
      <c r="X3682" s="86">
        <v>1.18857878338E-3</v>
      </c>
      <c r="Y3682" s="86">
        <v>7.9020930921199998E-3</v>
      </c>
      <c r="Z3682" s="154" t="s">
        <v>4364</v>
      </c>
      <c r="AA3682" s="86">
        <v>3.5875098433599999E-3</v>
      </c>
      <c r="AB3682" s="154">
        <v>0</v>
      </c>
      <c r="AC3682" s="154">
        <v>9.8754578170999995E-4</v>
      </c>
      <c r="AD3682" s="154" t="s">
        <v>4364</v>
      </c>
      <c r="AE3682" s="154" t="s">
        <v>4364</v>
      </c>
      <c r="AF3682" s="154">
        <v>0</v>
      </c>
      <c r="AG3682" s="86">
        <v>6.9297285511199999E-3</v>
      </c>
    </row>
    <row r="3683" spans="1:33" x14ac:dyDescent="0.35">
      <c r="A3683" s="84">
        <v>68296</v>
      </c>
      <c r="B3683" s="126">
        <v>46112</v>
      </c>
      <c r="C3683" s="84">
        <v>2921</v>
      </c>
      <c r="D3683" s="83" t="s">
        <v>3822</v>
      </c>
      <c r="E3683" s="85">
        <v>115184369</v>
      </c>
      <c r="F3683" s="85">
        <v>61610017</v>
      </c>
      <c r="G3683" s="85">
        <v>2705559</v>
      </c>
      <c r="H3683" s="85">
        <v>0</v>
      </c>
      <c r="I3683" s="85">
        <v>2537964</v>
      </c>
      <c r="J3683" s="85">
        <v>12785770</v>
      </c>
      <c r="K3683" s="85">
        <v>13859899</v>
      </c>
      <c r="L3683" s="85">
        <v>0</v>
      </c>
      <c r="M3683" s="85">
        <v>0</v>
      </c>
      <c r="N3683" s="85">
        <v>0</v>
      </c>
      <c r="O3683" s="153">
        <v>5083513</v>
      </c>
      <c r="P3683" s="153">
        <v>642162</v>
      </c>
      <c r="Q3683" s="153">
        <v>13509329</v>
      </c>
      <c r="R3683" s="153">
        <v>10485821</v>
      </c>
      <c r="S3683" s="153">
        <v>0</v>
      </c>
      <c r="T3683" s="154">
        <v>1.4876289630689999E-2</v>
      </c>
      <c r="U3683" s="154" t="s">
        <v>4364</v>
      </c>
      <c r="V3683" s="154">
        <v>0</v>
      </c>
      <c r="W3683" s="86">
        <v>3.1679926900369998E-2</v>
      </c>
      <c r="X3683" s="86">
        <v>2.4008339222899998E-3</v>
      </c>
      <c r="Y3683" s="86">
        <v>7.0029912809799998E-3</v>
      </c>
      <c r="Z3683" s="154" t="s">
        <v>4364</v>
      </c>
      <c r="AA3683" s="86">
        <v>0</v>
      </c>
      <c r="AB3683" s="154">
        <v>-6.7512112678999998E-6</v>
      </c>
      <c r="AC3683" s="154">
        <v>3.2952077324999998E-4</v>
      </c>
      <c r="AD3683" s="154" t="s">
        <v>4364</v>
      </c>
      <c r="AE3683" s="154" t="s">
        <v>4364</v>
      </c>
      <c r="AF3683" s="154" t="s">
        <v>4364</v>
      </c>
      <c r="AG3683" s="86">
        <v>5.02816433434E-3</v>
      </c>
    </row>
    <row r="3684" spans="1:33" x14ac:dyDescent="0.35">
      <c r="A3684" s="84">
        <v>68297</v>
      </c>
      <c r="B3684" s="126">
        <v>46112</v>
      </c>
      <c r="C3684" s="84">
        <v>1702</v>
      </c>
      <c r="D3684" s="83" t="s">
        <v>4406</v>
      </c>
      <c r="E3684" s="85">
        <v>50289273</v>
      </c>
      <c r="F3684" s="85">
        <v>26947425</v>
      </c>
      <c r="G3684" s="85">
        <v>0</v>
      </c>
      <c r="H3684" s="85">
        <v>0</v>
      </c>
      <c r="I3684" s="85">
        <v>0</v>
      </c>
      <c r="J3684" s="85">
        <v>1459427</v>
      </c>
      <c r="K3684" s="85">
        <v>5337695</v>
      </c>
      <c r="L3684" s="85">
        <v>0</v>
      </c>
      <c r="M3684" s="85">
        <v>0</v>
      </c>
      <c r="N3684" s="85">
        <v>0</v>
      </c>
      <c r="O3684" s="153">
        <v>1333832</v>
      </c>
      <c r="P3684" s="153">
        <v>150515</v>
      </c>
      <c r="Q3684" s="153">
        <v>15270655</v>
      </c>
      <c r="R3684" s="153">
        <v>3395300</v>
      </c>
      <c r="S3684" s="153">
        <v>0</v>
      </c>
      <c r="T3684" s="154" t="s">
        <v>4364</v>
      </c>
      <c r="U3684" s="154" t="s">
        <v>4364</v>
      </c>
      <c r="V3684" s="154" t="s">
        <v>4364</v>
      </c>
      <c r="W3684" s="86">
        <v>1.7507607311119999E-2</v>
      </c>
      <c r="X3684" s="86">
        <v>0</v>
      </c>
      <c r="Y3684" s="86">
        <v>1.2180828804E-3</v>
      </c>
      <c r="Z3684" s="154" t="s">
        <v>4364</v>
      </c>
      <c r="AA3684" s="86">
        <v>0</v>
      </c>
      <c r="AB3684" s="154">
        <v>0</v>
      </c>
      <c r="AC3684" s="154">
        <v>0</v>
      </c>
      <c r="AD3684" s="154" t="s">
        <v>4364</v>
      </c>
      <c r="AE3684" s="154" t="s">
        <v>4364</v>
      </c>
      <c r="AF3684" s="154" t="s">
        <v>4364</v>
      </c>
      <c r="AG3684" s="86">
        <v>1.1270276298300001E-3</v>
      </c>
    </row>
    <row r="3685" spans="1:33" x14ac:dyDescent="0.35">
      <c r="A3685" s="84">
        <v>68298</v>
      </c>
      <c r="B3685" s="126">
        <v>46112</v>
      </c>
      <c r="C3685" s="84">
        <v>22226</v>
      </c>
      <c r="D3685" s="83" t="s">
        <v>3823</v>
      </c>
      <c r="E3685" s="85">
        <v>697668893</v>
      </c>
      <c r="F3685" s="85">
        <v>550262377</v>
      </c>
      <c r="G3685" s="85">
        <v>15094853</v>
      </c>
      <c r="H3685" s="85">
        <v>0</v>
      </c>
      <c r="I3685" s="85">
        <v>0</v>
      </c>
      <c r="J3685" s="85">
        <v>128398955</v>
      </c>
      <c r="K3685" s="85">
        <v>112832424</v>
      </c>
      <c r="L3685" s="85">
        <v>0</v>
      </c>
      <c r="M3685" s="85">
        <v>100883317</v>
      </c>
      <c r="N3685" s="85">
        <v>0</v>
      </c>
      <c r="O3685" s="153">
        <v>5051563</v>
      </c>
      <c r="P3685" s="153">
        <v>9954166</v>
      </c>
      <c r="Q3685" s="153">
        <v>118991688</v>
      </c>
      <c r="R3685" s="153">
        <v>59055409</v>
      </c>
      <c r="S3685" s="153">
        <v>0</v>
      </c>
      <c r="T3685" s="86">
        <v>2.6983908067290001E-2</v>
      </c>
      <c r="U3685" s="154" t="s">
        <v>4364</v>
      </c>
      <c r="V3685" s="154" t="s">
        <v>4364</v>
      </c>
      <c r="W3685" s="86">
        <v>5.2917261053650001E-2</v>
      </c>
      <c r="X3685" s="86">
        <v>2.22920867692E-3</v>
      </c>
      <c r="Y3685" s="86">
        <v>6.2455244662800004E-3</v>
      </c>
      <c r="Z3685" s="154" t="s">
        <v>4364</v>
      </c>
      <c r="AA3685" s="86">
        <v>6.0346531964700001E-3</v>
      </c>
      <c r="AB3685" s="86">
        <v>5.3111719529E-4</v>
      </c>
      <c r="AC3685" s="86">
        <v>0</v>
      </c>
      <c r="AD3685" s="154" t="s">
        <v>4364</v>
      </c>
      <c r="AE3685" s="154">
        <v>0</v>
      </c>
      <c r="AF3685" s="154">
        <v>0</v>
      </c>
      <c r="AG3685" s="86">
        <v>3.2602386742200001E-3</v>
      </c>
    </row>
    <row r="3686" spans="1:33" x14ac:dyDescent="0.35">
      <c r="A3686" s="84">
        <v>68300</v>
      </c>
      <c r="B3686" s="126">
        <v>46112</v>
      </c>
      <c r="C3686" s="84">
        <v>6748</v>
      </c>
      <c r="D3686" s="83" t="s">
        <v>3824</v>
      </c>
      <c r="E3686" s="85">
        <v>49072145</v>
      </c>
      <c r="F3686" s="85">
        <v>24166210</v>
      </c>
      <c r="G3686" s="85">
        <v>702655</v>
      </c>
      <c r="H3686" s="85">
        <v>0</v>
      </c>
      <c r="I3686" s="85">
        <v>0</v>
      </c>
      <c r="J3686" s="85">
        <v>7228481</v>
      </c>
      <c r="K3686" s="85">
        <v>12427201</v>
      </c>
      <c r="L3686" s="85">
        <v>0</v>
      </c>
      <c r="M3686" s="85">
        <v>0</v>
      </c>
      <c r="N3686" s="85">
        <v>0</v>
      </c>
      <c r="O3686" s="153">
        <v>1553187</v>
      </c>
      <c r="P3686" s="153">
        <v>1741574</v>
      </c>
      <c r="Q3686" s="153">
        <v>508573</v>
      </c>
      <c r="R3686" s="153">
        <v>4539</v>
      </c>
      <c r="S3686" s="153">
        <v>0</v>
      </c>
      <c r="T3686" s="86">
        <v>8.8797090334330003E-2</v>
      </c>
      <c r="U3686" s="154" t="s">
        <v>4364</v>
      </c>
      <c r="V3686" s="154" t="s">
        <v>4364</v>
      </c>
      <c r="W3686" s="86">
        <v>6.7709817817369997E-2</v>
      </c>
      <c r="X3686" s="86">
        <v>1.030842764832E-2</v>
      </c>
      <c r="Y3686" s="86">
        <v>1.5960961278980001E-2</v>
      </c>
      <c r="Z3686" s="154" t="s">
        <v>4364</v>
      </c>
      <c r="AA3686" s="86">
        <v>1.8051942174090001E-2</v>
      </c>
      <c r="AB3686" s="86">
        <v>0</v>
      </c>
      <c r="AC3686" s="154">
        <v>0</v>
      </c>
      <c r="AD3686" s="86" t="s">
        <v>4364</v>
      </c>
      <c r="AE3686" s="154" t="s">
        <v>4364</v>
      </c>
      <c r="AF3686" s="154" t="s">
        <v>4364</v>
      </c>
      <c r="AG3686" s="86">
        <v>2.1177455325479998E-2</v>
      </c>
    </row>
    <row r="3687" spans="1:33" x14ac:dyDescent="0.35">
      <c r="A3687" s="84">
        <v>68305</v>
      </c>
      <c r="B3687" s="126">
        <v>46112</v>
      </c>
      <c r="C3687" s="84">
        <v>22280</v>
      </c>
      <c r="D3687" s="83" t="s">
        <v>3825</v>
      </c>
      <c r="E3687" s="85">
        <v>58205284</v>
      </c>
      <c r="F3687" s="85">
        <v>33424602</v>
      </c>
      <c r="G3687" s="85">
        <v>980767</v>
      </c>
      <c r="H3687" s="85">
        <v>0</v>
      </c>
      <c r="I3687" s="85">
        <v>0</v>
      </c>
      <c r="J3687" s="85">
        <v>7503281</v>
      </c>
      <c r="K3687" s="85">
        <v>9158305</v>
      </c>
      <c r="L3687" s="85">
        <v>0</v>
      </c>
      <c r="M3687" s="85">
        <v>0</v>
      </c>
      <c r="N3687" s="85">
        <v>0</v>
      </c>
      <c r="O3687" s="153">
        <v>238160</v>
      </c>
      <c r="P3687" s="153">
        <v>7706533</v>
      </c>
      <c r="Q3687" s="153">
        <v>6758412</v>
      </c>
      <c r="R3687" s="153">
        <v>1079144</v>
      </c>
      <c r="S3687" s="153">
        <v>0</v>
      </c>
      <c r="T3687" s="154">
        <v>5.7874156834000004E-3</v>
      </c>
      <c r="U3687" s="154" t="s">
        <v>4364</v>
      </c>
      <c r="V3687" s="154" t="s">
        <v>4364</v>
      </c>
      <c r="W3687" s="86">
        <v>-4.1630978119999999E-4</v>
      </c>
      <c r="X3687" s="86">
        <v>0</v>
      </c>
      <c r="Y3687" s="86">
        <v>1.684523702E-5</v>
      </c>
      <c r="Z3687" s="154" t="s">
        <v>4364</v>
      </c>
      <c r="AA3687" s="86">
        <v>1.8128195075000001E-4</v>
      </c>
      <c r="AB3687" s="154">
        <v>0</v>
      </c>
      <c r="AC3687" s="154">
        <v>0</v>
      </c>
      <c r="AD3687" s="154" t="s">
        <v>4364</v>
      </c>
      <c r="AE3687" s="154" t="s">
        <v>4364</v>
      </c>
      <c r="AF3687" s="154" t="s">
        <v>4364</v>
      </c>
      <c r="AG3687" s="86">
        <v>2.0399512497000001E-4</v>
      </c>
    </row>
    <row r="3688" spans="1:33" x14ac:dyDescent="0.35">
      <c r="A3688" s="84">
        <v>68316</v>
      </c>
      <c r="B3688" s="126">
        <v>46112</v>
      </c>
      <c r="C3688" s="84">
        <v>14113</v>
      </c>
      <c r="D3688" s="83" t="s">
        <v>3826</v>
      </c>
      <c r="E3688" s="85">
        <v>78014472</v>
      </c>
      <c r="F3688" s="85">
        <v>31170182</v>
      </c>
      <c r="G3688" s="85">
        <v>2843857</v>
      </c>
      <c r="H3688" s="85">
        <v>0</v>
      </c>
      <c r="I3688" s="85">
        <v>0</v>
      </c>
      <c r="J3688" s="85">
        <v>4872553</v>
      </c>
      <c r="K3688" s="85">
        <v>10628944</v>
      </c>
      <c r="L3688" s="85">
        <v>0</v>
      </c>
      <c r="M3688" s="85">
        <v>0</v>
      </c>
      <c r="N3688" s="85">
        <v>0</v>
      </c>
      <c r="O3688" s="153">
        <v>2005651</v>
      </c>
      <c r="P3688" s="153">
        <v>547825</v>
      </c>
      <c r="Q3688" s="153">
        <v>959712</v>
      </c>
      <c r="R3688" s="153">
        <v>9311640</v>
      </c>
      <c r="S3688" s="153">
        <v>0</v>
      </c>
      <c r="T3688" s="154">
        <v>1.9454787848089999E-2</v>
      </c>
      <c r="U3688" s="154" t="s">
        <v>4364</v>
      </c>
      <c r="V3688" s="154" t="s">
        <v>4364</v>
      </c>
      <c r="W3688" s="86">
        <v>2.1813285787040001E-2</v>
      </c>
      <c r="X3688" s="86">
        <v>-2.1591492340000001E-4</v>
      </c>
      <c r="Y3688" s="86">
        <v>4.8362970950599996E-3</v>
      </c>
      <c r="Z3688" s="154" t="s">
        <v>4364</v>
      </c>
      <c r="AA3688" s="86">
        <v>1.308590649178E-2</v>
      </c>
      <c r="AB3688" s="86">
        <v>0</v>
      </c>
      <c r="AC3688" s="154">
        <v>0</v>
      </c>
      <c r="AD3688" s="154" t="s">
        <v>4364</v>
      </c>
      <c r="AE3688" s="154" t="s">
        <v>4364</v>
      </c>
      <c r="AF3688" s="154" t="s">
        <v>4364</v>
      </c>
      <c r="AG3688" s="86">
        <v>5.5995330403899998E-3</v>
      </c>
    </row>
    <row r="3689" spans="1:33" x14ac:dyDescent="0.35">
      <c r="A3689" s="84">
        <v>68321</v>
      </c>
      <c r="B3689" s="126">
        <v>46112</v>
      </c>
      <c r="C3689" s="84">
        <v>1542</v>
      </c>
      <c r="D3689" s="83" t="s">
        <v>3827</v>
      </c>
      <c r="E3689" s="85">
        <v>79059805</v>
      </c>
      <c r="F3689" s="85">
        <v>29836390</v>
      </c>
      <c r="G3689" s="85">
        <v>1123571</v>
      </c>
      <c r="H3689" s="85">
        <v>0</v>
      </c>
      <c r="I3689" s="85">
        <v>0</v>
      </c>
      <c r="J3689" s="85">
        <v>4428462</v>
      </c>
      <c r="K3689" s="85">
        <v>8777228</v>
      </c>
      <c r="L3689" s="85">
        <v>0</v>
      </c>
      <c r="M3689" s="85">
        <v>0</v>
      </c>
      <c r="N3689" s="85">
        <v>0</v>
      </c>
      <c r="O3689" s="153">
        <v>938289</v>
      </c>
      <c r="P3689" s="153">
        <v>2970981</v>
      </c>
      <c r="Q3689" s="153">
        <v>7506888</v>
      </c>
      <c r="R3689" s="153">
        <v>4090971</v>
      </c>
      <c r="S3689" s="153">
        <v>0</v>
      </c>
      <c r="T3689" s="154">
        <v>2.578721989136E-2</v>
      </c>
      <c r="U3689" s="154" t="s">
        <v>4364</v>
      </c>
      <c r="V3689" s="154" t="s">
        <v>4364</v>
      </c>
      <c r="W3689" s="86">
        <v>1.98321706188E-2</v>
      </c>
      <c r="X3689" s="86">
        <v>1.51268651953E-3</v>
      </c>
      <c r="Y3689" s="86">
        <v>7.3133048241200002E-3</v>
      </c>
      <c r="Z3689" s="154" t="s">
        <v>4364</v>
      </c>
      <c r="AA3689" s="86">
        <v>0</v>
      </c>
      <c r="AB3689" s="154">
        <v>0</v>
      </c>
      <c r="AC3689" s="154">
        <v>0</v>
      </c>
      <c r="AD3689" s="154" t="s">
        <v>4364</v>
      </c>
      <c r="AE3689" s="154" t="s">
        <v>4364</v>
      </c>
      <c r="AF3689" s="154" t="s">
        <v>4364</v>
      </c>
      <c r="AG3689" s="86">
        <v>4.4089510583399999E-3</v>
      </c>
    </row>
    <row r="3690" spans="1:33" x14ac:dyDescent="0.35">
      <c r="A3690" s="84">
        <v>68324</v>
      </c>
      <c r="B3690" s="126">
        <v>46112</v>
      </c>
      <c r="C3690" s="84">
        <v>2344</v>
      </c>
      <c r="D3690" s="83" t="s">
        <v>3828</v>
      </c>
      <c r="E3690" s="85">
        <v>190796000</v>
      </c>
      <c r="F3690" s="85">
        <v>158056947</v>
      </c>
      <c r="G3690" s="85">
        <v>2160862</v>
      </c>
      <c r="H3690" s="85">
        <v>0</v>
      </c>
      <c r="I3690" s="85">
        <v>0</v>
      </c>
      <c r="J3690" s="85">
        <v>6563214</v>
      </c>
      <c r="K3690" s="85">
        <v>17247030</v>
      </c>
      <c r="L3690" s="85">
        <v>0</v>
      </c>
      <c r="M3690" s="85">
        <v>9853725</v>
      </c>
      <c r="N3690" s="85">
        <v>607506</v>
      </c>
      <c r="O3690" s="153">
        <v>1075453</v>
      </c>
      <c r="P3690" s="153">
        <v>3518094</v>
      </c>
      <c r="Q3690" s="153">
        <v>101486338</v>
      </c>
      <c r="R3690" s="153">
        <v>15544725</v>
      </c>
      <c r="S3690" s="153">
        <v>0</v>
      </c>
      <c r="T3690" s="86">
        <v>6.4684396024E-3</v>
      </c>
      <c r="U3690" s="154" t="s">
        <v>4364</v>
      </c>
      <c r="V3690" s="154" t="s">
        <v>4364</v>
      </c>
      <c r="W3690" s="86">
        <v>1.6123550806499999E-3</v>
      </c>
      <c r="X3690" s="86">
        <v>-4.0929384600000001E-5</v>
      </c>
      <c r="Y3690" s="86">
        <v>3.2269832364999998E-4</v>
      </c>
      <c r="Z3690" s="154" t="s">
        <v>4364</v>
      </c>
      <c r="AA3690" s="86">
        <v>3.8525428640099999E-3</v>
      </c>
      <c r="AB3690" s="86">
        <v>-6.0590926324999998E-6</v>
      </c>
      <c r="AC3690" s="86">
        <v>-3.0500806078999999E-6</v>
      </c>
      <c r="AD3690" s="154" t="s">
        <v>4364</v>
      </c>
      <c r="AE3690" s="154">
        <v>0</v>
      </c>
      <c r="AF3690" s="86">
        <v>0</v>
      </c>
      <c r="AG3690" s="86">
        <v>2.4398631940000001E-4</v>
      </c>
    </row>
    <row r="3691" spans="1:33" x14ac:dyDescent="0.35">
      <c r="A3691" s="84">
        <v>68328</v>
      </c>
      <c r="B3691" s="126">
        <v>46112</v>
      </c>
      <c r="C3691" s="84">
        <v>23716</v>
      </c>
      <c r="D3691" s="83" t="s">
        <v>3829</v>
      </c>
      <c r="E3691" s="85">
        <v>143325286</v>
      </c>
      <c r="F3691" s="85">
        <v>120749533</v>
      </c>
      <c r="G3691" s="85">
        <v>243875</v>
      </c>
      <c r="H3691" s="85">
        <v>0</v>
      </c>
      <c r="I3691" s="85">
        <v>0</v>
      </c>
      <c r="J3691" s="85">
        <v>306428</v>
      </c>
      <c r="K3691" s="85">
        <v>326562</v>
      </c>
      <c r="L3691" s="85">
        <v>0</v>
      </c>
      <c r="M3691" s="85">
        <v>22677364</v>
      </c>
      <c r="N3691" s="85">
        <v>90122366</v>
      </c>
      <c r="O3691" s="153">
        <v>0</v>
      </c>
      <c r="P3691" s="153">
        <v>7072938</v>
      </c>
      <c r="Q3691" s="153">
        <v>0</v>
      </c>
      <c r="R3691" s="153">
        <v>0</v>
      </c>
      <c r="S3691" s="153">
        <v>0</v>
      </c>
      <c r="T3691" s="154">
        <v>9.2925151749099991E-3</v>
      </c>
      <c r="U3691" s="154" t="s">
        <v>4364</v>
      </c>
      <c r="V3691" s="154" t="s">
        <v>4364</v>
      </c>
      <c r="W3691" s="86">
        <v>2.1155662934230001E-2</v>
      </c>
      <c r="X3691" s="86">
        <v>0</v>
      </c>
      <c r="Y3691" s="86">
        <v>0</v>
      </c>
      <c r="Z3691" s="154" t="s">
        <v>4364</v>
      </c>
      <c r="AA3691" s="86">
        <v>2.2603177415100001E-3</v>
      </c>
      <c r="AB3691" s="154">
        <v>0</v>
      </c>
      <c r="AC3691" s="154" t="s">
        <v>4364</v>
      </c>
      <c r="AD3691" s="154" t="s">
        <v>4364</v>
      </c>
      <c r="AE3691" s="154">
        <v>0</v>
      </c>
      <c r="AF3691" s="154">
        <v>-6.1835462500000002E-5</v>
      </c>
      <c r="AG3691" s="86">
        <v>1.0870163995E-4</v>
      </c>
    </row>
    <row r="3692" spans="1:33" x14ac:dyDescent="0.35">
      <c r="A3692" s="84">
        <v>68331</v>
      </c>
      <c r="B3692" s="126">
        <v>46112</v>
      </c>
      <c r="C3692" s="84">
        <v>22324</v>
      </c>
      <c r="D3692" s="83" t="s">
        <v>3830</v>
      </c>
      <c r="E3692" s="85">
        <v>55249954</v>
      </c>
      <c r="F3692" s="85">
        <v>37140907</v>
      </c>
      <c r="G3692" s="85">
        <v>941091</v>
      </c>
      <c r="H3692" s="85">
        <v>0</v>
      </c>
      <c r="I3692" s="85">
        <v>0</v>
      </c>
      <c r="J3692" s="85">
        <v>10222293</v>
      </c>
      <c r="K3692" s="85">
        <v>15629370</v>
      </c>
      <c r="L3692" s="85">
        <v>0</v>
      </c>
      <c r="M3692" s="85">
        <v>0</v>
      </c>
      <c r="N3692" s="85">
        <v>0</v>
      </c>
      <c r="O3692" s="153">
        <v>618971</v>
      </c>
      <c r="P3692" s="153">
        <v>3534519</v>
      </c>
      <c r="Q3692" s="153">
        <v>3460093</v>
      </c>
      <c r="R3692" s="153">
        <v>2734570</v>
      </c>
      <c r="S3692" s="153">
        <v>0</v>
      </c>
      <c r="T3692" s="86">
        <v>7.8349702826099998E-3</v>
      </c>
      <c r="U3692" s="154" t="s">
        <v>4364</v>
      </c>
      <c r="V3692" s="154" t="s">
        <v>4364</v>
      </c>
      <c r="W3692" s="86">
        <v>7.9300240732899999E-3</v>
      </c>
      <c r="X3692" s="86">
        <v>2.5463150094800001E-3</v>
      </c>
      <c r="Y3692" s="86">
        <v>1.103576067216E-2</v>
      </c>
      <c r="Z3692" s="154" t="s">
        <v>4364</v>
      </c>
      <c r="AA3692" s="86">
        <v>6.6434249374200003E-3</v>
      </c>
      <c r="AB3692" s="86">
        <v>0</v>
      </c>
      <c r="AC3692" s="86">
        <v>-9.3908315449999999E-4</v>
      </c>
      <c r="AD3692" s="154" t="s">
        <v>4364</v>
      </c>
      <c r="AE3692" s="154" t="s">
        <v>4364</v>
      </c>
      <c r="AF3692" s="154" t="s">
        <v>4364</v>
      </c>
      <c r="AG3692" s="86">
        <v>6.4927986026600002E-3</v>
      </c>
    </row>
    <row r="3693" spans="1:33" x14ac:dyDescent="0.35">
      <c r="A3693" s="84">
        <v>68332</v>
      </c>
      <c r="B3693" s="126">
        <v>46112</v>
      </c>
      <c r="C3693" s="84">
        <v>1924</v>
      </c>
      <c r="D3693" s="83" t="s">
        <v>3831</v>
      </c>
      <c r="E3693" s="85">
        <v>50589947</v>
      </c>
      <c r="F3693" s="85">
        <v>23170759</v>
      </c>
      <c r="G3693" s="85">
        <v>1419496</v>
      </c>
      <c r="H3693" s="85">
        <v>0</v>
      </c>
      <c r="I3693" s="85">
        <v>0</v>
      </c>
      <c r="J3693" s="85">
        <v>1238638</v>
      </c>
      <c r="K3693" s="85">
        <v>8695621</v>
      </c>
      <c r="L3693" s="85">
        <v>0</v>
      </c>
      <c r="M3693" s="85">
        <v>0</v>
      </c>
      <c r="N3693" s="85">
        <v>0</v>
      </c>
      <c r="O3693" s="153">
        <v>695216</v>
      </c>
      <c r="P3693" s="153">
        <v>1764062</v>
      </c>
      <c r="Q3693" s="153">
        <v>7468361</v>
      </c>
      <c r="R3693" s="153">
        <v>1889365</v>
      </c>
      <c r="S3693" s="153">
        <v>0</v>
      </c>
      <c r="T3693" s="86">
        <v>1.8820954456930002E-2</v>
      </c>
      <c r="U3693" s="154" t="s">
        <v>4364</v>
      </c>
      <c r="V3693" s="86" t="s">
        <v>4364</v>
      </c>
      <c r="W3693" s="86">
        <v>2.4571482972290001E-2</v>
      </c>
      <c r="X3693" s="86">
        <v>4.41646294033E-3</v>
      </c>
      <c r="Y3693" s="86">
        <v>6.4826130590400002E-3</v>
      </c>
      <c r="Z3693" s="154" t="s">
        <v>4364</v>
      </c>
      <c r="AA3693" s="86">
        <v>-5.1534404799999996E-4</v>
      </c>
      <c r="AB3693" s="86">
        <v>0</v>
      </c>
      <c r="AC3693" s="86">
        <v>0</v>
      </c>
      <c r="AD3693" s="154" t="s">
        <v>4364</v>
      </c>
      <c r="AE3693" s="154" t="s">
        <v>4364</v>
      </c>
      <c r="AF3693" s="154" t="s">
        <v>4364</v>
      </c>
      <c r="AG3693" s="86">
        <v>4.5064093712200003E-3</v>
      </c>
    </row>
    <row r="3694" spans="1:33" x14ac:dyDescent="0.35">
      <c r="A3694" s="84">
        <v>68342</v>
      </c>
      <c r="B3694" s="126">
        <v>46112</v>
      </c>
      <c r="C3694" s="84">
        <v>4481</v>
      </c>
      <c r="D3694" s="83" t="s">
        <v>3832</v>
      </c>
      <c r="E3694" s="85">
        <v>358544537</v>
      </c>
      <c r="F3694" s="85">
        <v>280844328</v>
      </c>
      <c r="G3694" s="85">
        <v>7699318</v>
      </c>
      <c r="H3694" s="85">
        <v>0</v>
      </c>
      <c r="I3694" s="85">
        <v>329291</v>
      </c>
      <c r="J3694" s="85">
        <v>32029588</v>
      </c>
      <c r="K3694" s="85">
        <v>54616041</v>
      </c>
      <c r="L3694" s="85">
        <v>0</v>
      </c>
      <c r="M3694" s="85">
        <v>353583</v>
      </c>
      <c r="N3694" s="85">
        <v>0</v>
      </c>
      <c r="O3694" s="153">
        <v>12655977</v>
      </c>
      <c r="P3694" s="153">
        <v>7603049</v>
      </c>
      <c r="Q3694" s="153">
        <v>142882843</v>
      </c>
      <c r="R3694" s="153">
        <v>22200640</v>
      </c>
      <c r="S3694" s="153">
        <v>473998</v>
      </c>
      <c r="T3694" s="86">
        <v>1.651914466832E-2</v>
      </c>
      <c r="U3694" s="154" t="s">
        <v>4364</v>
      </c>
      <c r="V3694" s="154">
        <v>2.6073795797070001E-2</v>
      </c>
      <c r="W3694" s="86">
        <v>1.9982524402119999E-2</v>
      </c>
      <c r="X3694" s="86">
        <v>2.4606784693000002E-4</v>
      </c>
      <c r="Y3694" s="86">
        <v>5.5154155611200004E-3</v>
      </c>
      <c r="Z3694" s="154" t="s">
        <v>4364</v>
      </c>
      <c r="AA3694" s="86">
        <v>5.7272512190000003E-4</v>
      </c>
      <c r="AB3694" s="86">
        <v>1.0712997295E-4</v>
      </c>
      <c r="AC3694" s="154">
        <v>0</v>
      </c>
      <c r="AD3694" s="154">
        <v>0</v>
      </c>
      <c r="AE3694" s="154">
        <v>0</v>
      </c>
      <c r="AF3694" s="154">
        <v>0</v>
      </c>
      <c r="AG3694" s="86">
        <v>2.5908565394699998E-3</v>
      </c>
    </row>
    <row r="3695" spans="1:33" x14ac:dyDescent="0.35">
      <c r="A3695" s="84">
        <v>68343</v>
      </c>
      <c r="B3695" s="126">
        <v>46112</v>
      </c>
      <c r="C3695" s="84">
        <v>7028</v>
      </c>
      <c r="D3695" s="83" t="s">
        <v>3833</v>
      </c>
      <c r="E3695" s="85">
        <v>24836264</v>
      </c>
      <c r="F3695" s="85">
        <v>14604415</v>
      </c>
      <c r="G3695" s="85">
        <v>892674</v>
      </c>
      <c r="H3695" s="85">
        <v>0</v>
      </c>
      <c r="I3695" s="85">
        <v>0</v>
      </c>
      <c r="J3695" s="85">
        <v>3670897</v>
      </c>
      <c r="K3695" s="85">
        <v>6601505</v>
      </c>
      <c r="L3695" s="85">
        <v>0</v>
      </c>
      <c r="M3695" s="85">
        <v>0</v>
      </c>
      <c r="N3695" s="85">
        <v>0</v>
      </c>
      <c r="O3695" s="153">
        <v>369598</v>
      </c>
      <c r="P3695" s="153">
        <v>146501</v>
      </c>
      <c r="Q3695" s="153">
        <v>1693024</v>
      </c>
      <c r="R3695" s="153">
        <v>1230215</v>
      </c>
      <c r="S3695" s="153">
        <v>0</v>
      </c>
      <c r="T3695" s="86">
        <v>5.4559856186000002E-3</v>
      </c>
      <c r="U3695" s="154" t="s">
        <v>4364</v>
      </c>
      <c r="V3695" s="154" t="s">
        <v>4364</v>
      </c>
      <c r="W3695" s="86">
        <v>4.35612072918E-3</v>
      </c>
      <c r="X3695" s="86">
        <v>9.3554896195000004E-4</v>
      </c>
      <c r="Y3695" s="86">
        <v>2.2282377969799999E-3</v>
      </c>
      <c r="Z3695" s="154" t="s">
        <v>4364</v>
      </c>
      <c r="AA3695" s="86">
        <v>0</v>
      </c>
      <c r="AB3695" s="86">
        <v>-5.1846067799999999E-4</v>
      </c>
      <c r="AC3695" s="86">
        <v>0</v>
      </c>
      <c r="AD3695" s="154" t="s">
        <v>4364</v>
      </c>
      <c r="AE3695" s="154" t="s">
        <v>4364</v>
      </c>
      <c r="AF3695" s="154" t="s">
        <v>4364</v>
      </c>
      <c r="AG3695" s="86">
        <v>1.60885779139E-3</v>
      </c>
    </row>
    <row r="3696" spans="1:33" x14ac:dyDescent="0.35">
      <c r="A3696" s="84">
        <v>68349</v>
      </c>
      <c r="B3696" s="126">
        <v>46112</v>
      </c>
      <c r="C3696" s="84">
        <v>3546</v>
      </c>
      <c r="D3696" s="83" t="s">
        <v>3834</v>
      </c>
      <c r="E3696" s="85">
        <v>261539881</v>
      </c>
      <c r="F3696" s="85">
        <v>172924504</v>
      </c>
      <c r="G3696" s="85">
        <v>0</v>
      </c>
      <c r="H3696" s="85">
        <v>0</v>
      </c>
      <c r="I3696" s="85">
        <v>0</v>
      </c>
      <c r="J3696" s="85">
        <v>4267796</v>
      </c>
      <c r="K3696" s="85">
        <v>9464498</v>
      </c>
      <c r="L3696" s="85">
        <v>0</v>
      </c>
      <c r="M3696" s="85">
        <v>2908572</v>
      </c>
      <c r="N3696" s="85">
        <v>0</v>
      </c>
      <c r="O3696" s="153">
        <v>11813516</v>
      </c>
      <c r="P3696" s="153">
        <v>3585009</v>
      </c>
      <c r="Q3696" s="153">
        <v>93430614</v>
      </c>
      <c r="R3696" s="153">
        <v>47454499</v>
      </c>
      <c r="S3696" s="153">
        <v>0</v>
      </c>
      <c r="T3696" s="86" t="s">
        <v>4364</v>
      </c>
      <c r="U3696" s="154" t="s">
        <v>4364</v>
      </c>
      <c r="V3696" s="154" t="s">
        <v>4364</v>
      </c>
      <c r="W3696" s="86">
        <v>7.9690714535060006E-2</v>
      </c>
      <c r="X3696" s="86">
        <v>1.4735770088300001E-3</v>
      </c>
      <c r="Y3696" s="86">
        <v>8.1469119243799994E-3</v>
      </c>
      <c r="Z3696" s="154" t="s">
        <v>4364</v>
      </c>
      <c r="AA3696" s="86">
        <v>0</v>
      </c>
      <c r="AB3696" s="86">
        <v>0</v>
      </c>
      <c r="AC3696" s="86">
        <v>2.3200565484999999E-4</v>
      </c>
      <c r="AD3696" s="154" t="s">
        <v>4364</v>
      </c>
      <c r="AE3696" s="154">
        <v>0</v>
      </c>
      <c r="AF3696" s="86" t="s">
        <v>4364</v>
      </c>
      <c r="AG3696" s="86">
        <v>1.0682517080569999E-2</v>
      </c>
    </row>
    <row r="3697" spans="1:33" x14ac:dyDescent="0.35">
      <c r="A3697" s="84">
        <v>68354</v>
      </c>
      <c r="B3697" s="126">
        <v>46112</v>
      </c>
      <c r="C3697" s="84">
        <v>1062</v>
      </c>
      <c r="D3697" s="83" t="s">
        <v>3835</v>
      </c>
      <c r="E3697" s="85">
        <v>77049780</v>
      </c>
      <c r="F3697" s="85">
        <v>55219411</v>
      </c>
      <c r="G3697" s="85">
        <v>1250549</v>
      </c>
      <c r="H3697" s="85">
        <v>0</v>
      </c>
      <c r="I3697" s="85">
        <v>0</v>
      </c>
      <c r="J3697" s="85">
        <v>2519849</v>
      </c>
      <c r="K3697" s="85">
        <v>5688160</v>
      </c>
      <c r="L3697" s="85">
        <v>0</v>
      </c>
      <c r="M3697" s="85">
        <v>7090811</v>
      </c>
      <c r="N3697" s="85">
        <v>132663</v>
      </c>
      <c r="O3697" s="153">
        <v>1171055</v>
      </c>
      <c r="P3697" s="153">
        <v>7371326</v>
      </c>
      <c r="Q3697" s="153">
        <v>26081681</v>
      </c>
      <c r="R3697" s="153">
        <v>3913317</v>
      </c>
      <c r="S3697" s="153">
        <v>0</v>
      </c>
      <c r="T3697" s="86">
        <v>4.5632191146900002E-2</v>
      </c>
      <c r="U3697" s="154" t="s">
        <v>4364</v>
      </c>
      <c r="V3697" s="154" t="s">
        <v>4364</v>
      </c>
      <c r="W3697" s="86">
        <v>7.5984443844960003E-2</v>
      </c>
      <c r="X3697" s="86">
        <v>2.2005650488E-4</v>
      </c>
      <c r="Y3697" s="86">
        <v>4.5796731055750002E-2</v>
      </c>
      <c r="Z3697" s="154" t="s">
        <v>4364</v>
      </c>
      <c r="AA3697" s="86">
        <v>7.9712025820099994E-3</v>
      </c>
      <c r="AB3697" s="154">
        <v>0</v>
      </c>
      <c r="AC3697" s="154">
        <v>0</v>
      </c>
      <c r="AD3697" s="154" t="s">
        <v>4364</v>
      </c>
      <c r="AE3697" s="154">
        <v>4.3637700737899996E-3</v>
      </c>
      <c r="AF3697" s="154">
        <v>0</v>
      </c>
      <c r="AG3697" s="86">
        <v>1.122047692601E-2</v>
      </c>
    </row>
    <row r="3698" spans="1:33" x14ac:dyDescent="0.35">
      <c r="A3698" s="84">
        <v>68356</v>
      </c>
      <c r="B3698" s="126">
        <v>46112</v>
      </c>
      <c r="C3698" s="84">
        <v>2136</v>
      </c>
      <c r="D3698" s="83" t="s">
        <v>4468</v>
      </c>
      <c r="E3698" s="85">
        <v>234609544</v>
      </c>
      <c r="F3698" s="85">
        <v>180036118</v>
      </c>
      <c r="G3698" s="85">
        <v>5750677</v>
      </c>
      <c r="H3698" s="85">
        <v>0</v>
      </c>
      <c r="I3698" s="85">
        <v>0</v>
      </c>
      <c r="J3698" s="85">
        <v>63106536</v>
      </c>
      <c r="K3698" s="85">
        <v>83720070</v>
      </c>
      <c r="L3698" s="85">
        <v>0</v>
      </c>
      <c r="M3698" s="85">
        <v>2500634</v>
      </c>
      <c r="N3698" s="85">
        <v>32655</v>
      </c>
      <c r="O3698" s="153">
        <v>13439040</v>
      </c>
      <c r="P3698" s="153">
        <v>837296</v>
      </c>
      <c r="Q3698" s="153">
        <v>5063628</v>
      </c>
      <c r="R3698" s="153">
        <v>5585582</v>
      </c>
      <c r="S3698" s="153">
        <v>0</v>
      </c>
      <c r="T3698" s="86">
        <v>2.6280310503639999E-2</v>
      </c>
      <c r="U3698" s="154" t="s">
        <v>4364</v>
      </c>
      <c r="V3698" s="154" t="s">
        <v>4364</v>
      </c>
      <c r="W3698" s="86">
        <v>3.68575529162E-2</v>
      </c>
      <c r="X3698" s="86">
        <v>4.3057870142999997E-3</v>
      </c>
      <c r="Y3698" s="86">
        <v>8.5922637104000003E-3</v>
      </c>
      <c r="Z3698" s="154" t="s">
        <v>4364</v>
      </c>
      <c r="AA3698" s="86">
        <v>0</v>
      </c>
      <c r="AB3698" s="86">
        <v>0</v>
      </c>
      <c r="AC3698" s="86">
        <v>0</v>
      </c>
      <c r="AD3698" s="154" t="s">
        <v>4364</v>
      </c>
      <c r="AE3698" s="154">
        <v>0</v>
      </c>
      <c r="AF3698" s="154">
        <v>0</v>
      </c>
      <c r="AG3698" s="86">
        <v>9.1239620789300008E-3</v>
      </c>
    </row>
    <row r="3699" spans="1:33" x14ac:dyDescent="0.35">
      <c r="A3699" s="84">
        <v>68358</v>
      </c>
      <c r="B3699" s="126">
        <v>46112</v>
      </c>
      <c r="C3699" s="84">
        <v>5137</v>
      </c>
      <c r="D3699" s="83" t="s">
        <v>3836</v>
      </c>
      <c r="E3699" s="85">
        <v>53864263</v>
      </c>
      <c r="F3699" s="85">
        <v>40969495</v>
      </c>
      <c r="G3699" s="85">
        <v>719259</v>
      </c>
      <c r="H3699" s="85">
        <v>0</v>
      </c>
      <c r="I3699" s="85">
        <v>113084</v>
      </c>
      <c r="J3699" s="85">
        <v>5646094</v>
      </c>
      <c r="K3699" s="85">
        <v>15013334</v>
      </c>
      <c r="L3699" s="85">
        <v>0</v>
      </c>
      <c r="M3699" s="85">
        <v>6175652</v>
      </c>
      <c r="N3699" s="85">
        <v>0</v>
      </c>
      <c r="O3699" s="153">
        <v>1450066</v>
      </c>
      <c r="P3699" s="153">
        <v>952014</v>
      </c>
      <c r="Q3699" s="153">
        <v>9361904</v>
      </c>
      <c r="R3699" s="153">
        <v>1466901</v>
      </c>
      <c r="S3699" s="153">
        <v>71186</v>
      </c>
      <c r="T3699" s="86">
        <v>1.4211793085690001E-2</v>
      </c>
      <c r="U3699" s="154" t="s">
        <v>4364</v>
      </c>
      <c r="V3699" s="154">
        <v>5.8953504550000001E-3</v>
      </c>
      <c r="W3699" s="86">
        <v>8.8360729815600003E-3</v>
      </c>
      <c r="X3699" s="86">
        <v>4.9019607928999995E-4</v>
      </c>
      <c r="Y3699" s="86">
        <v>4.8735561752999996E-3</v>
      </c>
      <c r="Z3699" s="154" t="s">
        <v>4364</v>
      </c>
      <c r="AA3699" s="86">
        <v>0</v>
      </c>
      <c r="AB3699" s="86">
        <v>0</v>
      </c>
      <c r="AC3699" s="154">
        <v>0</v>
      </c>
      <c r="AD3699" s="154">
        <v>0</v>
      </c>
      <c r="AE3699" s="154">
        <v>0</v>
      </c>
      <c r="AF3699" s="154" t="s">
        <v>4364</v>
      </c>
      <c r="AG3699" s="86">
        <v>2.3696090201000002E-3</v>
      </c>
    </row>
    <row r="3700" spans="1:33" x14ac:dyDescent="0.35">
      <c r="A3700" s="84">
        <v>68361</v>
      </c>
      <c r="B3700" s="126">
        <v>46112</v>
      </c>
      <c r="C3700" s="84">
        <v>13251</v>
      </c>
      <c r="D3700" s="83" t="s">
        <v>3837</v>
      </c>
      <c r="E3700" s="85">
        <v>72919818</v>
      </c>
      <c r="F3700" s="85">
        <v>59212089</v>
      </c>
      <c r="G3700" s="85">
        <v>1108570</v>
      </c>
      <c r="H3700" s="85">
        <v>0</v>
      </c>
      <c r="I3700" s="85">
        <v>0</v>
      </c>
      <c r="J3700" s="85">
        <v>3390814</v>
      </c>
      <c r="K3700" s="85">
        <v>15549178</v>
      </c>
      <c r="L3700" s="85">
        <v>0</v>
      </c>
      <c r="M3700" s="85">
        <v>0</v>
      </c>
      <c r="N3700" s="85">
        <v>0</v>
      </c>
      <c r="O3700" s="153">
        <v>670719</v>
      </c>
      <c r="P3700" s="153">
        <v>6039705</v>
      </c>
      <c r="Q3700" s="153">
        <v>22660798</v>
      </c>
      <c r="R3700" s="153">
        <v>3850211</v>
      </c>
      <c r="S3700" s="153">
        <v>5942092</v>
      </c>
      <c r="T3700" s="154">
        <v>5.4509807981100002E-3</v>
      </c>
      <c r="U3700" s="154" t="s">
        <v>4364</v>
      </c>
      <c r="V3700" s="154" t="s">
        <v>4364</v>
      </c>
      <c r="W3700" s="86">
        <v>3.3280055909330003E-2</v>
      </c>
      <c r="X3700" s="86">
        <v>4.94717013243E-3</v>
      </c>
      <c r="Y3700" s="86">
        <v>3.9069361854399999E-3</v>
      </c>
      <c r="Z3700" s="154" t="s">
        <v>4364</v>
      </c>
      <c r="AA3700" s="86">
        <v>1.4795657759999999E-3</v>
      </c>
      <c r="AB3700" s="154">
        <v>0</v>
      </c>
      <c r="AC3700" s="154">
        <v>0</v>
      </c>
      <c r="AD3700" s="154">
        <v>0</v>
      </c>
      <c r="AE3700" s="154" t="s">
        <v>4364</v>
      </c>
      <c r="AF3700" s="154" t="s">
        <v>4364</v>
      </c>
      <c r="AG3700" s="86">
        <v>2.09953839639E-3</v>
      </c>
    </row>
    <row r="3701" spans="1:33" x14ac:dyDescent="0.35">
      <c r="A3701" s="84">
        <v>68369</v>
      </c>
      <c r="B3701" s="126">
        <v>46112</v>
      </c>
      <c r="C3701" s="84">
        <v>3040</v>
      </c>
      <c r="D3701" s="83" t="s">
        <v>1078</v>
      </c>
      <c r="E3701" s="85">
        <v>124597285</v>
      </c>
      <c r="F3701" s="85">
        <v>92291699</v>
      </c>
      <c r="G3701" s="85">
        <v>5136041</v>
      </c>
      <c r="H3701" s="85">
        <v>0</v>
      </c>
      <c r="I3701" s="85">
        <v>0</v>
      </c>
      <c r="J3701" s="85">
        <v>13268414</v>
      </c>
      <c r="K3701" s="85">
        <v>44422064</v>
      </c>
      <c r="L3701" s="85">
        <v>0</v>
      </c>
      <c r="M3701" s="85">
        <v>0</v>
      </c>
      <c r="N3701" s="85">
        <v>0</v>
      </c>
      <c r="O3701" s="153">
        <v>8117201</v>
      </c>
      <c r="P3701" s="153">
        <v>2648261</v>
      </c>
      <c r="Q3701" s="153">
        <v>17327027</v>
      </c>
      <c r="R3701" s="153">
        <v>1372691</v>
      </c>
      <c r="S3701" s="153">
        <v>0</v>
      </c>
      <c r="T3701" s="86">
        <v>3.4007500535989998E-2</v>
      </c>
      <c r="U3701" s="154" t="s">
        <v>4364</v>
      </c>
      <c r="V3701" s="154" t="s">
        <v>4364</v>
      </c>
      <c r="W3701" s="86">
        <v>3.9466371382510003E-2</v>
      </c>
      <c r="X3701" s="86">
        <v>2.5521811437600002E-3</v>
      </c>
      <c r="Y3701" s="86">
        <v>6.8207824956500003E-3</v>
      </c>
      <c r="Z3701" s="154" t="s">
        <v>4364</v>
      </c>
      <c r="AA3701" s="86">
        <v>7.0593872377200002E-3</v>
      </c>
      <c r="AB3701" s="86">
        <v>0</v>
      </c>
      <c r="AC3701" s="86">
        <v>0</v>
      </c>
      <c r="AD3701" s="154" t="s">
        <v>4364</v>
      </c>
      <c r="AE3701" s="86" t="s">
        <v>4364</v>
      </c>
      <c r="AF3701" s="86" t="s">
        <v>4364</v>
      </c>
      <c r="AG3701" s="86">
        <v>8.9109832179599998E-3</v>
      </c>
    </row>
    <row r="3702" spans="1:33" x14ac:dyDescent="0.35">
      <c r="A3702" s="84">
        <v>68371</v>
      </c>
      <c r="B3702" s="126">
        <v>46112</v>
      </c>
      <c r="C3702" s="84">
        <v>2505</v>
      </c>
      <c r="D3702" s="83" t="s">
        <v>3838</v>
      </c>
      <c r="E3702" s="85">
        <v>59550594</v>
      </c>
      <c r="F3702" s="85">
        <v>23249018</v>
      </c>
      <c r="G3702" s="85">
        <v>1713408</v>
      </c>
      <c r="H3702" s="85">
        <v>0</v>
      </c>
      <c r="I3702" s="85">
        <v>0</v>
      </c>
      <c r="J3702" s="85">
        <v>7089969</v>
      </c>
      <c r="K3702" s="85">
        <v>7657601</v>
      </c>
      <c r="L3702" s="85">
        <v>0</v>
      </c>
      <c r="M3702" s="85">
        <v>0</v>
      </c>
      <c r="N3702" s="85">
        <v>0</v>
      </c>
      <c r="O3702" s="153">
        <v>336750</v>
      </c>
      <c r="P3702" s="153">
        <v>733952</v>
      </c>
      <c r="Q3702" s="153">
        <v>1577241</v>
      </c>
      <c r="R3702" s="153">
        <v>4140097</v>
      </c>
      <c r="S3702" s="153">
        <v>0</v>
      </c>
      <c r="T3702" s="86">
        <v>3.2100560267900001E-2</v>
      </c>
      <c r="U3702" s="154" t="s">
        <v>4364</v>
      </c>
      <c r="V3702" s="86">
        <v>-2.2206265091402</v>
      </c>
      <c r="W3702" s="86">
        <v>0.10537751460781999</v>
      </c>
      <c r="X3702" s="86">
        <v>1.497082883744E-2</v>
      </c>
      <c r="Y3702" s="86">
        <v>3.7758859344390001E-2</v>
      </c>
      <c r="Z3702" s="154" t="s">
        <v>4364</v>
      </c>
      <c r="AA3702" s="86">
        <v>0.10477339548502999</v>
      </c>
      <c r="AB3702" s="86">
        <v>0</v>
      </c>
      <c r="AC3702" s="86">
        <v>0</v>
      </c>
      <c r="AD3702" s="154" t="s">
        <v>4364</v>
      </c>
      <c r="AE3702" s="86" t="s">
        <v>4364</v>
      </c>
      <c r="AF3702" s="86" t="s">
        <v>4364</v>
      </c>
      <c r="AG3702" s="86">
        <v>2.7400699559899998E-2</v>
      </c>
    </row>
    <row r="3703" spans="1:33" x14ac:dyDescent="0.35">
      <c r="A3703" s="84">
        <v>68376</v>
      </c>
      <c r="B3703" s="126">
        <v>46112</v>
      </c>
      <c r="C3703" s="84">
        <v>269</v>
      </c>
      <c r="D3703" s="83" t="s">
        <v>4272</v>
      </c>
      <c r="E3703" s="85">
        <v>711478052</v>
      </c>
      <c r="F3703" s="85">
        <v>570426725</v>
      </c>
      <c r="G3703" s="85">
        <v>19661345</v>
      </c>
      <c r="H3703" s="85">
        <v>0</v>
      </c>
      <c r="I3703" s="85">
        <v>0</v>
      </c>
      <c r="J3703" s="85">
        <v>61463019</v>
      </c>
      <c r="K3703" s="85">
        <v>174573110</v>
      </c>
      <c r="L3703" s="85">
        <v>0</v>
      </c>
      <c r="M3703" s="85">
        <v>62427510</v>
      </c>
      <c r="N3703" s="85">
        <v>9975220</v>
      </c>
      <c r="O3703" s="153">
        <v>8366784</v>
      </c>
      <c r="P3703" s="153">
        <v>75530970</v>
      </c>
      <c r="Q3703" s="153">
        <v>121516825</v>
      </c>
      <c r="R3703" s="153">
        <v>36911942</v>
      </c>
      <c r="S3703" s="153">
        <v>0</v>
      </c>
      <c r="T3703" s="86">
        <v>2.032892364105E-2</v>
      </c>
      <c r="U3703" s="154" t="s">
        <v>4364</v>
      </c>
      <c r="V3703" s="154" t="s">
        <v>4364</v>
      </c>
      <c r="W3703" s="86">
        <v>2.3650565001639999E-2</v>
      </c>
      <c r="X3703" s="86">
        <v>5.0075638758399999E-3</v>
      </c>
      <c r="Y3703" s="86">
        <v>1.5985313305889998E-2</v>
      </c>
      <c r="Z3703" s="154" t="s">
        <v>4364</v>
      </c>
      <c r="AA3703" s="86">
        <v>1.6003693202109998E-2</v>
      </c>
      <c r="AB3703" s="86">
        <v>2.8833002745000001E-4</v>
      </c>
      <c r="AC3703" s="86">
        <v>1.5139101088999999E-4</v>
      </c>
      <c r="AD3703" s="154" t="s">
        <v>4364</v>
      </c>
      <c r="AE3703" s="154">
        <v>0</v>
      </c>
      <c r="AF3703" s="154">
        <v>0</v>
      </c>
      <c r="AG3703" s="86">
        <v>1.003896277777E-2</v>
      </c>
    </row>
    <row r="3704" spans="1:33" x14ac:dyDescent="0.35">
      <c r="A3704" s="84">
        <v>68377</v>
      </c>
      <c r="B3704" s="126">
        <v>46112</v>
      </c>
      <c r="C3704" s="84">
        <v>2479</v>
      </c>
      <c r="D3704" s="83" t="s">
        <v>3839</v>
      </c>
      <c r="E3704" s="85">
        <v>672057027</v>
      </c>
      <c r="F3704" s="85">
        <v>566461210</v>
      </c>
      <c r="G3704" s="85">
        <v>11321288</v>
      </c>
      <c r="H3704" s="85">
        <v>0</v>
      </c>
      <c r="I3704" s="85">
        <v>0</v>
      </c>
      <c r="J3704" s="85">
        <v>14714771</v>
      </c>
      <c r="K3704" s="85">
        <v>37180218</v>
      </c>
      <c r="L3704" s="85">
        <v>0</v>
      </c>
      <c r="M3704" s="85">
        <v>167252410</v>
      </c>
      <c r="N3704" s="85">
        <v>24192</v>
      </c>
      <c r="O3704" s="153">
        <v>28198785</v>
      </c>
      <c r="P3704" s="153">
        <v>1723089</v>
      </c>
      <c r="Q3704" s="153">
        <v>215973536</v>
      </c>
      <c r="R3704" s="153">
        <v>90000881</v>
      </c>
      <c r="S3704" s="153">
        <v>72040</v>
      </c>
      <c r="T3704" s="154">
        <v>2.645164195807E-2</v>
      </c>
      <c r="U3704" s="154" t="s">
        <v>4364</v>
      </c>
      <c r="V3704" s="154" t="s">
        <v>4364</v>
      </c>
      <c r="W3704" s="86">
        <v>8.2094645345999993E-3</v>
      </c>
      <c r="X3704" s="86">
        <v>1.3345519383200001E-3</v>
      </c>
      <c r="Y3704" s="86">
        <v>4.4013715881100002E-3</v>
      </c>
      <c r="Z3704" s="154" t="s">
        <v>4364</v>
      </c>
      <c r="AA3704" s="86">
        <v>1.4971898049100001E-3</v>
      </c>
      <c r="AB3704" s="154">
        <v>0</v>
      </c>
      <c r="AC3704" s="154">
        <v>0</v>
      </c>
      <c r="AD3704" s="154">
        <v>-0.1024021331537</v>
      </c>
      <c r="AE3704" s="154">
        <v>0</v>
      </c>
      <c r="AF3704" s="154">
        <v>0</v>
      </c>
      <c r="AG3704" s="86">
        <v>1.25684003126E-3</v>
      </c>
    </row>
    <row r="3705" spans="1:33" x14ac:dyDescent="0.35">
      <c r="A3705" s="84">
        <v>68386</v>
      </c>
      <c r="B3705" s="126">
        <v>46112</v>
      </c>
      <c r="C3705" s="84">
        <v>1393</v>
      </c>
      <c r="D3705" s="83" t="s">
        <v>3840</v>
      </c>
      <c r="E3705" s="85">
        <v>275960574</v>
      </c>
      <c r="F3705" s="85">
        <v>203616201</v>
      </c>
      <c r="G3705" s="85">
        <v>4048794</v>
      </c>
      <c r="H3705" s="85">
        <v>0</v>
      </c>
      <c r="I3705" s="85">
        <v>0</v>
      </c>
      <c r="J3705" s="85">
        <v>25686400</v>
      </c>
      <c r="K3705" s="85">
        <v>106321986</v>
      </c>
      <c r="L3705" s="85">
        <v>0</v>
      </c>
      <c r="M3705" s="85">
        <v>1019048</v>
      </c>
      <c r="N3705" s="85">
        <v>937802</v>
      </c>
      <c r="O3705" s="153">
        <v>4869633</v>
      </c>
      <c r="P3705" s="153">
        <v>36753165</v>
      </c>
      <c r="Q3705" s="153">
        <v>8459825</v>
      </c>
      <c r="R3705" s="153">
        <v>15519548</v>
      </c>
      <c r="S3705" s="153">
        <v>0</v>
      </c>
      <c r="T3705" s="86">
        <v>1.7280150769940002E-2</v>
      </c>
      <c r="U3705" s="154" t="s">
        <v>4364</v>
      </c>
      <c r="V3705" s="154" t="s">
        <v>4364</v>
      </c>
      <c r="W3705" s="86">
        <v>3.3219912221980001E-2</v>
      </c>
      <c r="X3705" s="86">
        <v>1.9672199588000001E-4</v>
      </c>
      <c r="Y3705" s="86">
        <v>5.0839864248400004E-3</v>
      </c>
      <c r="Z3705" s="154" t="s">
        <v>4364</v>
      </c>
      <c r="AA3705" s="86">
        <v>4.2779951063099996E-3</v>
      </c>
      <c r="AB3705" s="86">
        <v>-1.8857763203000001E-3</v>
      </c>
      <c r="AC3705" s="86">
        <v>0</v>
      </c>
      <c r="AD3705" s="154" t="s">
        <v>4364</v>
      </c>
      <c r="AE3705" s="154">
        <v>0</v>
      </c>
      <c r="AF3705" s="154">
        <v>0</v>
      </c>
      <c r="AG3705" s="86">
        <v>4.8130384188199999E-3</v>
      </c>
    </row>
    <row r="3706" spans="1:33" x14ac:dyDescent="0.35">
      <c r="A3706" s="84">
        <v>68389</v>
      </c>
      <c r="B3706" s="126">
        <v>46112</v>
      </c>
      <c r="C3706" s="84">
        <v>26331</v>
      </c>
      <c r="D3706" s="83" t="s">
        <v>3841</v>
      </c>
      <c r="E3706" s="85">
        <v>116597246</v>
      </c>
      <c r="F3706" s="85">
        <v>93071981</v>
      </c>
      <c r="G3706" s="85">
        <v>0</v>
      </c>
      <c r="H3706" s="85">
        <v>0</v>
      </c>
      <c r="I3706" s="85">
        <v>0</v>
      </c>
      <c r="J3706" s="85">
        <v>6380398</v>
      </c>
      <c r="K3706" s="85">
        <v>16841553</v>
      </c>
      <c r="L3706" s="85">
        <v>0</v>
      </c>
      <c r="M3706" s="85">
        <v>0</v>
      </c>
      <c r="N3706" s="85">
        <v>0</v>
      </c>
      <c r="O3706" s="153">
        <v>256738</v>
      </c>
      <c r="P3706" s="153">
        <v>2872392</v>
      </c>
      <c r="Q3706" s="153">
        <v>54395497</v>
      </c>
      <c r="R3706" s="153">
        <v>12325403</v>
      </c>
      <c r="S3706" s="153">
        <v>0</v>
      </c>
      <c r="T3706" s="154" t="s">
        <v>4364</v>
      </c>
      <c r="U3706" s="154" t="s">
        <v>4364</v>
      </c>
      <c r="V3706" s="154" t="s">
        <v>4364</v>
      </c>
      <c r="W3706" s="86">
        <v>9.5472409120399993E-3</v>
      </c>
      <c r="X3706" s="86">
        <v>9.6044275684E-4</v>
      </c>
      <c r="Y3706" s="86">
        <v>2.1577409517400002E-3</v>
      </c>
      <c r="Z3706" s="154" t="s">
        <v>4364</v>
      </c>
      <c r="AA3706" s="86">
        <v>7.1778573238000004E-4</v>
      </c>
      <c r="AB3706" s="154">
        <v>0</v>
      </c>
      <c r="AC3706" s="154">
        <v>0</v>
      </c>
      <c r="AD3706" s="154" t="s">
        <v>4364</v>
      </c>
      <c r="AE3706" s="154" t="s">
        <v>4364</v>
      </c>
      <c r="AF3706" s="154" t="s">
        <v>4364</v>
      </c>
      <c r="AG3706" s="86">
        <v>5.4040280696999999E-4</v>
      </c>
    </row>
    <row r="3707" spans="1:33" x14ac:dyDescent="0.35">
      <c r="A3707" s="84">
        <v>68395</v>
      </c>
      <c r="B3707" s="126">
        <v>46112</v>
      </c>
      <c r="C3707" s="84">
        <v>4143</v>
      </c>
      <c r="D3707" s="83" t="s">
        <v>3842</v>
      </c>
      <c r="E3707" s="85">
        <v>278487776</v>
      </c>
      <c r="F3707" s="85">
        <v>248467979</v>
      </c>
      <c r="G3707" s="85">
        <v>1167550</v>
      </c>
      <c r="H3707" s="85">
        <v>0</v>
      </c>
      <c r="I3707" s="85">
        <v>0</v>
      </c>
      <c r="J3707" s="85">
        <v>16122877</v>
      </c>
      <c r="K3707" s="85">
        <v>62257439</v>
      </c>
      <c r="L3707" s="85">
        <v>0</v>
      </c>
      <c r="M3707" s="85">
        <v>0</v>
      </c>
      <c r="N3707" s="85">
        <v>291754</v>
      </c>
      <c r="O3707" s="153">
        <v>2151194</v>
      </c>
      <c r="P3707" s="153">
        <v>30741176</v>
      </c>
      <c r="Q3707" s="153">
        <v>76758198</v>
      </c>
      <c r="R3707" s="153">
        <v>58425340</v>
      </c>
      <c r="S3707" s="153">
        <v>552451</v>
      </c>
      <c r="T3707" s="154">
        <v>4.1618296421469997E-2</v>
      </c>
      <c r="U3707" s="154" t="s">
        <v>4364</v>
      </c>
      <c r="V3707" s="154" t="s">
        <v>4364</v>
      </c>
      <c r="W3707" s="86">
        <v>5.8469618928690001E-2</v>
      </c>
      <c r="X3707" s="86">
        <v>3.1780469005299999E-3</v>
      </c>
      <c r="Y3707" s="86">
        <v>6.3152842078299997E-3</v>
      </c>
      <c r="Z3707" s="154" t="s">
        <v>4364</v>
      </c>
      <c r="AA3707" s="86">
        <v>1.6983658560739998E-2</v>
      </c>
      <c r="AB3707" s="154">
        <v>0</v>
      </c>
      <c r="AC3707" s="154">
        <v>3.7459888845999998E-4</v>
      </c>
      <c r="AD3707" s="154">
        <v>0</v>
      </c>
      <c r="AE3707" s="154">
        <v>0</v>
      </c>
      <c r="AF3707" s="154">
        <v>-0.34842611475969998</v>
      </c>
      <c r="AG3707" s="86">
        <v>4.7456436414899999E-3</v>
      </c>
    </row>
    <row r="3708" spans="1:33" x14ac:dyDescent="0.35">
      <c r="A3708" s="84">
        <v>68409</v>
      </c>
      <c r="B3708" s="126">
        <v>46112</v>
      </c>
      <c r="C3708" s="84">
        <v>5193</v>
      </c>
      <c r="D3708" s="83" t="s">
        <v>3843</v>
      </c>
      <c r="E3708" s="85">
        <v>570554738</v>
      </c>
      <c r="F3708" s="85">
        <v>373547352</v>
      </c>
      <c r="G3708" s="85">
        <v>26992523</v>
      </c>
      <c r="H3708" s="85">
        <v>0</v>
      </c>
      <c r="I3708" s="85">
        <v>0</v>
      </c>
      <c r="J3708" s="85">
        <v>55794239</v>
      </c>
      <c r="K3708" s="85">
        <v>33778754</v>
      </c>
      <c r="L3708" s="85">
        <v>0</v>
      </c>
      <c r="M3708" s="85">
        <v>0</v>
      </c>
      <c r="N3708" s="85">
        <v>5690135</v>
      </c>
      <c r="O3708" s="153">
        <v>31687637</v>
      </c>
      <c r="P3708" s="153">
        <v>3303811</v>
      </c>
      <c r="Q3708" s="153">
        <v>165564380</v>
      </c>
      <c r="R3708" s="153">
        <v>50735873</v>
      </c>
      <c r="S3708" s="153">
        <v>0</v>
      </c>
      <c r="T3708" s="154">
        <v>1.9944812531850001E-2</v>
      </c>
      <c r="U3708" s="154" t="s">
        <v>4364</v>
      </c>
      <c r="V3708" s="154" t="s">
        <v>4364</v>
      </c>
      <c r="W3708" s="86">
        <v>1.7994903528750002E-2</v>
      </c>
      <c r="X3708" s="86">
        <v>2.3302718585699999E-3</v>
      </c>
      <c r="Y3708" s="86">
        <v>3.9803150373099996E-3</v>
      </c>
      <c r="Z3708" s="154" t="s">
        <v>4364</v>
      </c>
      <c r="AA3708" s="86">
        <v>0</v>
      </c>
      <c r="AB3708" s="154">
        <v>0</v>
      </c>
      <c r="AC3708" s="154">
        <v>0</v>
      </c>
      <c r="AD3708" s="154" t="s">
        <v>4364</v>
      </c>
      <c r="AE3708" s="154" t="s">
        <v>4364</v>
      </c>
      <c r="AF3708" s="154">
        <v>0</v>
      </c>
      <c r="AG3708" s="86">
        <v>4.0812340232700001E-3</v>
      </c>
    </row>
    <row r="3709" spans="1:33" x14ac:dyDescent="0.35">
      <c r="A3709" s="84">
        <v>68410</v>
      </c>
      <c r="B3709" s="126">
        <v>46112</v>
      </c>
      <c r="C3709" s="84">
        <v>1877</v>
      </c>
      <c r="D3709" s="83" t="s">
        <v>3844</v>
      </c>
      <c r="E3709" s="85">
        <v>211715763</v>
      </c>
      <c r="F3709" s="85">
        <v>155619331</v>
      </c>
      <c r="G3709" s="85">
        <v>4978141</v>
      </c>
      <c r="H3709" s="85">
        <v>0</v>
      </c>
      <c r="I3709" s="85">
        <v>0</v>
      </c>
      <c r="J3709" s="85">
        <v>17696622</v>
      </c>
      <c r="K3709" s="85">
        <v>68854305</v>
      </c>
      <c r="L3709" s="85">
        <v>0</v>
      </c>
      <c r="M3709" s="85">
        <v>18111658</v>
      </c>
      <c r="N3709" s="85">
        <v>0</v>
      </c>
      <c r="O3709" s="153">
        <v>3691715</v>
      </c>
      <c r="P3709" s="153">
        <v>1779192</v>
      </c>
      <c r="Q3709" s="153">
        <v>26036593</v>
      </c>
      <c r="R3709" s="153">
        <v>14471106</v>
      </c>
      <c r="S3709" s="153">
        <v>0</v>
      </c>
      <c r="T3709" s="86">
        <v>2.6643135771860001E-2</v>
      </c>
      <c r="U3709" s="154" t="s">
        <v>4364</v>
      </c>
      <c r="V3709" s="154" t="s">
        <v>4364</v>
      </c>
      <c r="W3709" s="86">
        <v>6.8833035557649996E-2</v>
      </c>
      <c r="X3709" s="86">
        <v>3.0113860855499998E-3</v>
      </c>
      <c r="Y3709" s="86">
        <v>7.5043830025800003E-3</v>
      </c>
      <c r="Z3709" s="154" t="s">
        <v>4364</v>
      </c>
      <c r="AA3709" s="86">
        <v>0</v>
      </c>
      <c r="AB3709" s="154">
        <v>-4.952498455E-4</v>
      </c>
      <c r="AC3709" s="86">
        <v>8.0839383250999998E-4</v>
      </c>
      <c r="AD3709" s="154" t="s">
        <v>4364</v>
      </c>
      <c r="AE3709" s="154">
        <v>0</v>
      </c>
      <c r="AF3709" s="154" t="s">
        <v>4364</v>
      </c>
      <c r="AG3709" s="86">
        <v>6.7810620788000004E-3</v>
      </c>
    </row>
    <row r="3710" spans="1:33" x14ac:dyDescent="0.35">
      <c r="A3710" s="84">
        <v>68420</v>
      </c>
      <c r="B3710" s="126">
        <v>46112</v>
      </c>
      <c r="C3710" s="84">
        <v>26344</v>
      </c>
      <c r="D3710" s="83" t="s">
        <v>3845</v>
      </c>
      <c r="E3710" s="85">
        <v>12117197</v>
      </c>
      <c r="F3710" s="85">
        <v>7312490</v>
      </c>
      <c r="G3710" s="85">
        <v>0</v>
      </c>
      <c r="H3710" s="85">
        <v>0</v>
      </c>
      <c r="I3710" s="85">
        <v>0</v>
      </c>
      <c r="J3710" s="85">
        <v>858784</v>
      </c>
      <c r="K3710" s="85">
        <v>466725</v>
      </c>
      <c r="L3710" s="85">
        <v>0</v>
      </c>
      <c r="M3710" s="85">
        <v>0</v>
      </c>
      <c r="N3710" s="85">
        <v>5304607</v>
      </c>
      <c r="O3710" s="153">
        <v>341221</v>
      </c>
      <c r="P3710" s="153">
        <v>341152</v>
      </c>
      <c r="Q3710" s="153">
        <v>0</v>
      </c>
      <c r="R3710" s="153">
        <v>0</v>
      </c>
      <c r="S3710" s="153">
        <v>0</v>
      </c>
      <c r="T3710" s="86" t="s">
        <v>4364</v>
      </c>
      <c r="U3710" s="154" t="s">
        <v>4364</v>
      </c>
      <c r="V3710" s="154" t="s">
        <v>4364</v>
      </c>
      <c r="W3710" s="86">
        <v>2.4316686958970001E-2</v>
      </c>
      <c r="X3710" s="86">
        <v>1.018081610389E-2</v>
      </c>
      <c r="Y3710" s="86">
        <v>0</v>
      </c>
      <c r="Z3710" s="154" t="s">
        <v>4364</v>
      </c>
      <c r="AA3710" s="86">
        <v>1.055499821032E-2</v>
      </c>
      <c r="AB3710" s="86" t="s">
        <v>4364</v>
      </c>
      <c r="AC3710" s="154" t="s">
        <v>4364</v>
      </c>
      <c r="AD3710" s="154" t="s">
        <v>4364</v>
      </c>
      <c r="AE3710" s="86" t="s">
        <v>4364</v>
      </c>
      <c r="AF3710" s="154">
        <v>1.66834171756E-3</v>
      </c>
      <c r="AG3710" s="86">
        <v>4.0770249914200002E-3</v>
      </c>
    </row>
    <row r="3711" spans="1:33" x14ac:dyDescent="0.35">
      <c r="A3711" s="84">
        <v>68423</v>
      </c>
      <c r="B3711" s="126">
        <v>46112</v>
      </c>
      <c r="C3711" s="84">
        <v>9215</v>
      </c>
      <c r="D3711" s="83" t="s">
        <v>3846</v>
      </c>
      <c r="E3711" s="85">
        <v>403034722</v>
      </c>
      <c r="F3711" s="85">
        <v>237584420</v>
      </c>
      <c r="G3711" s="85">
        <v>8873532</v>
      </c>
      <c r="H3711" s="85">
        <v>0</v>
      </c>
      <c r="I3711" s="85">
        <v>0</v>
      </c>
      <c r="J3711" s="85">
        <v>18906012</v>
      </c>
      <c r="K3711" s="85">
        <v>32774608</v>
      </c>
      <c r="L3711" s="85">
        <v>0</v>
      </c>
      <c r="M3711" s="85">
        <v>10265985</v>
      </c>
      <c r="N3711" s="85">
        <v>2303455</v>
      </c>
      <c r="O3711" s="153">
        <v>5330198</v>
      </c>
      <c r="P3711" s="153">
        <v>5392111</v>
      </c>
      <c r="Q3711" s="153">
        <v>123163376</v>
      </c>
      <c r="R3711" s="153">
        <v>30282832</v>
      </c>
      <c r="S3711" s="153">
        <v>292311</v>
      </c>
      <c r="T3711" s="86">
        <v>1.2227083284440001E-2</v>
      </c>
      <c r="U3711" s="154" t="s">
        <v>4364</v>
      </c>
      <c r="V3711" s="154" t="s">
        <v>4364</v>
      </c>
      <c r="W3711" s="86">
        <v>0</v>
      </c>
      <c r="X3711" s="86">
        <v>0</v>
      </c>
      <c r="Y3711" s="86">
        <v>0</v>
      </c>
      <c r="Z3711" s="154" t="s">
        <v>4364</v>
      </c>
      <c r="AA3711" s="86">
        <v>3.0358541210559999E-2</v>
      </c>
      <c r="AB3711" s="86">
        <v>0</v>
      </c>
      <c r="AC3711" s="86">
        <v>2.2874802405E-4</v>
      </c>
      <c r="AD3711" s="154">
        <v>0</v>
      </c>
      <c r="AE3711" s="86">
        <v>0</v>
      </c>
      <c r="AF3711" s="154">
        <v>0</v>
      </c>
      <c r="AG3711" s="86">
        <v>1.1645925435000001E-3</v>
      </c>
    </row>
    <row r="3712" spans="1:33" x14ac:dyDescent="0.35">
      <c r="A3712" s="84">
        <v>68425</v>
      </c>
      <c r="B3712" s="126">
        <v>46112</v>
      </c>
      <c r="C3712" s="84">
        <v>701</v>
      </c>
      <c r="D3712" s="83" t="s">
        <v>3847</v>
      </c>
      <c r="E3712" s="85">
        <v>253523806</v>
      </c>
      <c r="F3712" s="85">
        <v>119152325</v>
      </c>
      <c r="G3712" s="85">
        <v>9006535</v>
      </c>
      <c r="H3712" s="85">
        <v>0</v>
      </c>
      <c r="I3712" s="85">
        <v>0</v>
      </c>
      <c r="J3712" s="85">
        <v>7006077</v>
      </c>
      <c r="K3712" s="85">
        <v>38083738</v>
      </c>
      <c r="L3712" s="85">
        <v>0</v>
      </c>
      <c r="M3712" s="85">
        <v>10180655</v>
      </c>
      <c r="N3712" s="85">
        <v>69288</v>
      </c>
      <c r="O3712" s="153">
        <v>8839154</v>
      </c>
      <c r="P3712" s="153">
        <v>1171670</v>
      </c>
      <c r="Q3712" s="153">
        <v>36225948</v>
      </c>
      <c r="R3712" s="153">
        <v>8569260</v>
      </c>
      <c r="S3712" s="153">
        <v>0</v>
      </c>
      <c r="T3712" s="154">
        <v>2.938907790956E-2</v>
      </c>
      <c r="U3712" s="154" t="s">
        <v>4364</v>
      </c>
      <c r="V3712" s="154" t="s">
        <v>4364</v>
      </c>
      <c r="W3712" s="86">
        <v>4.790710012043E-2</v>
      </c>
      <c r="X3712" s="86">
        <v>6.9717667897200002E-3</v>
      </c>
      <c r="Y3712" s="86">
        <v>8.17115740471E-3</v>
      </c>
      <c r="Z3712" s="154" t="s">
        <v>4364</v>
      </c>
      <c r="AA3712" s="86">
        <v>0</v>
      </c>
      <c r="AB3712" s="154">
        <v>-1.7687665959E-6</v>
      </c>
      <c r="AC3712" s="154">
        <v>2.8944809469499998E-3</v>
      </c>
      <c r="AD3712" s="154" t="s">
        <v>4364</v>
      </c>
      <c r="AE3712" s="154">
        <v>0</v>
      </c>
      <c r="AF3712" s="154">
        <v>0</v>
      </c>
      <c r="AG3712" s="86">
        <v>9.3218783137300008E-3</v>
      </c>
    </row>
    <row r="3713" spans="1:33" x14ac:dyDescent="0.35">
      <c r="A3713" s="84">
        <v>68439</v>
      </c>
      <c r="B3713" s="126">
        <v>46112</v>
      </c>
      <c r="C3713" s="84">
        <v>762</v>
      </c>
      <c r="D3713" s="83" t="s">
        <v>3848</v>
      </c>
      <c r="E3713" s="85">
        <v>655658975</v>
      </c>
      <c r="F3713" s="85">
        <v>485272044</v>
      </c>
      <c r="G3713" s="85">
        <v>12625206</v>
      </c>
      <c r="H3713" s="85">
        <v>0</v>
      </c>
      <c r="I3713" s="85">
        <v>0</v>
      </c>
      <c r="J3713" s="85">
        <v>42162063</v>
      </c>
      <c r="K3713" s="85">
        <v>145292150</v>
      </c>
      <c r="L3713" s="85">
        <v>49762100</v>
      </c>
      <c r="M3713" s="85">
        <v>10255694</v>
      </c>
      <c r="N3713" s="85">
        <v>0</v>
      </c>
      <c r="O3713" s="153">
        <v>32318897</v>
      </c>
      <c r="P3713" s="153">
        <v>13229103</v>
      </c>
      <c r="Q3713" s="153">
        <v>169751377</v>
      </c>
      <c r="R3713" s="153">
        <v>4906258</v>
      </c>
      <c r="S3713" s="153">
        <v>4969196</v>
      </c>
      <c r="T3713" s="86">
        <v>9.1958729934370001E-2</v>
      </c>
      <c r="U3713" s="154" t="s">
        <v>4364</v>
      </c>
      <c r="V3713" s="154" t="s">
        <v>4364</v>
      </c>
      <c r="W3713" s="86">
        <v>9.0737010139299995E-2</v>
      </c>
      <c r="X3713" s="86">
        <v>4.3615263360700001E-3</v>
      </c>
      <c r="Y3713" s="86">
        <v>1.5931755443139999E-2</v>
      </c>
      <c r="Z3713" s="154">
        <v>5.2567844932299998E-3</v>
      </c>
      <c r="AA3713" s="86">
        <v>2.3505837404370001E-2</v>
      </c>
      <c r="AB3713" s="154">
        <v>5.1902597672000002E-4</v>
      </c>
      <c r="AC3713" s="154">
        <v>1.06722853699E-2</v>
      </c>
      <c r="AD3713" s="154">
        <v>3.06421535E-4</v>
      </c>
      <c r="AE3713" s="154">
        <v>0</v>
      </c>
      <c r="AF3713" s="154">
        <v>0</v>
      </c>
      <c r="AG3713" s="86">
        <v>1.510258062802E-2</v>
      </c>
    </row>
    <row r="3714" spans="1:33" x14ac:dyDescent="0.35">
      <c r="A3714" s="84">
        <v>68440</v>
      </c>
      <c r="B3714" s="126">
        <v>46112</v>
      </c>
      <c r="C3714" s="84">
        <v>14459</v>
      </c>
      <c r="D3714" s="83" t="s">
        <v>3849</v>
      </c>
      <c r="E3714" s="85">
        <v>200608502</v>
      </c>
      <c r="F3714" s="85">
        <v>140171589</v>
      </c>
      <c r="G3714" s="85">
        <v>8883108</v>
      </c>
      <c r="H3714" s="85">
        <v>0</v>
      </c>
      <c r="I3714" s="85">
        <v>5768246</v>
      </c>
      <c r="J3714" s="85">
        <v>21518190</v>
      </c>
      <c r="K3714" s="85">
        <v>36375056</v>
      </c>
      <c r="L3714" s="85">
        <v>0</v>
      </c>
      <c r="M3714" s="85">
        <v>0</v>
      </c>
      <c r="N3714" s="85">
        <v>0</v>
      </c>
      <c r="O3714" s="153">
        <v>8718561</v>
      </c>
      <c r="P3714" s="153">
        <v>1525320</v>
      </c>
      <c r="Q3714" s="153">
        <v>22218367</v>
      </c>
      <c r="R3714" s="153">
        <v>35164741</v>
      </c>
      <c r="S3714" s="153">
        <v>0</v>
      </c>
      <c r="T3714" s="86">
        <v>2.378188362595E-2</v>
      </c>
      <c r="U3714" s="154" t="s">
        <v>4364</v>
      </c>
      <c r="V3714" s="154">
        <v>8.9964458977800001E-3</v>
      </c>
      <c r="W3714" s="86">
        <v>2.4449861657859999E-2</v>
      </c>
      <c r="X3714" s="86">
        <v>2.1576595322299998E-3</v>
      </c>
      <c r="Y3714" s="86">
        <v>6.8995881939900002E-3</v>
      </c>
      <c r="Z3714" s="154" t="s">
        <v>4364</v>
      </c>
      <c r="AA3714" s="86">
        <v>3.7177876622809997E-2</v>
      </c>
      <c r="AB3714" s="86">
        <v>0</v>
      </c>
      <c r="AC3714" s="86">
        <v>0</v>
      </c>
      <c r="AD3714" s="154" t="s">
        <v>4364</v>
      </c>
      <c r="AE3714" s="86" t="s">
        <v>4364</v>
      </c>
      <c r="AF3714" s="86" t="s">
        <v>4364</v>
      </c>
      <c r="AG3714" s="86">
        <v>5.8807597942500001E-3</v>
      </c>
    </row>
    <row r="3715" spans="1:33" x14ac:dyDescent="0.35">
      <c r="A3715" s="84">
        <v>68441</v>
      </c>
      <c r="B3715" s="126">
        <v>46112</v>
      </c>
      <c r="C3715" s="84">
        <v>3757</v>
      </c>
      <c r="D3715" s="83" t="s">
        <v>3850</v>
      </c>
      <c r="E3715" s="85">
        <v>618077432</v>
      </c>
      <c r="F3715" s="85">
        <v>457001800</v>
      </c>
      <c r="G3715" s="85">
        <v>21624558</v>
      </c>
      <c r="H3715" s="85">
        <v>0</v>
      </c>
      <c r="I3715" s="85">
        <v>0</v>
      </c>
      <c r="J3715" s="85">
        <v>49001760</v>
      </c>
      <c r="K3715" s="85">
        <v>130402409</v>
      </c>
      <c r="L3715" s="85">
        <v>0</v>
      </c>
      <c r="M3715" s="85">
        <v>1813939</v>
      </c>
      <c r="N3715" s="85">
        <v>0</v>
      </c>
      <c r="O3715" s="153">
        <v>14762001</v>
      </c>
      <c r="P3715" s="153">
        <v>1210974</v>
      </c>
      <c r="Q3715" s="153">
        <v>193699755</v>
      </c>
      <c r="R3715" s="153">
        <v>44486404</v>
      </c>
      <c r="S3715" s="153">
        <v>0</v>
      </c>
      <c r="T3715" s="154">
        <v>5.1854570308730003E-2</v>
      </c>
      <c r="U3715" s="154" t="s">
        <v>4364</v>
      </c>
      <c r="V3715" s="154" t="s">
        <v>4364</v>
      </c>
      <c r="W3715" s="86">
        <v>7.3424146123340001E-2</v>
      </c>
      <c r="X3715" s="86">
        <v>5.6410130803000004E-3</v>
      </c>
      <c r="Y3715" s="86">
        <v>1.5902228641750001E-2</v>
      </c>
      <c r="Z3715" s="154" t="s">
        <v>4364</v>
      </c>
      <c r="AA3715" s="86">
        <v>6.2377166000999996E-4</v>
      </c>
      <c r="AB3715" s="86">
        <v>0</v>
      </c>
      <c r="AC3715" s="86">
        <v>3.7513013599999997E-5</v>
      </c>
      <c r="AD3715" s="154" t="s">
        <v>4364</v>
      </c>
      <c r="AE3715" s="154">
        <v>0</v>
      </c>
      <c r="AF3715" s="154">
        <v>0</v>
      </c>
      <c r="AG3715" s="86">
        <v>1.026263272095E-2</v>
      </c>
    </row>
    <row r="3716" spans="1:33" x14ac:dyDescent="0.35">
      <c r="A3716" s="84">
        <v>68442</v>
      </c>
      <c r="B3716" s="126">
        <v>46112</v>
      </c>
      <c r="C3716" s="84">
        <v>8116</v>
      </c>
      <c r="D3716" s="83" t="s">
        <v>3851</v>
      </c>
      <c r="E3716" s="85">
        <v>361465630</v>
      </c>
      <c r="F3716" s="85">
        <v>274302877</v>
      </c>
      <c r="G3716" s="85">
        <v>12393882</v>
      </c>
      <c r="H3716" s="85">
        <v>0</v>
      </c>
      <c r="I3716" s="85">
        <v>0</v>
      </c>
      <c r="J3716" s="85">
        <v>14910250</v>
      </c>
      <c r="K3716" s="85">
        <v>55652390</v>
      </c>
      <c r="L3716" s="85">
        <v>0</v>
      </c>
      <c r="M3716" s="85">
        <v>9830475</v>
      </c>
      <c r="N3716" s="85">
        <v>0</v>
      </c>
      <c r="O3716" s="153">
        <v>4795009</v>
      </c>
      <c r="P3716" s="153">
        <v>4408619</v>
      </c>
      <c r="Q3716" s="153">
        <v>154533811</v>
      </c>
      <c r="R3716" s="153">
        <v>17778442</v>
      </c>
      <c r="S3716" s="153">
        <v>0</v>
      </c>
      <c r="T3716" s="86">
        <v>2.6051586302199999E-2</v>
      </c>
      <c r="U3716" s="154" t="s">
        <v>4364</v>
      </c>
      <c r="V3716" s="154" t="s">
        <v>4364</v>
      </c>
      <c r="W3716" s="86">
        <v>3.3885461042490003E-2</v>
      </c>
      <c r="X3716" s="86">
        <v>9.3879305912999999E-4</v>
      </c>
      <c r="Y3716" s="86">
        <v>7.4410430056000001E-3</v>
      </c>
      <c r="Z3716" s="154" t="s">
        <v>4364</v>
      </c>
      <c r="AA3716" s="86">
        <v>-6.9476009879999997E-4</v>
      </c>
      <c r="AB3716" s="86">
        <v>0</v>
      </c>
      <c r="AC3716" s="86">
        <v>0</v>
      </c>
      <c r="AD3716" s="154" t="s">
        <v>4364</v>
      </c>
      <c r="AE3716" s="154">
        <v>0</v>
      </c>
      <c r="AF3716" s="154">
        <v>0</v>
      </c>
      <c r="AG3716" s="86">
        <v>3.9072674283900004E-3</v>
      </c>
    </row>
    <row r="3717" spans="1:33" x14ac:dyDescent="0.35">
      <c r="A3717" s="84">
        <v>68443</v>
      </c>
      <c r="B3717" s="126">
        <v>46112</v>
      </c>
      <c r="C3717" s="84">
        <v>11567</v>
      </c>
      <c r="D3717" s="83" t="s">
        <v>3852</v>
      </c>
      <c r="E3717" s="85">
        <v>431766852</v>
      </c>
      <c r="F3717" s="85">
        <v>327646200</v>
      </c>
      <c r="G3717" s="85">
        <v>3283747</v>
      </c>
      <c r="H3717" s="85">
        <v>0</v>
      </c>
      <c r="I3717" s="85">
        <v>0</v>
      </c>
      <c r="J3717" s="85">
        <v>14461102</v>
      </c>
      <c r="K3717" s="85">
        <v>83879965</v>
      </c>
      <c r="L3717" s="85">
        <v>0</v>
      </c>
      <c r="M3717" s="85">
        <v>31680804</v>
      </c>
      <c r="N3717" s="85">
        <v>0</v>
      </c>
      <c r="O3717" s="153">
        <v>2277264</v>
      </c>
      <c r="P3717" s="153">
        <v>919607</v>
      </c>
      <c r="Q3717" s="153">
        <v>64380808</v>
      </c>
      <c r="R3717" s="153">
        <v>126712520</v>
      </c>
      <c r="S3717" s="153">
        <v>50383</v>
      </c>
      <c r="T3717" s="154">
        <v>3.323972831179E-2</v>
      </c>
      <c r="U3717" s="154" t="s">
        <v>4364</v>
      </c>
      <c r="V3717" s="154" t="s">
        <v>4364</v>
      </c>
      <c r="W3717" s="86">
        <v>3.3785216665120001E-2</v>
      </c>
      <c r="X3717" s="86">
        <v>4.5666182245999998E-4</v>
      </c>
      <c r="Y3717" s="86">
        <v>3.4012328354599999E-3</v>
      </c>
      <c r="Z3717" s="154" t="s">
        <v>4364</v>
      </c>
      <c r="AA3717" s="86">
        <v>-6.0225617756000001E-3</v>
      </c>
      <c r="AB3717" s="154">
        <v>0</v>
      </c>
      <c r="AC3717" s="154">
        <v>-2.7016856732999999E-6</v>
      </c>
      <c r="AD3717" s="154">
        <v>0</v>
      </c>
      <c r="AE3717" s="154">
        <v>0</v>
      </c>
      <c r="AF3717" s="154" t="s">
        <v>4364</v>
      </c>
      <c r="AG3717" s="86">
        <v>1.44191427711E-3</v>
      </c>
    </row>
    <row r="3718" spans="1:33" x14ac:dyDescent="0.35">
      <c r="A3718" s="84">
        <v>68444</v>
      </c>
      <c r="B3718" s="126">
        <v>46112</v>
      </c>
      <c r="C3718" s="84">
        <v>103</v>
      </c>
      <c r="D3718" s="83" t="s">
        <v>2629</v>
      </c>
      <c r="E3718" s="85">
        <v>786665542</v>
      </c>
      <c r="F3718" s="85">
        <v>480075769</v>
      </c>
      <c r="G3718" s="85">
        <v>18353702</v>
      </c>
      <c r="H3718" s="85">
        <v>0</v>
      </c>
      <c r="I3718" s="85">
        <v>0</v>
      </c>
      <c r="J3718" s="85">
        <v>53573472</v>
      </c>
      <c r="K3718" s="85">
        <v>188323076</v>
      </c>
      <c r="L3718" s="85">
        <v>0</v>
      </c>
      <c r="M3718" s="85">
        <v>76700866</v>
      </c>
      <c r="N3718" s="85">
        <v>3581625</v>
      </c>
      <c r="O3718" s="153">
        <v>10134872</v>
      </c>
      <c r="P3718" s="153">
        <v>19380355</v>
      </c>
      <c r="Q3718" s="153">
        <v>79715622</v>
      </c>
      <c r="R3718" s="153">
        <v>30277714</v>
      </c>
      <c r="S3718" s="153">
        <v>34465</v>
      </c>
      <c r="T3718" s="154">
        <v>5.1674843834399999E-2</v>
      </c>
      <c r="U3718" s="154" t="s">
        <v>4364</v>
      </c>
      <c r="V3718" s="154" t="s">
        <v>4364</v>
      </c>
      <c r="W3718" s="86">
        <v>5.0829495501409999E-2</v>
      </c>
      <c r="X3718" s="86">
        <v>6.2435793985699999E-3</v>
      </c>
      <c r="Y3718" s="86">
        <v>1.921926242623E-2</v>
      </c>
      <c r="Z3718" s="154" t="s">
        <v>4364</v>
      </c>
      <c r="AA3718" s="86">
        <v>1.207552310057E-2</v>
      </c>
      <c r="AB3718" s="154">
        <v>0</v>
      </c>
      <c r="AC3718" s="154">
        <v>-1.2188080052E-3</v>
      </c>
      <c r="AD3718" s="154">
        <v>0</v>
      </c>
      <c r="AE3718" s="154">
        <v>0</v>
      </c>
      <c r="AF3718" s="86">
        <v>0</v>
      </c>
      <c r="AG3718" s="86">
        <v>1.189140763296E-2</v>
      </c>
    </row>
    <row r="3719" spans="1:33" x14ac:dyDescent="0.35">
      <c r="A3719" s="84">
        <v>68445</v>
      </c>
      <c r="B3719" s="126">
        <v>46112</v>
      </c>
      <c r="C3719" s="84">
        <v>3393</v>
      </c>
      <c r="D3719" s="83" t="s">
        <v>3853</v>
      </c>
      <c r="E3719" s="85">
        <v>977017907</v>
      </c>
      <c r="F3719" s="85">
        <v>709134995</v>
      </c>
      <c r="G3719" s="85">
        <v>7100785</v>
      </c>
      <c r="H3719" s="85">
        <v>0</v>
      </c>
      <c r="I3719" s="85">
        <v>242473</v>
      </c>
      <c r="J3719" s="85">
        <v>8458327</v>
      </c>
      <c r="K3719" s="85">
        <v>44055718</v>
      </c>
      <c r="L3719" s="85">
        <v>0</v>
      </c>
      <c r="M3719" s="85">
        <v>196295949</v>
      </c>
      <c r="N3719" s="85">
        <v>2148842</v>
      </c>
      <c r="O3719" s="153">
        <v>8560069</v>
      </c>
      <c r="P3719" s="153">
        <v>29521448</v>
      </c>
      <c r="Q3719" s="153">
        <v>354134918</v>
      </c>
      <c r="R3719" s="153">
        <v>58616466</v>
      </c>
      <c r="S3719" s="153">
        <v>0</v>
      </c>
      <c r="T3719" s="86">
        <v>3.3754881892870001E-2</v>
      </c>
      <c r="U3719" s="154" t="s">
        <v>4364</v>
      </c>
      <c r="V3719" s="154">
        <v>-1.8890212243000001E-3</v>
      </c>
      <c r="W3719" s="86">
        <v>5.504559960331E-2</v>
      </c>
      <c r="X3719" s="86">
        <v>3.3003539495999999E-4</v>
      </c>
      <c r="Y3719" s="86">
        <v>3.3371668941799999E-3</v>
      </c>
      <c r="Z3719" s="154" t="s">
        <v>4364</v>
      </c>
      <c r="AA3719" s="86">
        <v>7.03093229999E-3</v>
      </c>
      <c r="AB3719" s="86">
        <v>-8.3478951400000004E-5</v>
      </c>
      <c r="AC3719" s="154">
        <v>-7.454404104E-4</v>
      </c>
      <c r="AD3719" s="154" t="s">
        <v>4364</v>
      </c>
      <c r="AE3719" s="86">
        <v>0</v>
      </c>
      <c r="AF3719" s="154">
        <v>1.8646360112720001E-2</v>
      </c>
      <c r="AG3719" s="86">
        <v>1.8034428164899999E-3</v>
      </c>
    </row>
    <row r="3720" spans="1:33" x14ac:dyDescent="0.35">
      <c r="A3720" s="84">
        <v>68447</v>
      </c>
      <c r="B3720" s="126">
        <v>46112</v>
      </c>
      <c r="C3720" s="84">
        <v>539</v>
      </c>
      <c r="D3720" s="83" t="s">
        <v>3854</v>
      </c>
      <c r="E3720" s="85">
        <v>146719208</v>
      </c>
      <c r="F3720" s="85">
        <v>102697737</v>
      </c>
      <c r="G3720" s="85">
        <v>6469298</v>
      </c>
      <c r="H3720" s="85">
        <v>0</v>
      </c>
      <c r="I3720" s="85">
        <v>2620139</v>
      </c>
      <c r="J3720" s="85">
        <v>8275610</v>
      </c>
      <c r="K3720" s="85">
        <v>23797907</v>
      </c>
      <c r="L3720" s="85">
        <v>0</v>
      </c>
      <c r="M3720" s="85">
        <v>13051979</v>
      </c>
      <c r="N3720" s="85">
        <v>0</v>
      </c>
      <c r="O3720" s="153">
        <v>3675943</v>
      </c>
      <c r="P3720" s="153">
        <v>745595</v>
      </c>
      <c r="Q3720" s="153">
        <v>24486951</v>
      </c>
      <c r="R3720" s="153">
        <v>19574315</v>
      </c>
      <c r="S3720" s="153">
        <v>0</v>
      </c>
      <c r="T3720" s="86">
        <v>2.5287424388280001E-2</v>
      </c>
      <c r="U3720" s="154" t="s">
        <v>4364</v>
      </c>
      <c r="V3720" s="86">
        <v>1.382578715016E-2</v>
      </c>
      <c r="W3720" s="86">
        <v>2.5770795134089999E-2</v>
      </c>
      <c r="X3720" s="86">
        <v>1.1902017102800001E-3</v>
      </c>
      <c r="Y3720" s="86">
        <v>1.1147819297560001E-2</v>
      </c>
      <c r="Z3720" s="154" t="s">
        <v>4364</v>
      </c>
      <c r="AA3720" s="86">
        <v>3.1050048487940001E-2</v>
      </c>
      <c r="AB3720" s="86">
        <v>0</v>
      </c>
      <c r="AC3720" s="86">
        <v>6.1837359916199997E-6</v>
      </c>
      <c r="AD3720" s="86" t="s">
        <v>4364</v>
      </c>
      <c r="AE3720" s="86">
        <v>0</v>
      </c>
      <c r="AF3720" s="86">
        <v>0</v>
      </c>
      <c r="AG3720" s="86">
        <v>6.5150593811700002E-3</v>
      </c>
    </row>
    <row r="3721" spans="1:33" x14ac:dyDescent="0.35">
      <c r="A3721" s="84">
        <v>68449</v>
      </c>
      <c r="B3721" s="126">
        <v>46112</v>
      </c>
      <c r="C3721" s="84">
        <v>9663</v>
      </c>
      <c r="D3721" s="83" t="s">
        <v>3855</v>
      </c>
      <c r="E3721" s="85">
        <v>189240364</v>
      </c>
      <c r="F3721" s="85">
        <v>126070995</v>
      </c>
      <c r="G3721" s="85">
        <v>5466665</v>
      </c>
      <c r="H3721" s="85">
        <v>0</v>
      </c>
      <c r="I3721" s="85">
        <v>162198</v>
      </c>
      <c r="J3721" s="85">
        <v>12037762</v>
      </c>
      <c r="K3721" s="85">
        <v>37871906</v>
      </c>
      <c r="L3721" s="85">
        <v>0</v>
      </c>
      <c r="M3721" s="85">
        <v>0</v>
      </c>
      <c r="N3721" s="85">
        <v>0</v>
      </c>
      <c r="O3721" s="153">
        <v>4929325</v>
      </c>
      <c r="P3721" s="153">
        <v>4015813</v>
      </c>
      <c r="Q3721" s="153">
        <v>36035608</v>
      </c>
      <c r="R3721" s="153">
        <v>25521970</v>
      </c>
      <c r="S3721" s="153">
        <v>29748</v>
      </c>
      <c r="T3721" s="86">
        <v>2.6712442121200001E-2</v>
      </c>
      <c r="U3721" s="154" t="s">
        <v>4364</v>
      </c>
      <c r="V3721" s="154">
        <v>0</v>
      </c>
      <c r="W3721" s="86">
        <v>4.1429418815970002E-2</v>
      </c>
      <c r="X3721" s="86">
        <v>1.15954992209E-3</v>
      </c>
      <c r="Y3721" s="86">
        <v>7.0915131419199999E-3</v>
      </c>
      <c r="Z3721" s="154" t="s">
        <v>4364</v>
      </c>
      <c r="AA3721" s="86">
        <v>2.3009548643599998E-3</v>
      </c>
      <c r="AB3721" s="86">
        <v>0</v>
      </c>
      <c r="AC3721" s="86">
        <v>1.2073289370000001E-3</v>
      </c>
      <c r="AD3721" s="154">
        <v>0</v>
      </c>
      <c r="AE3721" s="154" t="s">
        <v>4364</v>
      </c>
      <c r="AF3721" s="154" t="s">
        <v>4364</v>
      </c>
      <c r="AG3721" s="86">
        <v>5.4308564874599998E-3</v>
      </c>
    </row>
    <row r="3722" spans="1:33" x14ac:dyDescent="0.35">
      <c r="A3722" s="84">
        <v>68451</v>
      </c>
      <c r="B3722" s="126">
        <v>46112</v>
      </c>
      <c r="C3722" s="84">
        <v>25267</v>
      </c>
      <c r="D3722" s="83" t="s">
        <v>3856</v>
      </c>
      <c r="E3722" s="85">
        <v>21131850</v>
      </c>
      <c r="F3722" s="85">
        <v>11644604</v>
      </c>
      <c r="G3722" s="85">
        <v>0</v>
      </c>
      <c r="H3722" s="85">
        <v>0</v>
      </c>
      <c r="I3722" s="85">
        <v>0</v>
      </c>
      <c r="J3722" s="85">
        <v>3298083</v>
      </c>
      <c r="K3722" s="85">
        <v>6717234</v>
      </c>
      <c r="L3722" s="85">
        <v>0</v>
      </c>
      <c r="M3722" s="85">
        <v>0</v>
      </c>
      <c r="N3722" s="85">
        <v>0</v>
      </c>
      <c r="O3722" s="153">
        <v>910643</v>
      </c>
      <c r="P3722" s="153">
        <v>718644</v>
      </c>
      <c r="Q3722" s="153">
        <v>0</v>
      </c>
      <c r="R3722" s="153">
        <v>0</v>
      </c>
      <c r="S3722" s="153">
        <v>0</v>
      </c>
      <c r="T3722" s="154" t="s">
        <v>4364</v>
      </c>
      <c r="U3722" s="154" t="s">
        <v>4364</v>
      </c>
      <c r="V3722" s="154" t="s">
        <v>4364</v>
      </c>
      <c r="W3722" s="86">
        <v>2.7184535395539999E-2</v>
      </c>
      <c r="X3722" s="86">
        <v>0</v>
      </c>
      <c r="Y3722" s="86">
        <v>4.1304946302400001E-3</v>
      </c>
      <c r="Z3722" s="154" t="s">
        <v>4364</v>
      </c>
      <c r="AA3722" s="86">
        <v>1.91714369654E-3</v>
      </c>
      <c r="AB3722" s="86" t="s">
        <v>4364</v>
      </c>
      <c r="AC3722" s="86" t="s">
        <v>4364</v>
      </c>
      <c r="AD3722" s="154" t="s">
        <v>4364</v>
      </c>
      <c r="AE3722" s="154" t="s">
        <v>4364</v>
      </c>
      <c r="AF3722" s="154" t="s">
        <v>4364</v>
      </c>
      <c r="AG3722" s="86">
        <v>4.3408971429999997E-3</v>
      </c>
    </row>
    <row r="3723" spans="1:33" x14ac:dyDescent="0.35">
      <c r="A3723" s="84">
        <v>68459</v>
      </c>
      <c r="B3723" s="126">
        <v>46112</v>
      </c>
      <c r="C3723" s="84">
        <v>11611</v>
      </c>
      <c r="D3723" s="83" t="s">
        <v>3857</v>
      </c>
      <c r="E3723" s="85">
        <v>713922116</v>
      </c>
      <c r="F3723" s="85">
        <v>555709819</v>
      </c>
      <c r="G3723" s="85">
        <v>13896002</v>
      </c>
      <c r="H3723" s="85">
        <v>0</v>
      </c>
      <c r="I3723" s="85">
        <v>24194863</v>
      </c>
      <c r="J3723" s="85">
        <v>51743324</v>
      </c>
      <c r="K3723" s="85">
        <v>95777885</v>
      </c>
      <c r="L3723" s="85">
        <v>0</v>
      </c>
      <c r="M3723" s="85">
        <v>235271</v>
      </c>
      <c r="N3723" s="85">
        <v>0</v>
      </c>
      <c r="O3723" s="153">
        <v>25754583</v>
      </c>
      <c r="P3723" s="153">
        <v>14538791</v>
      </c>
      <c r="Q3723" s="153">
        <v>242675026</v>
      </c>
      <c r="R3723" s="153">
        <v>86894074</v>
      </c>
      <c r="S3723" s="153">
        <v>0</v>
      </c>
      <c r="T3723" s="154">
        <v>4.3217974471390003E-2</v>
      </c>
      <c r="U3723" s="154" t="s">
        <v>4364</v>
      </c>
      <c r="V3723" s="154">
        <v>7.3824214297200002E-3</v>
      </c>
      <c r="W3723" s="86">
        <v>4.4318976538320003E-2</v>
      </c>
      <c r="X3723" s="86">
        <v>2.4086560513000002E-3</v>
      </c>
      <c r="Y3723" s="86">
        <v>6.2999905227799999E-3</v>
      </c>
      <c r="Z3723" s="154" t="s">
        <v>4364</v>
      </c>
      <c r="AA3723" s="154">
        <v>5.7286922197000005E-4</v>
      </c>
      <c r="AB3723" s="86">
        <v>0</v>
      </c>
      <c r="AC3723" s="154">
        <v>4.2410413330000003E-5</v>
      </c>
      <c r="AD3723" s="154" t="s">
        <v>4364</v>
      </c>
      <c r="AE3723" s="154">
        <v>0</v>
      </c>
      <c r="AF3723" s="154" t="s">
        <v>4364</v>
      </c>
      <c r="AG3723" s="86">
        <v>4.7324473350099996E-3</v>
      </c>
    </row>
    <row r="3724" spans="1:33" x14ac:dyDescent="0.35">
      <c r="A3724" s="84">
        <v>68469</v>
      </c>
      <c r="B3724" s="126">
        <v>46112</v>
      </c>
      <c r="C3724" s="84">
        <v>26359</v>
      </c>
      <c r="D3724" s="83" t="s">
        <v>3858</v>
      </c>
      <c r="E3724" s="85">
        <v>34346150</v>
      </c>
      <c r="F3724" s="85">
        <v>18366682</v>
      </c>
      <c r="G3724" s="85">
        <v>0</v>
      </c>
      <c r="H3724" s="85">
        <v>0</v>
      </c>
      <c r="I3724" s="85">
        <v>0</v>
      </c>
      <c r="J3724" s="85">
        <v>3737362</v>
      </c>
      <c r="K3724" s="85">
        <v>7566462</v>
      </c>
      <c r="L3724" s="85">
        <v>0</v>
      </c>
      <c r="M3724" s="85">
        <v>0</v>
      </c>
      <c r="N3724" s="85">
        <v>0</v>
      </c>
      <c r="O3724" s="153">
        <v>875129</v>
      </c>
      <c r="P3724" s="153">
        <v>1415040</v>
      </c>
      <c r="Q3724" s="153">
        <v>1489250</v>
      </c>
      <c r="R3724" s="153">
        <v>3283439</v>
      </c>
      <c r="S3724" s="153">
        <v>0</v>
      </c>
      <c r="T3724" s="86" t="s">
        <v>4364</v>
      </c>
      <c r="U3724" s="154" t="s">
        <v>4364</v>
      </c>
      <c r="V3724" s="86" t="s">
        <v>4364</v>
      </c>
      <c r="W3724" s="86">
        <v>1.1542328550939999E-2</v>
      </c>
      <c r="X3724" s="86">
        <v>0</v>
      </c>
      <c r="Y3724" s="86">
        <v>9.7472630596000004E-4</v>
      </c>
      <c r="Z3724" s="154" t="s">
        <v>4364</v>
      </c>
      <c r="AA3724" s="86">
        <v>0</v>
      </c>
      <c r="AB3724" s="86">
        <v>0</v>
      </c>
      <c r="AC3724" s="86">
        <v>0</v>
      </c>
      <c r="AD3724" s="154" t="s">
        <v>4364</v>
      </c>
      <c r="AE3724" s="154" t="s">
        <v>4364</v>
      </c>
      <c r="AF3724" s="154" t="s">
        <v>4364</v>
      </c>
      <c r="AG3724" s="86">
        <v>1.01300569514E-3</v>
      </c>
    </row>
    <row r="3725" spans="1:33" x14ac:dyDescent="0.35">
      <c r="A3725" s="84">
        <v>68474</v>
      </c>
      <c r="B3725" s="126">
        <v>46112</v>
      </c>
      <c r="C3725" s="84">
        <v>591</v>
      </c>
      <c r="D3725" s="83" t="s">
        <v>3859</v>
      </c>
      <c r="E3725" s="85">
        <v>548578628</v>
      </c>
      <c r="F3725" s="85">
        <v>351056051</v>
      </c>
      <c r="G3725" s="85">
        <v>6110368</v>
      </c>
      <c r="H3725" s="85">
        <v>0</v>
      </c>
      <c r="I3725" s="85">
        <v>0</v>
      </c>
      <c r="J3725" s="85">
        <v>28050960</v>
      </c>
      <c r="K3725" s="85">
        <v>73469540</v>
      </c>
      <c r="L3725" s="85">
        <v>0</v>
      </c>
      <c r="M3725" s="85">
        <v>23266150</v>
      </c>
      <c r="N3725" s="85">
        <v>1382953</v>
      </c>
      <c r="O3725" s="153">
        <v>27724195</v>
      </c>
      <c r="P3725" s="153">
        <v>7567638</v>
      </c>
      <c r="Q3725" s="153">
        <v>151955445</v>
      </c>
      <c r="R3725" s="153">
        <v>31497883</v>
      </c>
      <c r="S3725" s="153">
        <v>30920</v>
      </c>
      <c r="T3725" s="86">
        <v>1.556637787221E-2</v>
      </c>
      <c r="U3725" s="154" t="s">
        <v>4364</v>
      </c>
      <c r="V3725" s="154" t="s">
        <v>4364</v>
      </c>
      <c r="W3725" s="86">
        <v>2.7947489728499999E-3</v>
      </c>
      <c r="X3725" s="86">
        <v>3.1696481875799999E-3</v>
      </c>
      <c r="Y3725" s="86">
        <v>7.6059962523899998E-3</v>
      </c>
      <c r="Z3725" s="154" t="s">
        <v>4364</v>
      </c>
      <c r="AA3725" s="86">
        <v>8.5153324880699998E-3</v>
      </c>
      <c r="AB3725" s="86">
        <v>0</v>
      </c>
      <c r="AC3725" s="86">
        <v>0</v>
      </c>
      <c r="AD3725" s="154">
        <v>0</v>
      </c>
      <c r="AE3725" s="154">
        <v>0</v>
      </c>
      <c r="AF3725" s="154">
        <v>9.8089036222200002E-3</v>
      </c>
      <c r="AG3725" s="86">
        <v>2.77212415266E-3</v>
      </c>
    </row>
    <row r="3726" spans="1:33" x14ac:dyDescent="0.35">
      <c r="A3726" s="84">
        <v>68476</v>
      </c>
      <c r="B3726" s="126">
        <v>46112</v>
      </c>
      <c r="C3726" s="84">
        <v>99</v>
      </c>
      <c r="D3726" s="83" t="s">
        <v>3860</v>
      </c>
      <c r="E3726" s="85">
        <v>984120490</v>
      </c>
      <c r="F3726" s="85">
        <v>808202026</v>
      </c>
      <c r="G3726" s="85">
        <v>14643582</v>
      </c>
      <c r="H3726" s="85">
        <v>0</v>
      </c>
      <c r="I3726" s="85">
        <v>0</v>
      </c>
      <c r="J3726" s="85">
        <v>102300961</v>
      </c>
      <c r="K3726" s="85">
        <v>298902220</v>
      </c>
      <c r="L3726" s="85">
        <v>0</v>
      </c>
      <c r="M3726" s="85">
        <v>66952809</v>
      </c>
      <c r="N3726" s="85">
        <v>959855</v>
      </c>
      <c r="O3726" s="153">
        <v>19896081</v>
      </c>
      <c r="P3726" s="153">
        <v>14864116</v>
      </c>
      <c r="Q3726" s="153">
        <v>187200201</v>
      </c>
      <c r="R3726" s="153">
        <v>102482200</v>
      </c>
      <c r="S3726" s="153">
        <v>0</v>
      </c>
      <c r="T3726" s="86">
        <v>6.4637383185569997E-2</v>
      </c>
      <c r="U3726" s="154" t="s">
        <v>4364</v>
      </c>
      <c r="V3726" s="154" t="s">
        <v>4364</v>
      </c>
      <c r="W3726" s="86">
        <v>9.5422312628479999E-2</v>
      </c>
      <c r="X3726" s="86">
        <v>4.8984994198400002E-3</v>
      </c>
      <c r="Y3726" s="86">
        <v>8.5955971964300007E-3</v>
      </c>
      <c r="Z3726" s="154" t="s">
        <v>4364</v>
      </c>
      <c r="AA3726" s="86">
        <v>1.5844529714399999E-3</v>
      </c>
      <c r="AB3726" s="86">
        <v>0</v>
      </c>
      <c r="AC3726" s="86">
        <v>0</v>
      </c>
      <c r="AD3726" s="154" t="s">
        <v>4364</v>
      </c>
      <c r="AE3726" s="86">
        <v>0</v>
      </c>
      <c r="AF3726" s="86">
        <v>0</v>
      </c>
      <c r="AG3726" s="86">
        <v>1.038882999011E-2</v>
      </c>
    </row>
    <row r="3727" spans="1:33" x14ac:dyDescent="0.35">
      <c r="A3727" s="84">
        <v>68479</v>
      </c>
      <c r="B3727" s="126">
        <v>46112</v>
      </c>
      <c r="C3727" s="84">
        <v>14030</v>
      </c>
      <c r="D3727" s="83" t="s">
        <v>3861</v>
      </c>
      <c r="E3727" s="85">
        <v>362520473</v>
      </c>
      <c r="F3727" s="85">
        <v>306673675</v>
      </c>
      <c r="G3727" s="85">
        <v>13197650</v>
      </c>
      <c r="H3727" s="85">
        <v>0</v>
      </c>
      <c r="I3727" s="85">
        <v>0</v>
      </c>
      <c r="J3727" s="85">
        <v>27211714</v>
      </c>
      <c r="K3727" s="85">
        <v>55148891</v>
      </c>
      <c r="L3727" s="85">
        <v>0</v>
      </c>
      <c r="M3727" s="85">
        <v>0</v>
      </c>
      <c r="N3727" s="85">
        <v>0</v>
      </c>
      <c r="O3727" s="153">
        <v>26163124</v>
      </c>
      <c r="P3727" s="153">
        <v>417243</v>
      </c>
      <c r="Q3727" s="153">
        <v>167449367</v>
      </c>
      <c r="R3727" s="153">
        <v>17085685</v>
      </c>
      <c r="S3727" s="153">
        <v>0</v>
      </c>
      <c r="T3727" s="86">
        <v>1.7708820488259999E-2</v>
      </c>
      <c r="U3727" s="154" t="s">
        <v>4364</v>
      </c>
      <c r="V3727" s="154" t="s">
        <v>4364</v>
      </c>
      <c r="W3727" s="86">
        <v>1.9928026412470001E-2</v>
      </c>
      <c r="X3727" s="86">
        <v>2.9112862211999997E-4</v>
      </c>
      <c r="Y3727" s="86">
        <v>2.2631263936000001E-3</v>
      </c>
      <c r="Z3727" s="154" t="s">
        <v>4364</v>
      </c>
      <c r="AA3727" s="86">
        <v>0</v>
      </c>
      <c r="AB3727" s="86">
        <v>0</v>
      </c>
      <c r="AC3727" s="86">
        <v>-1.3371930483E-3</v>
      </c>
      <c r="AD3727" s="86" t="s">
        <v>4364</v>
      </c>
      <c r="AE3727" s="86" t="s">
        <v>4364</v>
      </c>
      <c r="AF3727" s="86" t="s">
        <v>4364</v>
      </c>
      <c r="AG3727" s="86">
        <v>2.3472647321999998E-3</v>
      </c>
    </row>
    <row r="3728" spans="1:33" x14ac:dyDescent="0.35">
      <c r="A3728" s="84">
        <v>68482</v>
      </c>
      <c r="B3728" s="126">
        <v>46112</v>
      </c>
      <c r="C3728" s="84">
        <v>22706</v>
      </c>
      <c r="D3728" s="83" t="s">
        <v>3862</v>
      </c>
      <c r="E3728" s="85">
        <v>515972617</v>
      </c>
      <c r="F3728" s="85">
        <v>339837137</v>
      </c>
      <c r="G3728" s="85">
        <v>0</v>
      </c>
      <c r="H3728" s="85">
        <v>0</v>
      </c>
      <c r="I3728" s="85">
        <v>0</v>
      </c>
      <c r="J3728" s="85">
        <v>93439694</v>
      </c>
      <c r="K3728" s="85">
        <v>138616246</v>
      </c>
      <c r="L3728" s="85">
        <v>0</v>
      </c>
      <c r="M3728" s="85">
        <v>17241017</v>
      </c>
      <c r="N3728" s="85">
        <v>674740</v>
      </c>
      <c r="O3728" s="153">
        <v>9761736</v>
      </c>
      <c r="P3728" s="153">
        <v>35299728</v>
      </c>
      <c r="Q3728" s="153">
        <v>39819482</v>
      </c>
      <c r="R3728" s="153">
        <v>4984494</v>
      </c>
      <c r="S3728" s="153">
        <v>0</v>
      </c>
      <c r="T3728" s="86">
        <v>-3.9205956800800003E-2</v>
      </c>
      <c r="U3728" s="154" t="s">
        <v>4364</v>
      </c>
      <c r="V3728" s="154" t="s">
        <v>4364</v>
      </c>
      <c r="W3728" s="86">
        <v>4.9342282466470003E-2</v>
      </c>
      <c r="X3728" s="86">
        <v>9.3544579561100002E-3</v>
      </c>
      <c r="Y3728" s="86">
        <v>1.500517840381E-2</v>
      </c>
      <c r="Z3728" s="154" t="s">
        <v>4364</v>
      </c>
      <c r="AA3728" s="86">
        <v>2.583776889067E-2</v>
      </c>
      <c r="AB3728" s="86">
        <v>5.1875646788999996E-4</v>
      </c>
      <c r="AC3728" s="86">
        <v>0</v>
      </c>
      <c r="AD3728" s="154" t="s">
        <v>4364</v>
      </c>
      <c r="AE3728" s="154">
        <v>0</v>
      </c>
      <c r="AF3728" s="154">
        <v>0</v>
      </c>
      <c r="AG3728" s="86">
        <v>1.36732377149E-2</v>
      </c>
    </row>
    <row r="3729" spans="1:33" x14ac:dyDescent="0.35">
      <c r="A3729" s="84">
        <v>68483</v>
      </c>
      <c r="B3729" s="126">
        <v>46112</v>
      </c>
      <c r="C3729" s="84">
        <v>7990</v>
      </c>
      <c r="D3729" s="83" t="s">
        <v>3863</v>
      </c>
      <c r="E3729" s="85">
        <v>364055120</v>
      </c>
      <c r="F3729" s="85">
        <v>283674871</v>
      </c>
      <c r="G3729" s="85">
        <v>0</v>
      </c>
      <c r="H3729" s="85">
        <v>0</v>
      </c>
      <c r="I3729" s="85">
        <v>0</v>
      </c>
      <c r="J3729" s="85">
        <v>3947718</v>
      </c>
      <c r="K3729" s="85">
        <v>101564136</v>
      </c>
      <c r="L3729" s="85">
        <v>0</v>
      </c>
      <c r="M3729" s="85">
        <v>0</v>
      </c>
      <c r="N3729" s="85">
        <v>0</v>
      </c>
      <c r="O3729" s="153">
        <v>872446</v>
      </c>
      <c r="P3729" s="153">
        <v>72756278</v>
      </c>
      <c r="Q3729" s="153">
        <v>69330108</v>
      </c>
      <c r="R3729" s="153">
        <v>35204185</v>
      </c>
      <c r="S3729" s="153">
        <v>0</v>
      </c>
      <c r="T3729" s="154" t="s">
        <v>4364</v>
      </c>
      <c r="U3729" s="154" t="s">
        <v>4364</v>
      </c>
      <c r="V3729" s="154" t="s">
        <v>4364</v>
      </c>
      <c r="W3729" s="86">
        <v>5.681657641685E-2</v>
      </c>
      <c r="X3729" s="86">
        <v>0</v>
      </c>
      <c r="Y3729" s="86">
        <v>1.270575488762E-2</v>
      </c>
      <c r="Z3729" s="154" t="s">
        <v>4364</v>
      </c>
      <c r="AA3729" s="86">
        <v>1.70249976284E-3</v>
      </c>
      <c r="AB3729" s="154">
        <v>0</v>
      </c>
      <c r="AC3729" s="154">
        <v>-7.8024888909999999E-4</v>
      </c>
      <c r="AD3729" s="154" t="s">
        <v>4364</v>
      </c>
      <c r="AE3729" s="154" t="s">
        <v>4364</v>
      </c>
      <c r="AF3729" s="154" t="s">
        <v>4364</v>
      </c>
      <c r="AG3729" s="86">
        <v>4.6883932235100003E-3</v>
      </c>
    </row>
    <row r="3730" spans="1:33" x14ac:dyDescent="0.35">
      <c r="A3730" s="84">
        <v>68487</v>
      </c>
      <c r="B3730" s="126">
        <v>46112</v>
      </c>
      <c r="C3730" s="84">
        <v>379</v>
      </c>
      <c r="D3730" s="83" t="s">
        <v>2743</v>
      </c>
      <c r="E3730" s="85">
        <v>43429283</v>
      </c>
      <c r="F3730" s="85">
        <v>36871033</v>
      </c>
      <c r="G3730" s="85">
        <v>1579870</v>
      </c>
      <c r="H3730" s="85">
        <v>0</v>
      </c>
      <c r="I3730" s="85">
        <v>55006</v>
      </c>
      <c r="J3730" s="85">
        <v>1859778</v>
      </c>
      <c r="K3730" s="85">
        <v>10485568</v>
      </c>
      <c r="L3730" s="85">
        <v>0</v>
      </c>
      <c r="M3730" s="85">
        <v>0</v>
      </c>
      <c r="N3730" s="85">
        <v>0</v>
      </c>
      <c r="O3730" s="153">
        <v>1312696</v>
      </c>
      <c r="P3730" s="153">
        <v>294287</v>
      </c>
      <c r="Q3730" s="153">
        <v>13694524</v>
      </c>
      <c r="R3730" s="153">
        <v>7589304</v>
      </c>
      <c r="S3730" s="153">
        <v>0</v>
      </c>
      <c r="T3730" s="86">
        <v>1.8803465414840001E-2</v>
      </c>
      <c r="U3730" s="154" t="s">
        <v>4364</v>
      </c>
      <c r="V3730" s="154">
        <v>0</v>
      </c>
      <c r="W3730" s="86">
        <v>2.251134310274E-2</v>
      </c>
      <c r="X3730" s="86">
        <v>0</v>
      </c>
      <c r="Y3730" s="86">
        <v>6.4548229102000005E-4</v>
      </c>
      <c r="Z3730" s="154" t="s">
        <v>4364</v>
      </c>
      <c r="AA3730" s="86">
        <v>0</v>
      </c>
      <c r="AB3730" s="154">
        <v>0</v>
      </c>
      <c r="AC3730" s="154">
        <v>3.6773181054900001E-3</v>
      </c>
      <c r="AD3730" s="154" t="s">
        <v>4364</v>
      </c>
      <c r="AE3730" s="154" t="s">
        <v>4364</v>
      </c>
      <c r="AF3730" s="154" t="s">
        <v>4364</v>
      </c>
      <c r="AG3730" s="86">
        <v>2.8807455327099999E-3</v>
      </c>
    </row>
    <row r="3731" spans="1:33" x14ac:dyDescent="0.35">
      <c r="A3731" s="84">
        <v>68491</v>
      </c>
      <c r="B3731" s="126">
        <v>46112</v>
      </c>
      <c r="C3731" s="84">
        <v>3930</v>
      </c>
      <c r="D3731" s="83" t="s">
        <v>3864</v>
      </c>
      <c r="E3731" s="85">
        <v>49989365</v>
      </c>
      <c r="F3731" s="85">
        <v>38288463</v>
      </c>
      <c r="G3731" s="85">
        <v>461323</v>
      </c>
      <c r="H3731" s="85">
        <v>0</v>
      </c>
      <c r="I3731" s="85">
        <v>0</v>
      </c>
      <c r="J3731" s="85">
        <v>299951</v>
      </c>
      <c r="K3731" s="85">
        <v>1011357</v>
      </c>
      <c r="L3731" s="85">
        <v>0</v>
      </c>
      <c r="M3731" s="85">
        <v>372303</v>
      </c>
      <c r="N3731" s="85">
        <v>0</v>
      </c>
      <c r="O3731" s="153">
        <v>82890</v>
      </c>
      <c r="P3731" s="153">
        <v>124706</v>
      </c>
      <c r="Q3731" s="153">
        <v>32562895</v>
      </c>
      <c r="R3731" s="153">
        <v>3373038</v>
      </c>
      <c r="S3731" s="153">
        <v>0</v>
      </c>
      <c r="T3731" s="154">
        <v>4.2318742047900001E-3</v>
      </c>
      <c r="U3731" s="154" t="s">
        <v>4364</v>
      </c>
      <c r="V3731" s="154" t="s">
        <v>4364</v>
      </c>
      <c r="W3731" s="86">
        <v>0</v>
      </c>
      <c r="X3731" s="86">
        <v>0</v>
      </c>
      <c r="Y3731" s="86">
        <v>0</v>
      </c>
      <c r="Z3731" s="154" t="s">
        <v>4364</v>
      </c>
      <c r="AA3731" s="86">
        <v>0</v>
      </c>
      <c r="AB3731" s="86">
        <v>0</v>
      </c>
      <c r="AC3731" s="86">
        <v>0</v>
      </c>
      <c r="AD3731" s="154" t="s">
        <v>4364</v>
      </c>
      <c r="AE3731" s="86">
        <v>0</v>
      </c>
      <c r="AF3731" s="154" t="s">
        <v>4364</v>
      </c>
      <c r="AG3731" s="86">
        <v>5.3221214860000001E-5</v>
      </c>
    </row>
    <row r="3732" spans="1:33" x14ac:dyDescent="0.35">
      <c r="A3732" s="84">
        <v>68493</v>
      </c>
      <c r="B3732" s="126">
        <v>46112</v>
      </c>
      <c r="C3732" s="84">
        <v>21448</v>
      </c>
      <c r="D3732" s="83" t="s">
        <v>3865</v>
      </c>
      <c r="E3732" s="85">
        <v>971446726</v>
      </c>
      <c r="F3732" s="85">
        <v>703832864</v>
      </c>
      <c r="G3732" s="85">
        <v>0</v>
      </c>
      <c r="H3732" s="85">
        <v>0</v>
      </c>
      <c r="I3732" s="85">
        <v>0</v>
      </c>
      <c r="J3732" s="85">
        <v>30850707</v>
      </c>
      <c r="K3732" s="85">
        <v>51205387</v>
      </c>
      <c r="L3732" s="85">
        <v>0</v>
      </c>
      <c r="M3732" s="85">
        <v>0</v>
      </c>
      <c r="N3732" s="85">
        <v>0</v>
      </c>
      <c r="O3732" s="153">
        <v>43880023</v>
      </c>
      <c r="P3732" s="153">
        <v>182689688</v>
      </c>
      <c r="Q3732" s="153">
        <v>365119592</v>
      </c>
      <c r="R3732" s="153">
        <v>30087467</v>
      </c>
      <c r="S3732" s="153">
        <v>0</v>
      </c>
      <c r="T3732" s="154" t="s">
        <v>4364</v>
      </c>
      <c r="U3732" s="154" t="s">
        <v>4364</v>
      </c>
      <c r="V3732" s="154" t="s">
        <v>4364</v>
      </c>
      <c r="W3732" s="86">
        <v>5.62190716211E-2</v>
      </c>
      <c r="X3732" s="86">
        <v>1.1408143078799999E-3</v>
      </c>
      <c r="Y3732" s="86">
        <v>4.3561350548500001E-3</v>
      </c>
      <c r="Z3732" s="154" t="s">
        <v>4364</v>
      </c>
      <c r="AA3732" s="86">
        <v>8.6629091379000003E-3</v>
      </c>
      <c r="AB3732" s="86">
        <v>0</v>
      </c>
      <c r="AC3732" s="86">
        <v>1.3158037758999999E-4</v>
      </c>
      <c r="AD3732" s="154" t="s">
        <v>4364</v>
      </c>
      <c r="AE3732" s="154" t="s">
        <v>4364</v>
      </c>
      <c r="AF3732" s="86" t="s">
        <v>4364</v>
      </c>
      <c r="AG3732" s="86">
        <v>8.4507423570499996E-3</v>
      </c>
    </row>
    <row r="3733" spans="1:33" x14ac:dyDescent="0.35">
      <c r="A3733" s="84">
        <v>68495</v>
      </c>
      <c r="B3733" s="126">
        <v>46112</v>
      </c>
      <c r="C3733" s="84">
        <v>657</v>
      </c>
      <c r="D3733" s="83" t="s">
        <v>3866</v>
      </c>
      <c r="E3733" s="85">
        <v>309567418</v>
      </c>
      <c r="F3733" s="85">
        <v>214243659</v>
      </c>
      <c r="G3733" s="85">
        <v>1528410</v>
      </c>
      <c r="H3733" s="85">
        <v>0</v>
      </c>
      <c r="I3733" s="85">
        <v>0</v>
      </c>
      <c r="J3733" s="85">
        <v>15742398</v>
      </c>
      <c r="K3733" s="85">
        <v>48719548</v>
      </c>
      <c r="L3733" s="85">
        <v>0</v>
      </c>
      <c r="M3733" s="85">
        <v>14867967</v>
      </c>
      <c r="N3733" s="85">
        <v>3807487</v>
      </c>
      <c r="O3733" s="153">
        <v>3631952</v>
      </c>
      <c r="P3733" s="153">
        <v>59861498</v>
      </c>
      <c r="Q3733" s="153">
        <v>40720004</v>
      </c>
      <c r="R3733" s="153">
        <v>25364394</v>
      </c>
      <c r="S3733" s="153">
        <v>0</v>
      </c>
      <c r="T3733" s="154">
        <v>3.6974893149700002E-3</v>
      </c>
      <c r="U3733" s="154" t="s">
        <v>4364</v>
      </c>
      <c r="V3733" s="86" t="s">
        <v>4364</v>
      </c>
      <c r="W3733" s="86">
        <v>3.4629476686700002E-2</v>
      </c>
      <c r="X3733" s="86">
        <v>8.7822631067E-4</v>
      </c>
      <c r="Y3733" s="86">
        <v>3.9941826355200001E-3</v>
      </c>
      <c r="Z3733" s="154" t="s">
        <v>4364</v>
      </c>
      <c r="AA3733" s="86">
        <v>3.6979071302400001E-3</v>
      </c>
      <c r="AB3733" s="86">
        <v>0</v>
      </c>
      <c r="AC3733" s="86">
        <v>0</v>
      </c>
      <c r="AD3733" s="86" t="s">
        <v>4364</v>
      </c>
      <c r="AE3733" s="86">
        <v>0</v>
      </c>
      <c r="AF3733" s="86">
        <v>0</v>
      </c>
      <c r="AG3733" s="86">
        <v>2.6762746267399999E-3</v>
      </c>
    </row>
    <row r="3734" spans="1:33" x14ac:dyDescent="0.35">
      <c r="A3734" s="84">
        <v>68502</v>
      </c>
      <c r="B3734" s="126">
        <v>46112</v>
      </c>
      <c r="C3734" s="84">
        <v>3360</v>
      </c>
      <c r="D3734" s="83" t="s">
        <v>3867</v>
      </c>
      <c r="E3734" s="85">
        <v>644849900</v>
      </c>
      <c r="F3734" s="85">
        <v>439169770</v>
      </c>
      <c r="G3734" s="85">
        <v>0</v>
      </c>
      <c r="H3734" s="85">
        <v>0</v>
      </c>
      <c r="I3734" s="85">
        <v>0</v>
      </c>
      <c r="J3734" s="85">
        <v>24884866</v>
      </c>
      <c r="K3734" s="85">
        <v>85830845</v>
      </c>
      <c r="L3734" s="85">
        <v>0</v>
      </c>
      <c r="M3734" s="85">
        <v>14253683</v>
      </c>
      <c r="N3734" s="85">
        <v>21646093</v>
      </c>
      <c r="O3734" s="153">
        <v>12456868</v>
      </c>
      <c r="P3734" s="153">
        <v>5215577</v>
      </c>
      <c r="Q3734" s="153">
        <v>92809881</v>
      </c>
      <c r="R3734" s="153">
        <v>182071958</v>
      </c>
      <c r="S3734" s="153">
        <v>0</v>
      </c>
      <c r="T3734" s="154" t="s">
        <v>4364</v>
      </c>
      <c r="U3734" s="154" t="s">
        <v>4364</v>
      </c>
      <c r="V3734" s="154" t="s">
        <v>4364</v>
      </c>
      <c r="W3734" s="86">
        <v>3.0785813173889998E-2</v>
      </c>
      <c r="X3734" s="86">
        <v>9.3725620279099999E-3</v>
      </c>
      <c r="Y3734" s="86">
        <v>1.299019788991E-2</v>
      </c>
      <c r="Z3734" s="154" t="s">
        <v>4364</v>
      </c>
      <c r="AA3734" s="86">
        <v>1.2365312015409999E-2</v>
      </c>
      <c r="AB3734" s="86">
        <v>-2.8910536010000001E-4</v>
      </c>
      <c r="AC3734" s="86">
        <v>3.0720485062E-4</v>
      </c>
      <c r="AD3734" s="86" t="s">
        <v>4364</v>
      </c>
      <c r="AE3734" s="86">
        <v>0</v>
      </c>
      <c r="AF3734" s="86">
        <v>5.0820941944000001E-4</v>
      </c>
      <c r="AG3734" s="86">
        <v>5.8244100984299997E-3</v>
      </c>
    </row>
    <row r="3735" spans="1:33" x14ac:dyDescent="0.35">
      <c r="A3735" s="84">
        <v>68503</v>
      </c>
      <c r="B3735" s="126">
        <v>46112</v>
      </c>
      <c r="C3735" s="84">
        <v>1108</v>
      </c>
      <c r="D3735" s="83" t="s">
        <v>3868</v>
      </c>
      <c r="E3735" s="85">
        <v>937393421</v>
      </c>
      <c r="F3735" s="85">
        <v>445103946</v>
      </c>
      <c r="G3735" s="85">
        <v>20076427</v>
      </c>
      <c r="H3735" s="85">
        <v>0</v>
      </c>
      <c r="I3735" s="85">
        <v>0</v>
      </c>
      <c r="J3735" s="85">
        <v>43445227</v>
      </c>
      <c r="K3735" s="85">
        <v>83789654</v>
      </c>
      <c r="L3735" s="85">
        <v>0</v>
      </c>
      <c r="M3735" s="85">
        <v>0</v>
      </c>
      <c r="N3735" s="85">
        <v>0</v>
      </c>
      <c r="O3735" s="153">
        <v>34019964</v>
      </c>
      <c r="P3735" s="153">
        <v>3368778</v>
      </c>
      <c r="Q3735" s="153">
        <v>183212814</v>
      </c>
      <c r="R3735" s="153">
        <v>77191082</v>
      </c>
      <c r="S3735" s="153">
        <v>0</v>
      </c>
      <c r="T3735" s="86">
        <v>2.9263688993430001E-2</v>
      </c>
      <c r="U3735" s="154" t="s">
        <v>4364</v>
      </c>
      <c r="V3735" s="154" t="s">
        <v>4364</v>
      </c>
      <c r="W3735" s="86">
        <v>3.1998297539139998E-2</v>
      </c>
      <c r="X3735" s="86">
        <v>3.2704484354800002E-3</v>
      </c>
      <c r="Y3735" s="86">
        <v>4.74411338091E-3</v>
      </c>
      <c r="Z3735" s="154" t="s">
        <v>4364</v>
      </c>
      <c r="AA3735" s="86">
        <v>0</v>
      </c>
      <c r="AB3735" s="86">
        <v>0</v>
      </c>
      <c r="AC3735" s="86">
        <v>0</v>
      </c>
      <c r="AD3735" s="154" t="s">
        <v>4364</v>
      </c>
      <c r="AE3735" s="86" t="s">
        <v>4364</v>
      </c>
      <c r="AF3735" s="86" t="s">
        <v>4364</v>
      </c>
      <c r="AG3735" s="86">
        <v>5.2113738878400004E-3</v>
      </c>
    </row>
    <row r="3736" spans="1:33" x14ac:dyDescent="0.35">
      <c r="A3736" s="84">
        <v>68505</v>
      </c>
      <c r="B3736" s="126">
        <v>46112</v>
      </c>
      <c r="C3736" s="84">
        <v>11855</v>
      </c>
      <c r="D3736" s="83" t="s">
        <v>4273</v>
      </c>
      <c r="E3736" s="85">
        <v>817904431</v>
      </c>
      <c r="F3736" s="85">
        <v>656379891</v>
      </c>
      <c r="G3736" s="85">
        <v>16663091</v>
      </c>
      <c r="H3736" s="85">
        <v>0</v>
      </c>
      <c r="I3736" s="85">
        <v>0</v>
      </c>
      <c r="J3736" s="85">
        <v>32022968</v>
      </c>
      <c r="K3736" s="85">
        <v>75702750</v>
      </c>
      <c r="L3736" s="85">
        <v>5699039</v>
      </c>
      <c r="M3736" s="85">
        <v>85032690</v>
      </c>
      <c r="N3736" s="85">
        <v>0</v>
      </c>
      <c r="O3736" s="153">
        <v>14364596</v>
      </c>
      <c r="P3736" s="153">
        <v>4643225</v>
      </c>
      <c r="Q3736" s="153">
        <v>321616230</v>
      </c>
      <c r="R3736" s="153">
        <v>100598837</v>
      </c>
      <c r="S3736" s="153">
        <v>36465</v>
      </c>
      <c r="T3736" s="154">
        <v>4.2120603412930002E-2</v>
      </c>
      <c r="U3736" s="154" t="s">
        <v>4364</v>
      </c>
      <c r="V3736" s="154" t="s">
        <v>4364</v>
      </c>
      <c r="W3736" s="86">
        <v>6.500139070232E-2</v>
      </c>
      <c r="X3736" s="86">
        <v>1.7669707571880001E-2</v>
      </c>
      <c r="Y3736" s="86">
        <v>2.5501666949180001E-2</v>
      </c>
      <c r="Z3736" s="154">
        <v>4.5984864430800004E-3</v>
      </c>
      <c r="AA3736" s="86">
        <v>2.5378772138499998E-3</v>
      </c>
      <c r="AB3736" s="86">
        <v>0</v>
      </c>
      <c r="AC3736" s="154">
        <v>2.2570244792999999E-4</v>
      </c>
      <c r="AD3736" s="154">
        <v>0</v>
      </c>
      <c r="AE3736" s="154">
        <v>0</v>
      </c>
      <c r="AF3736" s="86">
        <v>0</v>
      </c>
      <c r="AG3736" s="86">
        <v>8.9023937238099995E-3</v>
      </c>
    </row>
    <row r="3737" spans="1:33" x14ac:dyDescent="0.35">
      <c r="A3737" s="84">
        <v>68508</v>
      </c>
      <c r="B3737" s="126">
        <v>46112</v>
      </c>
      <c r="C3737" s="84">
        <v>6724</v>
      </c>
      <c r="D3737" s="83" t="s">
        <v>3869</v>
      </c>
      <c r="E3737" s="85">
        <v>33344082</v>
      </c>
      <c r="F3737" s="85">
        <v>7979591</v>
      </c>
      <c r="G3737" s="85">
        <v>346590</v>
      </c>
      <c r="H3737" s="85">
        <v>0</v>
      </c>
      <c r="I3737" s="85">
        <v>0</v>
      </c>
      <c r="J3737" s="85">
        <v>1288866</v>
      </c>
      <c r="K3737" s="85">
        <v>2024965</v>
      </c>
      <c r="L3737" s="85">
        <v>0</v>
      </c>
      <c r="M3737" s="85">
        <v>0</v>
      </c>
      <c r="N3737" s="85">
        <v>0</v>
      </c>
      <c r="O3737" s="153">
        <v>230400</v>
      </c>
      <c r="P3737" s="153">
        <v>316652</v>
      </c>
      <c r="Q3737" s="153">
        <v>1003230</v>
      </c>
      <c r="R3737" s="153">
        <v>2768888</v>
      </c>
      <c r="S3737" s="153">
        <v>0</v>
      </c>
      <c r="T3737" s="154">
        <v>1.153569730357E-2</v>
      </c>
      <c r="U3737" s="154" t="s">
        <v>4364</v>
      </c>
      <c r="V3737" s="154" t="s">
        <v>4364</v>
      </c>
      <c r="W3737" s="86">
        <v>2.4003470425780001E-2</v>
      </c>
      <c r="X3737" s="86">
        <v>6.9241660101899997E-3</v>
      </c>
      <c r="Y3737" s="86">
        <v>5.1740846789400004E-3</v>
      </c>
      <c r="Z3737" s="154" t="s">
        <v>4364</v>
      </c>
      <c r="AA3737" s="86">
        <v>2.3588721608300001E-3</v>
      </c>
      <c r="AB3737" s="154">
        <v>-2.3869987339999999E-4</v>
      </c>
      <c r="AC3737" s="154">
        <v>-4.8324108041999997E-3</v>
      </c>
      <c r="AD3737" s="154" t="s">
        <v>4364</v>
      </c>
      <c r="AE3737" s="154" t="s">
        <v>4364</v>
      </c>
      <c r="AF3737" s="154" t="s">
        <v>4364</v>
      </c>
      <c r="AG3737" s="86">
        <v>4.3404768834900001E-3</v>
      </c>
    </row>
    <row r="3738" spans="1:33" x14ac:dyDescent="0.35">
      <c r="A3738" s="84">
        <v>68513</v>
      </c>
      <c r="B3738" s="126">
        <v>46112</v>
      </c>
      <c r="C3738" s="84">
        <v>26376</v>
      </c>
      <c r="D3738" s="83" t="s">
        <v>3870</v>
      </c>
      <c r="E3738" s="85">
        <v>3680300</v>
      </c>
      <c r="F3738" s="85">
        <v>1477106</v>
      </c>
      <c r="G3738" s="85">
        <v>0</v>
      </c>
      <c r="H3738" s="85">
        <v>0</v>
      </c>
      <c r="I3738" s="85">
        <v>0</v>
      </c>
      <c r="J3738" s="85">
        <v>417493</v>
      </c>
      <c r="K3738" s="85">
        <v>676460</v>
      </c>
      <c r="L3738" s="85">
        <v>0</v>
      </c>
      <c r="M3738" s="85">
        <v>0</v>
      </c>
      <c r="N3738" s="85">
        <v>0</v>
      </c>
      <c r="O3738" s="153">
        <v>291851</v>
      </c>
      <c r="P3738" s="153">
        <v>83997</v>
      </c>
      <c r="Q3738" s="153">
        <v>7305</v>
      </c>
      <c r="R3738" s="153">
        <v>0</v>
      </c>
      <c r="S3738" s="153">
        <v>0</v>
      </c>
      <c r="T3738" s="154" t="s">
        <v>4364</v>
      </c>
      <c r="U3738" s="154" t="s">
        <v>4364</v>
      </c>
      <c r="V3738" s="86" t="s">
        <v>4364</v>
      </c>
      <c r="W3738" s="86">
        <v>1.425295834668E-2</v>
      </c>
      <c r="X3738" s="86">
        <v>0</v>
      </c>
      <c r="Y3738" s="86">
        <v>1.228217134499E-2</v>
      </c>
      <c r="Z3738" s="154" t="s">
        <v>4364</v>
      </c>
      <c r="AA3738" s="86">
        <v>0</v>
      </c>
      <c r="AB3738" s="154">
        <v>-1.5874527732800001E-2</v>
      </c>
      <c r="AC3738" s="154" t="s">
        <v>4364</v>
      </c>
      <c r="AD3738" s="154" t="s">
        <v>4364</v>
      </c>
      <c r="AE3738" s="154" t="s">
        <v>4364</v>
      </c>
      <c r="AF3738" s="154">
        <v>0</v>
      </c>
      <c r="AG3738" s="86">
        <v>9.1294062068300007E-3</v>
      </c>
    </row>
    <row r="3739" spans="1:33" x14ac:dyDescent="0.35">
      <c r="A3739" s="84">
        <v>68517</v>
      </c>
      <c r="B3739" s="126">
        <v>46112</v>
      </c>
      <c r="C3739" s="84">
        <v>10773</v>
      </c>
      <c r="D3739" s="83" t="s">
        <v>3871</v>
      </c>
      <c r="E3739" s="85">
        <v>791208474</v>
      </c>
      <c r="F3739" s="85">
        <v>589972498</v>
      </c>
      <c r="G3739" s="85">
        <v>27752949</v>
      </c>
      <c r="H3739" s="85">
        <v>0</v>
      </c>
      <c r="I3739" s="85">
        <v>20847</v>
      </c>
      <c r="J3739" s="85">
        <v>16892736</v>
      </c>
      <c r="K3739" s="85">
        <v>25920374</v>
      </c>
      <c r="L3739" s="85">
        <v>0</v>
      </c>
      <c r="M3739" s="85">
        <v>96096756</v>
      </c>
      <c r="N3739" s="85">
        <v>5622858</v>
      </c>
      <c r="O3739" s="153">
        <v>8956984</v>
      </c>
      <c r="P3739" s="153">
        <v>173369154</v>
      </c>
      <c r="Q3739" s="153">
        <v>147773698</v>
      </c>
      <c r="R3739" s="153">
        <v>87566142</v>
      </c>
      <c r="S3739" s="153">
        <v>0</v>
      </c>
      <c r="T3739" s="86">
        <v>3.6953014081719998E-2</v>
      </c>
      <c r="U3739" s="154" t="s">
        <v>4364</v>
      </c>
      <c r="V3739" s="154">
        <v>0</v>
      </c>
      <c r="W3739" s="86">
        <v>0.25628111029445999</v>
      </c>
      <c r="X3739" s="86">
        <v>1.251625981897E-2</v>
      </c>
      <c r="Y3739" s="86">
        <v>2.873787040942E-2</v>
      </c>
      <c r="Z3739" s="154" t="s">
        <v>4364</v>
      </c>
      <c r="AA3739" s="86">
        <v>0</v>
      </c>
      <c r="AB3739" s="86">
        <v>0</v>
      </c>
      <c r="AC3739" s="86">
        <v>-6.9374252689999999E-4</v>
      </c>
      <c r="AD3739" s="154" t="s">
        <v>4364</v>
      </c>
      <c r="AE3739" s="86">
        <v>0</v>
      </c>
      <c r="AF3739" s="86">
        <v>3.5771759693599997E-2</v>
      </c>
      <c r="AG3739" s="86">
        <v>7.1587732450200002E-3</v>
      </c>
    </row>
    <row r="3740" spans="1:33" x14ac:dyDescent="0.35">
      <c r="A3740" s="84">
        <v>68529</v>
      </c>
      <c r="B3740" s="126">
        <v>46112</v>
      </c>
      <c r="C3740" s="84">
        <v>26389</v>
      </c>
      <c r="D3740" s="83" t="s">
        <v>3872</v>
      </c>
      <c r="E3740" s="85">
        <v>6798044</v>
      </c>
      <c r="F3740" s="85">
        <v>2356787</v>
      </c>
      <c r="G3740" s="85">
        <v>0</v>
      </c>
      <c r="H3740" s="85">
        <v>0</v>
      </c>
      <c r="I3740" s="85">
        <v>0</v>
      </c>
      <c r="J3740" s="85">
        <v>903579</v>
      </c>
      <c r="K3740" s="85">
        <v>1182009</v>
      </c>
      <c r="L3740" s="85">
        <v>0</v>
      </c>
      <c r="M3740" s="85">
        <v>0</v>
      </c>
      <c r="N3740" s="85">
        <v>0</v>
      </c>
      <c r="O3740" s="153">
        <v>60771</v>
      </c>
      <c r="P3740" s="153">
        <v>210428</v>
      </c>
      <c r="Q3740" s="153">
        <v>0</v>
      </c>
      <c r="R3740" s="153">
        <v>0</v>
      </c>
      <c r="S3740" s="153">
        <v>0</v>
      </c>
      <c r="T3740" s="154" t="s">
        <v>4364</v>
      </c>
      <c r="U3740" s="154" t="s">
        <v>4364</v>
      </c>
      <c r="V3740" s="154" t="s">
        <v>4364</v>
      </c>
      <c r="W3740" s="86">
        <v>3.2352366770159999E-2</v>
      </c>
      <c r="X3740" s="86">
        <v>0</v>
      </c>
      <c r="Y3740" s="86">
        <v>5.3476423233800004E-3</v>
      </c>
      <c r="Z3740" s="154" t="s">
        <v>4364</v>
      </c>
      <c r="AA3740" s="86">
        <v>0</v>
      </c>
      <c r="AB3740" s="154" t="s">
        <v>4364</v>
      </c>
      <c r="AC3740" s="154" t="s">
        <v>4364</v>
      </c>
      <c r="AD3740" s="154" t="s">
        <v>4364</v>
      </c>
      <c r="AE3740" s="154" t="s">
        <v>4364</v>
      </c>
      <c r="AF3740" s="154" t="s">
        <v>4364</v>
      </c>
      <c r="AG3740" s="86">
        <v>2.8825767390700001E-3</v>
      </c>
    </row>
    <row r="3741" spans="1:33" x14ac:dyDescent="0.35">
      <c r="A3741" s="84">
        <v>68531</v>
      </c>
      <c r="B3741" s="126">
        <v>46112</v>
      </c>
      <c r="C3741" s="84">
        <v>8070</v>
      </c>
      <c r="D3741" s="83" t="s">
        <v>3873</v>
      </c>
      <c r="E3741" s="85">
        <v>365932522</v>
      </c>
      <c r="F3741" s="85">
        <v>203730217</v>
      </c>
      <c r="G3741" s="85">
        <v>6780804</v>
      </c>
      <c r="H3741" s="85">
        <v>0</v>
      </c>
      <c r="I3741" s="85">
        <v>0</v>
      </c>
      <c r="J3741" s="85">
        <v>18144520</v>
      </c>
      <c r="K3741" s="85">
        <v>77801829</v>
      </c>
      <c r="L3741" s="85">
        <v>0</v>
      </c>
      <c r="M3741" s="85">
        <v>7835985</v>
      </c>
      <c r="N3741" s="85">
        <v>0</v>
      </c>
      <c r="O3741" s="153">
        <v>13797273</v>
      </c>
      <c r="P3741" s="153">
        <v>7397648</v>
      </c>
      <c r="Q3741" s="153">
        <v>61155848</v>
      </c>
      <c r="R3741" s="153">
        <v>10183680</v>
      </c>
      <c r="S3741" s="153">
        <v>632630</v>
      </c>
      <c r="T3741" s="154">
        <v>1.493606557185E-2</v>
      </c>
      <c r="U3741" s="154" t="s">
        <v>4364</v>
      </c>
      <c r="V3741" s="154" t="s">
        <v>4364</v>
      </c>
      <c r="W3741" s="86">
        <v>1.8253871124150001E-2</v>
      </c>
      <c r="X3741" s="86">
        <v>1.9177719161099999E-3</v>
      </c>
      <c r="Y3741" s="86">
        <v>6.1481529599900003E-3</v>
      </c>
      <c r="Z3741" s="154" t="s">
        <v>4364</v>
      </c>
      <c r="AA3741" s="86">
        <v>7.9755607571999998E-4</v>
      </c>
      <c r="AB3741" s="154">
        <v>0</v>
      </c>
      <c r="AC3741" s="154">
        <v>0</v>
      </c>
      <c r="AD3741" s="154">
        <v>-2.5624110006300001E-2</v>
      </c>
      <c r="AE3741" s="154">
        <v>0</v>
      </c>
      <c r="AF3741" s="86" t="s">
        <v>4364</v>
      </c>
      <c r="AG3741" s="86">
        <v>4.3723580582000002E-3</v>
      </c>
    </row>
    <row r="3742" spans="1:33" x14ac:dyDescent="0.35">
      <c r="A3742" s="84">
        <v>68540</v>
      </c>
      <c r="B3742" s="126">
        <v>46112</v>
      </c>
      <c r="C3742" s="84">
        <v>9852</v>
      </c>
      <c r="D3742" s="83" t="s">
        <v>3874</v>
      </c>
      <c r="E3742" s="85">
        <v>650289582</v>
      </c>
      <c r="F3742" s="85">
        <v>468673026</v>
      </c>
      <c r="G3742" s="85">
        <v>19397172</v>
      </c>
      <c r="H3742" s="85">
        <v>0</v>
      </c>
      <c r="I3742" s="85">
        <v>0</v>
      </c>
      <c r="J3742" s="85">
        <v>29032928</v>
      </c>
      <c r="K3742" s="85">
        <v>63274945</v>
      </c>
      <c r="L3742" s="85">
        <v>0</v>
      </c>
      <c r="M3742" s="85">
        <v>0</v>
      </c>
      <c r="N3742" s="85">
        <v>0</v>
      </c>
      <c r="O3742" s="153">
        <v>21262340</v>
      </c>
      <c r="P3742" s="153">
        <v>11481077</v>
      </c>
      <c r="Q3742" s="153">
        <v>223693212</v>
      </c>
      <c r="R3742" s="153">
        <v>100531353</v>
      </c>
      <c r="S3742" s="153">
        <v>0</v>
      </c>
      <c r="T3742" s="154">
        <v>3.5432010574260001E-2</v>
      </c>
      <c r="U3742" s="154" t="s">
        <v>4364</v>
      </c>
      <c r="V3742" s="154" t="s">
        <v>4364</v>
      </c>
      <c r="W3742" s="86">
        <v>3.783584176615E-2</v>
      </c>
      <c r="X3742" s="86">
        <v>2.0529456192600001E-3</v>
      </c>
      <c r="Y3742" s="86">
        <v>8.9761625520500005E-3</v>
      </c>
      <c r="Z3742" s="154" t="s">
        <v>4364</v>
      </c>
      <c r="AA3742" s="86">
        <v>0</v>
      </c>
      <c r="AB3742" s="154">
        <v>0</v>
      </c>
      <c r="AC3742" s="154">
        <v>-7.8496846010000002E-4</v>
      </c>
      <c r="AD3742" s="154" t="s">
        <v>4364</v>
      </c>
      <c r="AE3742" s="154" t="s">
        <v>4364</v>
      </c>
      <c r="AF3742" s="154" t="s">
        <v>4364</v>
      </c>
      <c r="AG3742" s="86">
        <v>4.5808108769999998E-3</v>
      </c>
    </row>
    <row r="3743" spans="1:33" x14ac:dyDescent="0.35">
      <c r="A3743" s="84">
        <v>68545</v>
      </c>
      <c r="B3743" s="126">
        <v>46112</v>
      </c>
      <c r="C3743" s="84">
        <v>12279</v>
      </c>
      <c r="D3743" s="83" t="s">
        <v>2757</v>
      </c>
      <c r="E3743" s="85">
        <v>55242703</v>
      </c>
      <c r="F3743" s="85">
        <v>28965077</v>
      </c>
      <c r="G3743" s="85">
        <v>209438</v>
      </c>
      <c r="H3743" s="85">
        <v>0</v>
      </c>
      <c r="I3743" s="85">
        <v>0</v>
      </c>
      <c r="J3743" s="85">
        <v>7650094</v>
      </c>
      <c r="K3743" s="85">
        <v>10105959</v>
      </c>
      <c r="L3743" s="85">
        <v>0</v>
      </c>
      <c r="M3743" s="85">
        <v>0</v>
      </c>
      <c r="N3743" s="85">
        <v>0</v>
      </c>
      <c r="O3743" s="153">
        <v>162822</v>
      </c>
      <c r="P3743" s="153">
        <v>1841031</v>
      </c>
      <c r="Q3743" s="153">
        <v>7594465</v>
      </c>
      <c r="R3743" s="153">
        <v>1401268</v>
      </c>
      <c r="S3743" s="153">
        <v>0</v>
      </c>
      <c r="T3743" s="154">
        <v>2.8127705450900001E-2</v>
      </c>
      <c r="U3743" s="154" t="s">
        <v>4364</v>
      </c>
      <c r="V3743" s="154" t="s">
        <v>4364</v>
      </c>
      <c r="W3743" s="86">
        <v>2.0385505187569999E-2</v>
      </c>
      <c r="X3743" s="86">
        <v>2.9037636770299999E-3</v>
      </c>
      <c r="Y3743" s="86">
        <v>5.2551167855599996E-3</v>
      </c>
      <c r="Z3743" s="154" t="s">
        <v>4364</v>
      </c>
      <c r="AA3743" s="86">
        <v>0</v>
      </c>
      <c r="AB3743" s="154">
        <v>0</v>
      </c>
      <c r="AC3743" s="154">
        <v>0</v>
      </c>
      <c r="AD3743" s="154" t="s">
        <v>4364</v>
      </c>
      <c r="AE3743" s="154" t="s">
        <v>4364</v>
      </c>
      <c r="AF3743" s="154" t="s">
        <v>4364</v>
      </c>
      <c r="AG3743" s="86">
        <v>3.1228354671899998E-3</v>
      </c>
    </row>
    <row r="3744" spans="1:33" x14ac:dyDescent="0.35">
      <c r="A3744" s="84">
        <v>68546</v>
      </c>
      <c r="B3744" s="126">
        <v>46112</v>
      </c>
      <c r="C3744" s="84">
        <v>13055</v>
      </c>
      <c r="D3744" s="83" t="s">
        <v>3876</v>
      </c>
      <c r="E3744" s="85">
        <v>76517580</v>
      </c>
      <c r="F3744" s="85">
        <v>38424608</v>
      </c>
      <c r="G3744" s="85">
        <v>4309086</v>
      </c>
      <c r="H3744" s="85">
        <v>0</v>
      </c>
      <c r="I3744" s="85">
        <v>0</v>
      </c>
      <c r="J3744" s="85">
        <v>2347009</v>
      </c>
      <c r="K3744" s="85">
        <v>13630201</v>
      </c>
      <c r="L3744" s="85">
        <v>0</v>
      </c>
      <c r="M3744" s="85">
        <v>0</v>
      </c>
      <c r="N3744" s="85">
        <v>0</v>
      </c>
      <c r="O3744" s="153">
        <v>4216346</v>
      </c>
      <c r="P3744" s="153">
        <v>1123059</v>
      </c>
      <c r="Q3744" s="153">
        <v>1966557</v>
      </c>
      <c r="R3744" s="153">
        <v>10832350</v>
      </c>
      <c r="S3744" s="153">
        <v>0</v>
      </c>
      <c r="T3744" s="154">
        <v>1.8819096233600001E-2</v>
      </c>
      <c r="U3744" s="154" t="s">
        <v>4364</v>
      </c>
      <c r="V3744" s="154" t="s">
        <v>4364</v>
      </c>
      <c r="W3744" s="86">
        <v>3.3923887476220001E-2</v>
      </c>
      <c r="X3744" s="86">
        <v>0</v>
      </c>
      <c r="Y3744" s="86">
        <v>4.6699270727799998E-3</v>
      </c>
      <c r="Z3744" s="154" t="s">
        <v>4364</v>
      </c>
      <c r="AA3744" s="86">
        <v>3.1590217753510001E-2</v>
      </c>
      <c r="AB3744" s="86">
        <v>0</v>
      </c>
      <c r="AC3744" s="154">
        <v>1.6357489194000001E-4</v>
      </c>
      <c r="AD3744" s="154" t="s">
        <v>4364</v>
      </c>
      <c r="AE3744" s="154" t="s">
        <v>4364</v>
      </c>
      <c r="AF3744" s="154" t="s">
        <v>4364</v>
      </c>
      <c r="AG3744" s="86">
        <v>9.3422967867600008E-3</v>
      </c>
    </row>
    <row r="3745" spans="1:33" x14ac:dyDescent="0.35">
      <c r="A3745" s="84">
        <v>68547</v>
      </c>
      <c r="B3745" s="126">
        <v>46112</v>
      </c>
      <c r="C3745" s="84">
        <v>26401</v>
      </c>
      <c r="D3745" s="83" t="s">
        <v>3877</v>
      </c>
      <c r="E3745" s="85">
        <v>201980</v>
      </c>
      <c r="F3745" s="85">
        <v>26606</v>
      </c>
      <c r="G3745" s="85">
        <v>0</v>
      </c>
      <c r="H3745" s="85">
        <v>0</v>
      </c>
      <c r="I3745" s="85">
        <v>0</v>
      </c>
      <c r="J3745" s="85">
        <v>0</v>
      </c>
      <c r="K3745" s="85">
        <v>17730</v>
      </c>
      <c r="L3745" s="85">
        <v>0</v>
      </c>
      <c r="M3745" s="85">
        <v>0</v>
      </c>
      <c r="N3745" s="85">
        <v>0</v>
      </c>
      <c r="O3745" s="153">
        <v>2150</v>
      </c>
      <c r="P3745" s="153">
        <v>6725</v>
      </c>
      <c r="Q3745" s="153">
        <v>0</v>
      </c>
      <c r="R3745" s="153">
        <v>0</v>
      </c>
      <c r="S3745" s="153">
        <v>0</v>
      </c>
      <c r="T3745" s="154" t="s">
        <v>4364</v>
      </c>
      <c r="U3745" s="154" t="s">
        <v>4364</v>
      </c>
      <c r="V3745" s="154" t="s">
        <v>4364</v>
      </c>
      <c r="W3745" s="86">
        <v>0</v>
      </c>
      <c r="X3745" s="86" t="s">
        <v>4364</v>
      </c>
      <c r="Y3745" s="86">
        <v>-3.3845846645400003E-2</v>
      </c>
      <c r="Z3745" s="154" t="s">
        <v>4364</v>
      </c>
      <c r="AA3745" s="86">
        <v>9.9312104232200001E-3</v>
      </c>
      <c r="AB3745" s="154" t="s">
        <v>4364</v>
      </c>
      <c r="AC3745" s="154" t="s">
        <v>4364</v>
      </c>
      <c r="AD3745" s="154" t="s">
        <v>4364</v>
      </c>
      <c r="AE3745" s="154" t="s">
        <v>4364</v>
      </c>
      <c r="AF3745" s="154" t="s">
        <v>4364</v>
      </c>
      <c r="AG3745" s="86">
        <v>-9.9315746635E-3</v>
      </c>
    </row>
    <row r="3746" spans="1:33" x14ac:dyDescent="0.35">
      <c r="A3746" s="84">
        <v>68549</v>
      </c>
      <c r="B3746" s="126">
        <v>46112</v>
      </c>
      <c r="C3746" s="84">
        <v>522</v>
      </c>
      <c r="D3746" s="83" t="s">
        <v>3878</v>
      </c>
      <c r="E3746" s="85">
        <v>38300772</v>
      </c>
      <c r="F3746" s="85">
        <v>19180058</v>
      </c>
      <c r="G3746" s="85">
        <v>597501</v>
      </c>
      <c r="H3746" s="85">
        <v>0</v>
      </c>
      <c r="I3746" s="85">
        <v>0</v>
      </c>
      <c r="J3746" s="85">
        <v>2453664</v>
      </c>
      <c r="K3746" s="85">
        <v>4305756</v>
      </c>
      <c r="L3746" s="85">
        <v>0</v>
      </c>
      <c r="M3746" s="85">
        <v>0</v>
      </c>
      <c r="N3746" s="85">
        <v>0</v>
      </c>
      <c r="O3746" s="153">
        <v>631468</v>
      </c>
      <c r="P3746" s="153">
        <v>356712</v>
      </c>
      <c r="Q3746" s="153">
        <v>5889805</v>
      </c>
      <c r="R3746" s="153">
        <v>4945152</v>
      </c>
      <c r="S3746" s="153">
        <v>0</v>
      </c>
      <c r="T3746" s="86">
        <v>3.8146973499439997E-2</v>
      </c>
      <c r="U3746" s="154" t="s">
        <v>4364</v>
      </c>
      <c r="V3746" s="154" t="s">
        <v>4364</v>
      </c>
      <c r="W3746" s="86">
        <v>6.6079909428399999E-3</v>
      </c>
      <c r="X3746" s="86">
        <v>2.9030500241700001E-3</v>
      </c>
      <c r="Y3746" s="86">
        <v>0</v>
      </c>
      <c r="Z3746" s="154" t="s">
        <v>4364</v>
      </c>
      <c r="AA3746" s="86">
        <v>0</v>
      </c>
      <c r="AB3746" s="154">
        <v>0</v>
      </c>
      <c r="AC3746" s="154">
        <v>0</v>
      </c>
      <c r="AD3746" s="154" t="s">
        <v>4364</v>
      </c>
      <c r="AE3746" s="154" t="s">
        <v>4364</v>
      </c>
      <c r="AF3746" s="154" t="s">
        <v>4364</v>
      </c>
      <c r="AG3746" s="86">
        <v>1.72447219014E-3</v>
      </c>
    </row>
    <row r="3747" spans="1:33" x14ac:dyDescent="0.35">
      <c r="A3747" s="84">
        <v>68557</v>
      </c>
      <c r="B3747" s="126">
        <v>46112</v>
      </c>
      <c r="C3747" s="84">
        <v>2937</v>
      </c>
      <c r="D3747" s="83" t="s">
        <v>3879</v>
      </c>
      <c r="E3747" s="85">
        <v>11629138</v>
      </c>
      <c r="F3747" s="85">
        <v>6628386</v>
      </c>
      <c r="G3747" s="85">
        <v>0</v>
      </c>
      <c r="H3747" s="85">
        <v>0</v>
      </c>
      <c r="I3747" s="85">
        <v>0</v>
      </c>
      <c r="J3747" s="85">
        <v>218591</v>
      </c>
      <c r="K3747" s="85">
        <v>2915515</v>
      </c>
      <c r="L3747" s="85">
        <v>0</v>
      </c>
      <c r="M3747" s="85">
        <v>114601</v>
      </c>
      <c r="N3747" s="85">
        <v>1526538</v>
      </c>
      <c r="O3747" s="153">
        <v>146136</v>
      </c>
      <c r="P3747" s="153">
        <v>230145</v>
      </c>
      <c r="Q3747" s="153">
        <v>1476860</v>
      </c>
      <c r="R3747" s="153">
        <v>0</v>
      </c>
      <c r="S3747" s="153">
        <v>0</v>
      </c>
      <c r="T3747" s="154" t="s">
        <v>4364</v>
      </c>
      <c r="U3747" s="154" t="s">
        <v>4364</v>
      </c>
      <c r="V3747" s="154" t="s">
        <v>4364</v>
      </c>
      <c r="W3747" s="86">
        <v>2.1860820388299999E-2</v>
      </c>
      <c r="X3747" s="86">
        <v>0</v>
      </c>
      <c r="Y3747" s="86">
        <v>-6.1442835049999999E-4</v>
      </c>
      <c r="Z3747" s="154" t="s">
        <v>4364</v>
      </c>
      <c r="AA3747" s="86">
        <v>2.4889574134600002E-3</v>
      </c>
      <c r="AB3747" s="154">
        <v>0</v>
      </c>
      <c r="AC3747" s="154" t="s">
        <v>4364</v>
      </c>
      <c r="AD3747" s="154" t="s">
        <v>4364</v>
      </c>
      <c r="AE3747" s="154">
        <v>0</v>
      </c>
      <c r="AF3747" s="154">
        <v>0</v>
      </c>
      <c r="AG3747" s="86">
        <v>2.6433169765000003E-4</v>
      </c>
    </row>
    <row r="3748" spans="1:33" x14ac:dyDescent="0.35">
      <c r="A3748" s="84">
        <v>68559</v>
      </c>
      <c r="B3748" s="126">
        <v>46112</v>
      </c>
      <c r="C3748" s="84">
        <v>733</v>
      </c>
      <c r="D3748" s="83" t="s">
        <v>3880</v>
      </c>
      <c r="E3748" s="85">
        <v>416169358</v>
      </c>
      <c r="F3748" s="85">
        <v>162468174</v>
      </c>
      <c r="G3748" s="85">
        <v>3209791</v>
      </c>
      <c r="H3748" s="85">
        <v>0</v>
      </c>
      <c r="I3748" s="85">
        <v>0</v>
      </c>
      <c r="J3748" s="85">
        <v>10897057</v>
      </c>
      <c r="K3748" s="85">
        <v>40672917</v>
      </c>
      <c r="L3748" s="85">
        <v>0</v>
      </c>
      <c r="M3748" s="85">
        <v>12261016</v>
      </c>
      <c r="N3748" s="85">
        <v>0</v>
      </c>
      <c r="O3748" s="153">
        <v>8023453</v>
      </c>
      <c r="P3748" s="153">
        <v>11178595</v>
      </c>
      <c r="Q3748" s="153">
        <v>69046015</v>
      </c>
      <c r="R3748" s="153">
        <v>7179329</v>
      </c>
      <c r="S3748" s="153">
        <v>0</v>
      </c>
      <c r="T3748" s="86">
        <v>1.337157519254E-2</v>
      </c>
      <c r="U3748" s="154" t="s">
        <v>4364</v>
      </c>
      <c r="V3748" s="154" t="s">
        <v>4364</v>
      </c>
      <c r="W3748" s="86">
        <v>1.944367683773E-2</v>
      </c>
      <c r="X3748" s="86">
        <v>2.0617799580000002E-3</v>
      </c>
      <c r="Y3748" s="86">
        <v>2.7715464337599999E-3</v>
      </c>
      <c r="Z3748" s="154" t="s">
        <v>4364</v>
      </c>
      <c r="AA3748" s="86">
        <v>2.8101075113199999E-3</v>
      </c>
      <c r="AB3748" s="86">
        <v>0</v>
      </c>
      <c r="AC3748" s="86">
        <v>0</v>
      </c>
      <c r="AD3748" s="86" t="s">
        <v>4364</v>
      </c>
      <c r="AE3748" s="86">
        <v>0</v>
      </c>
      <c r="AF3748" s="154" t="s">
        <v>4364</v>
      </c>
      <c r="AG3748" s="86">
        <v>2.4770053693800001E-3</v>
      </c>
    </row>
    <row r="3749" spans="1:33" x14ac:dyDescent="0.35">
      <c r="A3749" s="84">
        <v>68560</v>
      </c>
      <c r="B3749" s="126">
        <v>46112</v>
      </c>
      <c r="C3749" s="84">
        <v>13681</v>
      </c>
      <c r="D3749" s="83" t="s">
        <v>3881</v>
      </c>
      <c r="E3749" s="85">
        <v>350415873</v>
      </c>
      <c r="F3749" s="85">
        <v>271218540</v>
      </c>
      <c r="G3749" s="85">
        <v>3484173</v>
      </c>
      <c r="H3749" s="85">
        <v>0</v>
      </c>
      <c r="I3749" s="85">
        <v>0</v>
      </c>
      <c r="J3749" s="85">
        <v>3693919</v>
      </c>
      <c r="K3749" s="85">
        <v>24051504</v>
      </c>
      <c r="L3749" s="85">
        <v>0</v>
      </c>
      <c r="M3749" s="85">
        <v>0</v>
      </c>
      <c r="N3749" s="85">
        <v>0</v>
      </c>
      <c r="O3749" s="153">
        <v>18729068</v>
      </c>
      <c r="P3749" s="153">
        <v>689418</v>
      </c>
      <c r="Q3749" s="153">
        <v>77642750</v>
      </c>
      <c r="R3749" s="153">
        <v>142927709</v>
      </c>
      <c r="S3749" s="153">
        <v>0</v>
      </c>
      <c r="T3749" s="86">
        <v>3.3633076887690003E-2</v>
      </c>
      <c r="U3749" s="154" t="s">
        <v>4364</v>
      </c>
      <c r="V3749" s="86" t="s">
        <v>4364</v>
      </c>
      <c r="W3749" s="86">
        <v>5.9716556317069999E-2</v>
      </c>
      <c r="X3749" s="86">
        <v>1.5350129260199999E-3</v>
      </c>
      <c r="Y3749" s="86">
        <v>6.3099148582200001E-3</v>
      </c>
      <c r="Z3749" s="154" t="s">
        <v>4364</v>
      </c>
      <c r="AA3749" s="86">
        <v>-2.29508564E-5</v>
      </c>
      <c r="AB3749" s="86">
        <v>0</v>
      </c>
      <c r="AC3749" s="86">
        <v>0</v>
      </c>
      <c r="AD3749" s="154" t="s">
        <v>4364</v>
      </c>
      <c r="AE3749" s="86" t="s">
        <v>4364</v>
      </c>
      <c r="AF3749" s="86" t="s">
        <v>4364</v>
      </c>
      <c r="AG3749" s="86">
        <v>6.4457032311099997E-3</v>
      </c>
    </row>
    <row r="3750" spans="1:33" x14ac:dyDescent="0.35">
      <c r="A3750" s="84">
        <v>68561</v>
      </c>
      <c r="B3750" s="126">
        <v>46112</v>
      </c>
      <c r="C3750" s="84">
        <v>25569</v>
      </c>
      <c r="D3750" s="83" t="s">
        <v>3882</v>
      </c>
      <c r="E3750" s="85">
        <v>206666597</v>
      </c>
      <c r="F3750" s="85">
        <v>90900562</v>
      </c>
      <c r="G3750" s="85">
        <v>11308708</v>
      </c>
      <c r="H3750" s="85">
        <v>0</v>
      </c>
      <c r="I3750" s="85">
        <v>0</v>
      </c>
      <c r="J3750" s="85">
        <v>4730229</v>
      </c>
      <c r="K3750" s="85">
        <v>24649080</v>
      </c>
      <c r="L3750" s="85">
        <v>0</v>
      </c>
      <c r="M3750" s="85">
        <v>0</v>
      </c>
      <c r="N3750" s="85">
        <v>0</v>
      </c>
      <c r="O3750" s="153">
        <v>5882361</v>
      </c>
      <c r="P3750" s="153">
        <v>1366217</v>
      </c>
      <c r="Q3750" s="153">
        <v>23666520</v>
      </c>
      <c r="R3750" s="153">
        <v>19297447</v>
      </c>
      <c r="S3750" s="153">
        <v>0</v>
      </c>
      <c r="T3750" s="154">
        <v>2.1104484190359998E-2</v>
      </c>
      <c r="U3750" s="154" t="s">
        <v>4364</v>
      </c>
      <c r="V3750" s="154" t="s">
        <v>4364</v>
      </c>
      <c r="W3750" s="86">
        <v>3.8877568792930001E-2</v>
      </c>
      <c r="X3750" s="86">
        <v>1.6785393603299999E-3</v>
      </c>
      <c r="Y3750" s="86">
        <v>2.9904426699800001E-3</v>
      </c>
      <c r="Z3750" s="154" t="s">
        <v>4364</v>
      </c>
      <c r="AA3750" s="86">
        <v>0</v>
      </c>
      <c r="AB3750" s="154">
        <v>0</v>
      </c>
      <c r="AC3750" s="86">
        <v>-1.669610054E-4</v>
      </c>
      <c r="AD3750" s="154" t="s">
        <v>4364</v>
      </c>
      <c r="AE3750" s="154" t="s">
        <v>4364</v>
      </c>
      <c r="AF3750" s="154" t="s">
        <v>4364</v>
      </c>
      <c r="AG3750" s="86">
        <v>6.70790203878E-3</v>
      </c>
    </row>
    <row r="3751" spans="1:33" x14ac:dyDescent="0.35">
      <c r="A3751" s="84">
        <v>68562</v>
      </c>
      <c r="B3751" s="126">
        <v>46112</v>
      </c>
      <c r="C3751" s="84">
        <v>278</v>
      </c>
      <c r="D3751" s="83" t="s">
        <v>3883</v>
      </c>
      <c r="E3751" s="85">
        <v>91722046</v>
      </c>
      <c r="F3751" s="85">
        <v>49989720</v>
      </c>
      <c r="G3751" s="85">
        <v>1648716</v>
      </c>
      <c r="H3751" s="85">
        <v>0</v>
      </c>
      <c r="I3751" s="85">
        <v>0</v>
      </c>
      <c r="J3751" s="85">
        <v>3140832</v>
      </c>
      <c r="K3751" s="85">
        <v>8149734</v>
      </c>
      <c r="L3751" s="85">
        <v>0</v>
      </c>
      <c r="M3751" s="85">
        <v>4676915</v>
      </c>
      <c r="N3751" s="85">
        <v>0</v>
      </c>
      <c r="O3751" s="153">
        <v>321760</v>
      </c>
      <c r="P3751" s="153">
        <v>494087</v>
      </c>
      <c r="Q3751" s="153">
        <v>27370646</v>
      </c>
      <c r="R3751" s="153">
        <v>4187030</v>
      </c>
      <c r="S3751" s="153">
        <v>0</v>
      </c>
      <c r="T3751" s="86">
        <v>2.0356283793240001E-2</v>
      </c>
      <c r="U3751" s="154" t="s">
        <v>4364</v>
      </c>
      <c r="V3751" s="86" t="s">
        <v>4364</v>
      </c>
      <c r="W3751" s="86">
        <v>7.9072573793029996E-2</v>
      </c>
      <c r="X3751" s="86">
        <v>2.0082205330100001E-3</v>
      </c>
      <c r="Y3751" s="86">
        <v>5.8284953118199999E-3</v>
      </c>
      <c r="Z3751" s="154" t="s">
        <v>4364</v>
      </c>
      <c r="AA3751" s="86">
        <v>0</v>
      </c>
      <c r="AB3751" s="86">
        <v>0</v>
      </c>
      <c r="AC3751" s="86">
        <v>0</v>
      </c>
      <c r="AD3751" s="154">
        <v>0</v>
      </c>
      <c r="AE3751" s="154">
        <v>0</v>
      </c>
      <c r="AF3751" s="86" t="s">
        <v>4364</v>
      </c>
      <c r="AG3751" s="86">
        <v>2.8611180653299998E-3</v>
      </c>
    </row>
    <row r="3752" spans="1:33" x14ac:dyDescent="0.35">
      <c r="A3752" s="84">
        <v>68563</v>
      </c>
      <c r="B3752" s="126">
        <v>46112</v>
      </c>
      <c r="C3752" s="84">
        <v>1894</v>
      </c>
      <c r="D3752" s="83" t="s">
        <v>3884</v>
      </c>
      <c r="E3752" s="85">
        <v>314006697</v>
      </c>
      <c r="F3752" s="85">
        <v>261298854</v>
      </c>
      <c r="G3752" s="85">
        <v>10096326</v>
      </c>
      <c r="H3752" s="85">
        <v>0</v>
      </c>
      <c r="I3752" s="85">
        <v>0</v>
      </c>
      <c r="J3752" s="85">
        <v>40347331</v>
      </c>
      <c r="K3752" s="85">
        <v>136878393</v>
      </c>
      <c r="L3752" s="85">
        <v>0</v>
      </c>
      <c r="M3752" s="85">
        <v>0</v>
      </c>
      <c r="N3752" s="85">
        <v>28954</v>
      </c>
      <c r="O3752" s="153">
        <v>7149200</v>
      </c>
      <c r="P3752" s="153">
        <v>22093854</v>
      </c>
      <c r="Q3752" s="153">
        <v>41607860</v>
      </c>
      <c r="R3752" s="153">
        <v>3096936</v>
      </c>
      <c r="S3752" s="153">
        <v>0</v>
      </c>
      <c r="T3752" s="154">
        <v>9.5787158637699998E-3</v>
      </c>
      <c r="U3752" s="154" t="s">
        <v>4364</v>
      </c>
      <c r="V3752" s="154" t="s">
        <v>4364</v>
      </c>
      <c r="W3752" s="86">
        <v>1.058601780449E-2</v>
      </c>
      <c r="X3752" s="86">
        <v>-8.1542513799999996E-5</v>
      </c>
      <c r="Y3752" s="86">
        <v>3.16022466777E-3</v>
      </c>
      <c r="Z3752" s="154" t="s">
        <v>4364</v>
      </c>
      <c r="AA3752" s="86">
        <v>2.6982151790000002E-4</v>
      </c>
      <c r="AB3752" s="154">
        <v>6.4058016939999996E-5</v>
      </c>
      <c r="AC3752" s="154">
        <v>-3.1281066960000002E-4</v>
      </c>
      <c r="AD3752" s="154" t="s">
        <v>4364</v>
      </c>
      <c r="AE3752" s="154" t="s">
        <v>4364</v>
      </c>
      <c r="AF3752" s="86">
        <v>0</v>
      </c>
      <c r="AG3752" s="86">
        <v>2.3296780756399999E-3</v>
      </c>
    </row>
    <row r="3753" spans="1:33" x14ac:dyDescent="0.35">
      <c r="A3753" s="84">
        <v>68567</v>
      </c>
      <c r="B3753" s="126">
        <v>46112</v>
      </c>
      <c r="C3753" s="84">
        <v>4904</v>
      </c>
      <c r="D3753" s="83" t="s">
        <v>3885</v>
      </c>
      <c r="E3753" s="85">
        <v>427243318</v>
      </c>
      <c r="F3753" s="85">
        <v>228545510</v>
      </c>
      <c r="G3753" s="85">
        <v>2637638</v>
      </c>
      <c r="H3753" s="85">
        <v>0</v>
      </c>
      <c r="I3753" s="85">
        <v>0</v>
      </c>
      <c r="J3753" s="85">
        <v>11944001</v>
      </c>
      <c r="K3753" s="85">
        <v>45330541</v>
      </c>
      <c r="L3753" s="85">
        <v>0</v>
      </c>
      <c r="M3753" s="85">
        <v>39959386</v>
      </c>
      <c r="N3753" s="85">
        <v>13583901</v>
      </c>
      <c r="O3753" s="153">
        <v>9806300</v>
      </c>
      <c r="P3753" s="153">
        <v>25976465</v>
      </c>
      <c r="Q3753" s="153">
        <v>62774487</v>
      </c>
      <c r="R3753" s="153">
        <v>16532791</v>
      </c>
      <c r="S3753" s="153">
        <v>0</v>
      </c>
      <c r="T3753" s="86">
        <v>4.3521063028789997E-2</v>
      </c>
      <c r="U3753" s="154" t="s">
        <v>4364</v>
      </c>
      <c r="V3753" s="154" t="s">
        <v>4364</v>
      </c>
      <c r="W3753" s="86">
        <v>4.5288545057600001E-2</v>
      </c>
      <c r="X3753" s="86">
        <v>8.6273585914699996E-3</v>
      </c>
      <c r="Y3753" s="86">
        <v>1.4224875969450001E-2</v>
      </c>
      <c r="Z3753" s="154" t="s">
        <v>4364</v>
      </c>
      <c r="AA3753" s="86">
        <v>1.1050003256140001E-2</v>
      </c>
      <c r="AB3753" s="86">
        <v>1.5256171102999999E-4</v>
      </c>
      <c r="AC3753" s="86">
        <v>0</v>
      </c>
      <c r="AD3753" s="86">
        <v>0</v>
      </c>
      <c r="AE3753" s="86">
        <v>0</v>
      </c>
      <c r="AF3753" s="86">
        <v>3.36347322442E-3</v>
      </c>
      <c r="AG3753" s="86">
        <v>7.8849044480300001E-3</v>
      </c>
    </row>
    <row r="3754" spans="1:33" x14ac:dyDescent="0.35">
      <c r="A3754" s="84">
        <v>68571</v>
      </c>
      <c r="B3754" s="126">
        <v>46112</v>
      </c>
      <c r="C3754" s="84">
        <v>6985</v>
      </c>
      <c r="D3754" s="83" t="s">
        <v>3886</v>
      </c>
      <c r="E3754" s="85">
        <v>732605465</v>
      </c>
      <c r="F3754" s="85">
        <v>510994501</v>
      </c>
      <c r="G3754" s="85">
        <v>2239720</v>
      </c>
      <c r="H3754" s="85">
        <v>0</v>
      </c>
      <c r="I3754" s="85">
        <v>0</v>
      </c>
      <c r="J3754" s="85">
        <v>45993586</v>
      </c>
      <c r="K3754" s="85">
        <v>111963202</v>
      </c>
      <c r="L3754" s="85">
        <v>0</v>
      </c>
      <c r="M3754" s="85">
        <v>21104639</v>
      </c>
      <c r="N3754" s="85">
        <v>0</v>
      </c>
      <c r="O3754" s="153">
        <v>4479101</v>
      </c>
      <c r="P3754" s="153">
        <v>7921219</v>
      </c>
      <c r="Q3754" s="153">
        <v>149796277</v>
      </c>
      <c r="R3754" s="153">
        <v>167496757</v>
      </c>
      <c r="S3754" s="153">
        <v>0</v>
      </c>
      <c r="T3754" s="86">
        <v>-7.6623128508999999E-3</v>
      </c>
      <c r="U3754" s="154" t="s">
        <v>4364</v>
      </c>
      <c r="V3754" s="86" t="s">
        <v>4364</v>
      </c>
      <c r="W3754" s="86">
        <v>2.824973332008E-2</v>
      </c>
      <c r="X3754" s="86">
        <v>4.0648805456099998E-3</v>
      </c>
      <c r="Y3754" s="86">
        <v>7.8039737912000001E-3</v>
      </c>
      <c r="Z3754" s="154" t="s">
        <v>4364</v>
      </c>
      <c r="AA3754" s="86">
        <v>4.0604632562700003E-3</v>
      </c>
      <c r="AB3754" s="86">
        <v>2.9494345870000001E-5</v>
      </c>
      <c r="AC3754" s="86">
        <v>-3.2748717499999998E-5</v>
      </c>
      <c r="AD3754" s="154" t="s">
        <v>4364</v>
      </c>
      <c r="AE3754" s="154">
        <v>0</v>
      </c>
      <c r="AF3754" s="154">
        <v>1.38071904096423</v>
      </c>
      <c r="AG3754" s="86">
        <v>2.7601751538899998E-3</v>
      </c>
    </row>
    <row r="3755" spans="1:33" x14ac:dyDescent="0.35">
      <c r="A3755" s="84">
        <v>68572</v>
      </c>
      <c r="B3755" s="126">
        <v>46112</v>
      </c>
      <c r="C3755" s="84">
        <v>631</v>
      </c>
      <c r="D3755" s="83" t="s">
        <v>3887</v>
      </c>
      <c r="E3755" s="85">
        <v>582297082</v>
      </c>
      <c r="F3755" s="85">
        <v>435955899</v>
      </c>
      <c r="G3755" s="85">
        <v>5928695</v>
      </c>
      <c r="H3755" s="85">
        <v>0</v>
      </c>
      <c r="I3755" s="85">
        <v>0</v>
      </c>
      <c r="J3755" s="85">
        <v>54090550</v>
      </c>
      <c r="K3755" s="85">
        <v>209644413</v>
      </c>
      <c r="L3755" s="85">
        <v>0</v>
      </c>
      <c r="M3755" s="85">
        <v>11734738</v>
      </c>
      <c r="N3755" s="85">
        <v>1887718</v>
      </c>
      <c r="O3755" s="153">
        <v>12923159</v>
      </c>
      <c r="P3755" s="153">
        <v>19176924</v>
      </c>
      <c r="Q3755" s="153">
        <v>103451877</v>
      </c>
      <c r="R3755" s="153">
        <v>17083041</v>
      </c>
      <c r="S3755" s="153">
        <v>34784</v>
      </c>
      <c r="T3755" s="86">
        <v>8.1761676534099995E-3</v>
      </c>
      <c r="U3755" s="154" t="s">
        <v>4364</v>
      </c>
      <c r="V3755" s="154" t="s">
        <v>4364</v>
      </c>
      <c r="W3755" s="86">
        <v>1.278377568596E-2</v>
      </c>
      <c r="X3755" s="86">
        <v>1.7884689039100001E-3</v>
      </c>
      <c r="Y3755" s="86">
        <v>5.1617723272999998E-3</v>
      </c>
      <c r="Z3755" s="154" t="s">
        <v>4364</v>
      </c>
      <c r="AA3755" s="86">
        <v>1.03033250733E-3</v>
      </c>
      <c r="AB3755" s="86">
        <v>-1.2153222700000001E-5</v>
      </c>
      <c r="AC3755" s="154">
        <v>1.1309678513499999E-3</v>
      </c>
      <c r="AD3755" s="86">
        <v>0</v>
      </c>
      <c r="AE3755" s="154">
        <v>0</v>
      </c>
      <c r="AF3755" s="154">
        <v>0</v>
      </c>
      <c r="AG3755" s="86">
        <v>3.4357605888200001E-3</v>
      </c>
    </row>
    <row r="3756" spans="1:33" x14ac:dyDescent="0.35">
      <c r="A3756" s="84">
        <v>68584</v>
      </c>
      <c r="B3756" s="126">
        <v>46112</v>
      </c>
      <c r="C3756" s="84">
        <v>4463</v>
      </c>
      <c r="D3756" s="83" t="s">
        <v>3888</v>
      </c>
      <c r="E3756" s="85">
        <v>81891292</v>
      </c>
      <c r="F3756" s="85">
        <v>41840688</v>
      </c>
      <c r="G3756" s="85">
        <v>1933264</v>
      </c>
      <c r="H3756" s="85">
        <v>0</v>
      </c>
      <c r="I3756" s="85">
        <v>0</v>
      </c>
      <c r="J3756" s="85">
        <v>2667479</v>
      </c>
      <c r="K3756" s="85">
        <v>14492315</v>
      </c>
      <c r="L3756" s="85">
        <v>0</v>
      </c>
      <c r="M3756" s="85">
        <v>0</v>
      </c>
      <c r="N3756" s="85">
        <v>0</v>
      </c>
      <c r="O3756" s="153">
        <v>4535714</v>
      </c>
      <c r="P3756" s="153">
        <v>1468768</v>
      </c>
      <c r="Q3756" s="153">
        <v>10352831</v>
      </c>
      <c r="R3756" s="153">
        <v>6390317</v>
      </c>
      <c r="S3756" s="153">
        <v>0</v>
      </c>
      <c r="T3756" s="154">
        <v>2.3750188832489999E-2</v>
      </c>
      <c r="U3756" s="154" t="s">
        <v>4364</v>
      </c>
      <c r="V3756" s="154" t="s">
        <v>4364</v>
      </c>
      <c r="W3756" s="86">
        <v>2.473638379408E-2</v>
      </c>
      <c r="X3756" s="86">
        <v>3.5421538139599998E-3</v>
      </c>
      <c r="Y3756" s="86">
        <v>8.7755239387E-3</v>
      </c>
      <c r="Z3756" s="154" t="s">
        <v>4364</v>
      </c>
      <c r="AA3756" s="86">
        <v>1.633988065826E-2</v>
      </c>
      <c r="AB3756" s="86">
        <v>0</v>
      </c>
      <c r="AC3756" s="86">
        <v>0</v>
      </c>
      <c r="AD3756" s="154" t="s">
        <v>4364</v>
      </c>
      <c r="AE3756" s="154" t="s">
        <v>4364</v>
      </c>
      <c r="AF3756" s="154" t="s">
        <v>4364</v>
      </c>
      <c r="AG3756" s="86">
        <v>7.5127830093600001E-3</v>
      </c>
    </row>
    <row r="3757" spans="1:33" x14ac:dyDescent="0.35">
      <c r="A3757" s="84">
        <v>68586</v>
      </c>
      <c r="B3757" s="126">
        <v>46112</v>
      </c>
      <c r="C3757" s="84">
        <v>1093</v>
      </c>
      <c r="D3757" s="83" t="s">
        <v>3889</v>
      </c>
      <c r="E3757" s="85">
        <v>183860522</v>
      </c>
      <c r="F3757" s="85">
        <v>131483040</v>
      </c>
      <c r="G3757" s="85">
        <v>3173463</v>
      </c>
      <c r="H3757" s="85">
        <v>0</v>
      </c>
      <c r="I3757" s="85">
        <v>0</v>
      </c>
      <c r="J3757" s="85">
        <v>12072701</v>
      </c>
      <c r="K3757" s="85">
        <v>38615591</v>
      </c>
      <c r="L3757" s="85">
        <v>0</v>
      </c>
      <c r="M3757" s="85">
        <v>2432650</v>
      </c>
      <c r="N3757" s="85">
        <v>544214</v>
      </c>
      <c r="O3757" s="153">
        <v>8097010</v>
      </c>
      <c r="P3757" s="153">
        <v>9001616</v>
      </c>
      <c r="Q3757" s="153">
        <v>57439048</v>
      </c>
      <c r="R3757" s="153">
        <v>106747</v>
      </c>
      <c r="S3757" s="153">
        <v>0</v>
      </c>
      <c r="T3757" s="86">
        <v>2.0276077441149998E-2</v>
      </c>
      <c r="U3757" s="154" t="s">
        <v>4364</v>
      </c>
      <c r="V3757" s="154" t="s">
        <v>4364</v>
      </c>
      <c r="W3757" s="86">
        <v>3.0017757368879999E-2</v>
      </c>
      <c r="X3757" s="86">
        <v>1.00047357406E-3</v>
      </c>
      <c r="Y3757" s="86">
        <v>3.7227475958199999E-3</v>
      </c>
      <c r="Z3757" s="154" t="s">
        <v>4364</v>
      </c>
      <c r="AA3757" s="86">
        <v>0</v>
      </c>
      <c r="AB3757" s="86">
        <v>4.5384354075999998E-4</v>
      </c>
      <c r="AC3757" s="86">
        <v>0</v>
      </c>
      <c r="AD3757" s="86" t="s">
        <v>4364</v>
      </c>
      <c r="AE3757" s="86">
        <v>0</v>
      </c>
      <c r="AF3757" s="86">
        <v>0</v>
      </c>
      <c r="AG3757" s="86">
        <v>3.65869816967E-3</v>
      </c>
    </row>
    <row r="3758" spans="1:33" x14ac:dyDescent="0.35">
      <c r="A3758" s="84">
        <v>68587</v>
      </c>
      <c r="B3758" s="126">
        <v>46112</v>
      </c>
      <c r="C3758" s="84">
        <v>23780</v>
      </c>
      <c r="D3758" s="83" t="s">
        <v>3890</v>
      </c>
      <c r="E3758" s="85">
        <v>211923249</v>
      </c>
      <c r="F3758" s="85">
        <v>181654880</v>
      </c>
      <c r="G3758" s="85">
        <v>1444078</v>
      </c>
      <c r="H3758" s="85">
        <v>0</v>
      </c>
      <c r="I3758" s="85">
        <v>0</v>
      </c>
      <c r="J3758" s="85">
        <v>73314739</v>
      </c>
      <c r="K3758" s="85">
        <v>69422783</v>
      </c>
      <c r="L3758" s="85">
        <v>0</v>
      </c>
      <c r="M3758" s="85">
        <v>0</v>
      </c>
      <c r="N3758" s="85">
        <v>0</v>
      </c>
      <c r="O3758" s="153">
        <v>605288</v>
      </c>
      <c r="P3758" s="153">
        <v>2125193</v>
      </c>
      <c r="Q3758" s="153">
        <v>33900865</v>
      </c>
      <c r="R3758" s="153">
        <v>841934</v>
      </c>
      <c r="S3758" s="153">
        <v>0</v>
      </c>
      <c r="T3758" s="86">
        <v>3.64655666135E-3</v>
      </c>
      <c r="U3758" s="154" t="s">
        <v>4364</v>
      </c>
      <c r="V3758" s="154" t="s">
        <v>4364</v>
      </c>
      <c r="W3758" s="86">
        <v>2.3504415039699998E-3</v>
      </c>
      <c r="X3758" s="86">
        <v>7.0107013554999997E-4</v>
      </c>
      <c r="Y3758" s="86">
        <v>1.54697210779E-3</v>
      </c>
      <c r="Z3758" s="154" t="s">
        <v>4364</v>
      </c>
      <c r="AA3758" s="86">
        <v>2.1102566798599999E-3</v>
      </c>
      <c r="AB3758" s="86">
        <v>0</v>
      </c>
      <c r="AC3758" s="86">
        <v>0</v>
      </c>
      <c r="AD3758" s="86">
        <v>0</v>
      </c>
      <c r="AE3758" s="86" t="s">
        <v>4364</v>
      </c>
      <c r="AF3758" s="86" t="s">
        <v>4364</v>
      </c>
      <c r="AG3758" s="86">
        <v>9.5458684606000005E-4</v>
      </c>
    </row>
    <row r="3759" spans="1:33" x14ac:dyDescent="0.35">
      <c r="A3759" s="84">
        <v>68589</v>
      </c>
      <c r="B3759" s="126">
        <v>46112</v>
      </c>
      <c r="C3759" s="84">
        <v>15446</v>
      </c>
      <c r="D3759" s="83" t="s">
        <v>3891</v>
      </c>
      <c r="E3759" s="85">
        <v>271259560</v>
      </c>
      <c r="F3759" s="85">
        <v>163499797</v>
      </c>
      <c r="G3759" s="85">
        <v>7602813</v>
      </c>
      <c r="H3759" s="85">
        <v>0</v>
      </c>
      <c r="I3759" s="85">
        <v>0</v>
      </c>
      <c r="J3759" s="85">
        <v>9039084</v>
      </c>
      <c r="K3759" s="85">
        <v>53865757</v>
      </c>
      <c r="L3759" s="85">
        <v>0</v>
      </c>
      <c r="M3759" s="85">
        <v>0</v>
      </c>
      <c r="N3759" s="85">
        <v>0</v>
      </c>
      <c r="O3759" s="153">
        <v>4803247</v>
      </c>
      <c r="P3759" s="153">
        <v>15141734</v>
      </c>
      <c r="Q3759" s="153">
        <v>4504283</v>
      </c>
      <c r="R3759" s="153">
        <v>68542879</v>
      </c>
      <c r="S3759" s="153">
        <v>0</v>
      </c>
      <c r="T3759" s="154">
        <v>3.2211011573669998E-2</v>
      </c>
      <c r="U3759" s="154" t="s">
        <v>4364</v>
      </c>
      <c r="V3759" s="154" t="s">
        <v>4364</v>
      </c>
      <c r="W3759" s="86">
        <v>4.2503063170120002E-2</v>
      </c>
      <c r="X3759" s="86">
        <v>2.9707529922500002E-3</v>
      </c>
      <c r="Y3759" s="86">
        <v>1.4390096720669999E-2</v>
      </c>
      <c r="Z3759" s="154" t="s">
        <v>4364</v>
      </c>
      <c r="AA3759" s="154">
        <v>1.6670930339070002E-2</v>
      </c>
      <c r="AB3759" s="154">
        <v>0</v>
      </c>
      <c r="AC3759" s="154">
        <v>2.7053053739000001E-4</v>
      </c>
      <c r="AD3759" s="154" t="s">
        <v>4364</v>
      </c>
      <c r="AE3759" s="154" t="s">
        <v>4364</v>
      </c>
      <c r="AF3759" s="154" t="s">
        <v>4364</v>
      </c>
      <c r="AG3759" s="86">
        <v>1.0041350133539999E-2</v>
      </c>
    </row>
    <row r="3760" spans="1:33" x14ac:dyDescent="0.35">
      <c r="A3760" s="84">
        <v>68596</v>
      </c>
      <c r="B3760" s="126">
        <v>46112</v>
      </c>
      <c r="C3760" s="84">
        <v>6776</v>
      </c>
      <c r="D3760" s="83" t="s">
        <v>3892</v>
      </c>
      <c r="E3760" s="85">
        <v>184715107</v>
      </c>
      <c r="F3760" s="85">
        <v>50682356</v>
      </c>
      <c r="G3760" s="85">
        <v>0</v>
      </c>
      <c r="H3760" s="85">
        <v>0</v>
      </c>
      <c r="I3760" s="85">
        <v>0</v>
      </c>
      <c r="J3760" s="85">
        <v>2736465</v>
      </c>
      <c r="K3760" s="85">
        <v>17434100</v>
      </c>
      <c r="L3760" s="85">
        <v>0</v>
      </c>
      <c r="M3760" s="85">
        <v>11395244</v>
      </c>
      <c r="N3760" s="85">
        <v>0</v>
      </c>
      <c r="O3760" s="153">
        <v>1988758</v>
      </c>
      <c r="P3760" s="153">
        <v>1098648</v>
      </c>
      <c r="Q3760" s="153">
        <v>14604050</v>
      </c>
      <c r="R3760" s="153">
        <v>1425091</v>
      </c>
      <c r="S3760" s="153">
        <v>0</v>
      </c>
      <c r="T3760" s="86" t="s">
        <v>4364</v>
      </c>
      <c r="U3760" s="154" t="s">
        <v>4364</v>
      </c>
      <c r="V3760" s="154" t="s">
        <v>4364</v>
      </c>
      <c r="W3760" s="86">
        <v>1.3243494375910001E-2</v>
      </c>
      <c r="X3760" s="86">
        <v>-2.2730386531999999E-7</v>
      </c>
      <c r="Y3760" s="86">
        <v>1.4142355780700001E-3</v>
      </c>
      <c r="Z3760" s="154" t="s">
        <v>4364</v>
      </c>
      <c r="AA3760" s="86">
        <v>5.6374406148000005E-4</v>
      </c>
      <c r="AB3760" s="86">
        <v>0</v>
      </c>
      <c r="AC3760" s="86">
        <v>0</v>
      </c>
      <c r="AD3760" s="154" t="s">
        <v>4364</v>
      </c>
      <c r="AE3760" s="86">
        <v>0</v>
      </c>
      <c r="AF3760" s="154" t="s">
        <v>4364</v>
      </c>
      <c r="AG3760" s="86">
        <v>9.7461153526999999E-4</v>
      </c>
    </row>
    <row r="3761" spans="1:33" x14ac:dyDescent="0.35">
      <c r="A3761" s="84">
        <v>68597</v>
      </c>
      <c r="B3761" s="126">
        <v>46112</v>
      </c>
      <c r="C3761" s="84">
        <v>23046</v>
      </c>
      <c r="D3761" s="83" t="s">
        <v>3893</v>
      </c>
      <c r="E3761" s="85">
        <v>301606615</v>
      </c>
      <c r="F3761" s="85">
        <v>160417264</v>
      </c>
      <c r="G3761" s="85">
        <v>7509570</v>
      </c>
      <c r="H3761" s="85">
        <v>0</v>
      </c>
      <c r="I3761" s="85">
        <v>136615</v>
      </c>
      <c r="J3761" s="85">
        <v>31493063</v>
      </c>
      <c r="K3761" s="85">
        <v>77788507</v>
      </c>
      <c r="L3761" s="85">
        <v>0</v>
      </c>
      <c r="M3761" s="85">
        <v>0</v>
      </c>
      <c r="N3761" s="85">
        <v>0</v>
      </c>
      <c r="O3761" s="153">
        <v>2842546</v>
      </c>
      <c r="P3761" s="153">
        <v>6745822</v>
      </c>
      <c r="Q3761" s="153">
        <v>29035608</v>
      </c>
      <c r="R3761" s="153">
        <v>4865533</v>
      </c>
      <c r="S3761" s="153">
        <v>0</v>
      </c>
      <c r="T3761" s="154">
        <v>1.1025822582120001E-2</v>
      </c>
      <c r="U3761" s="154" t="s">
        <v>4364</v>
      </c>
      <c r="V3761" s="154">
        <v>-7.0879080530000002E-4</v>
      </c>
      <c r="W3761" s="86">
        <v>3.9482788261849998E-2</v>
      </c>
      <c r="X3761" s="86">
        <v>2.79791263224E-3</v>
      </c>
      <c r="Y3761" s="86">
        <v>9.5194524179099994E-3</v>
      </c>
      <c r="Z3761" s="154" t="s">
        <v>4364</v>
      </c>
      <c r="AA3761" s="86">
        <v>0</v>
      </c>
      <c r="AB3761" s="86">
        <v>3.8597176503999997E-4</v>
      </c>
      <c r="AC3761" s="86">
        <v>-7.8631585746000003E-6</v>
      </c>
      <c r="AD3761" s="154" t="s">
        <v>4364</v>
      </c>
      <c r="AE3761" s="154" t="s">
        <v>4364</v>
      </c>
      <c r="AF3761" s="154" t="s">
        <v>4364</v>
      </c>
      <c r="AG3761" s="86">
        <v>6.5789824835500001E-3</v>
      </c>
    </row>
    <row r="3762" spans="1:33" x14ac:dyDescent="0.35">
      <c r="A3762" s="84">
        <v>68599</v>
      </c>
      <c r="B3762" s="126">
        <v>46112</v>
      </c>
      <c r="C3762" s="84">
        <v>24033</v>
      </c>
      <c r="D3762" s="83" t="s">
        <v>3894</v>
      </c>
      <c r="E3762" s="85">
        <v>463665433</v>
      </c>
      <c r="F3762" s="85">
        <v>380395035</v>
      </c>
      <c r="G3762" s="85">
        <v>11633857</v>
      </c>
      <c r="H3762" s="85">
        <v>0</v>
      </c>
      <c r="I3762" s="85">
        <v>0</v>
      </c>
      <c r="J3762" s="85">
        <v>19409646</v>
      </c>
      <c r="K3762" s="85">
        <v>161158038</v>
      </c>
      <c r="L3762" s="85">
        <v>0</v>
      </c>
      <c r="M3762" s="85">
        <v>66757874</v>
      </c>
      <c r="N3762" s="85">
        <v>2878569</v>
      </c>
      <c r="O3762" s="153">
        <v>13972187</v>
      </c>
      <c r="P3762" s="153">
        <v>22876547</v>
      </c>
      <c r="Q3762" s="153">
        <v>51238081</v>
      </c>
      <c r="R3762" s="153">
        <v>30390861</v>
      </c>
      <c r="S3762" s="153">
        <v>79374</v>
      </c>
      <c r="T3762" s="154">
        <v>1.8245323214859999E-2</v>
      </c>
      <c r="U3762" s="154" t="s">
        <v>4364</v>
      </c>
      <c r="V3762" s="154" t="s">
        <v>4364</v>
      </c>
      <c r="W3762" s="86">
        <v>3.0268748002859999E-2</v>
      </c>
      <c r="X3762" s="86">
        <v>2.4185133825599999E-3</v>
      </c>
      <c r="Y3762" s="86">
        <v>7.4833564526400002E-3</v>
      </c>
      <c r="Z3762" s="154" t="s">
        <v>4364</v>
      </c>
      <c r="AA3762" s="86">
        <v>1.3324917351649999E-2</v>
      </c>
      <c r="AB3762" s="86">
        <v>0</v>
      </c>
      <c r="AC3762" s="86">
        <v>-8.5921187123999994E-8</v>
      </c>
      <c r="AD3762" s="154">
        <v>0</v>
      </c>
      <c r="AE3762" s="86">
        <v>-1.44162624E-5</v>
      </c>
      <c r="AF3762" s="86">
        <v>0.12963748707205</v>
      </c>
      <c r="AG3762" s="86">
        <v>6.0646420001299996E-3</v>
      </c>
    </row>
    <row r="3763" spans="1:33" x14ac:dyDescent="0.35">
      <c r="A3763" s="84">
        <v>68602</v>
      </c>
      <c r="B3763" s="126">
        <v>46112</v>
      </c>
      <c r="C3763" s="84">
        <v>11023</v>
      </c>
      <c r="D3763" s="83" t="s">
        <v>3895</v>
      </c>
      <c r="E3763" s="85">
        <v>243372249</v>
      </c>
      <c r="F3763" s="85">
        <v>154662189</v>
      </c>
      <c r="G3763" s="85">
        <v>5560964</v>
      </c>
      <c r="H3763" s="85">
        <v>0</v>
      </c>
      <c r="I3763" s="85">
        <v>0</v>
      </c>
      <c r="J3763" s="85">
        <v>17930556</v>
      </c>
      <c r="K3763" s="85">
        <v>85477146</v>
      </c>
      <c r="L3763" s="85">
        <v>0</v>
      </c>
      <c r="M3763" s="85">
        <v>6005115</v>
      </c>
      <c r="N3763" s="85">
        <v>230456</v>
      </c>
      <c r="O3763" s="153">
        <v>6271257</v>
      </c>
      <c r="P3763" s="153">
        <v>2986175</v>
      </c>
      <c r="Q3763" s="153">
        <v>20226229</v>
      </c>
      <c r="R3763" s="153">
        <v>9123009</v>
      </c>
      <c r="S3763" s="153">
        <v>851282</v>
      </c>
      <c r="T3763" s="154">
        <v>1.3805631142489999E-2</v>
      </c>
      <c r="U3763" s="154" t="s">
        <v>4364</v>
      </c>
      <c r="V3763" s="154" t="s">
        <v>4364</v>
      </c>
      <c r="W3763" s="86">
        <v>2.7495630837969999E-2</v>
      </c>
      <c r="X3763" s="86">
        <v>5.9366496743300003E-3</v>
      </c>
      <c r="Y3763" s="86">
        <v>5.4673199142000004E-3</v>
      </c>
      <c r="Z3763" s="154" t="s">
        <v>4364</v>
      </c>
      <c r="AA3763" s="86">
        <v>1.533085004112E-2</v>
      </c>
      <c r="AB3763" s="86">
        <v>0</v>
      </c>
      <c r="AC3763" s="86">
        <v>3.5222899001399999E-3</v>
      </c>
      <c r="AD3763" s="86">
        <v>0</v>
      </c>
      <c r="AE3763" s="86">
        <v>0</v>
      </c>
      <c r="AF3763" s="154">
        <v>0</v>
      </c>
      <c r="AG3763" s="86">
        <v>5.8977871556399998E-3</v>
      </c>
    </row>
    <row r="3764" spans="1:33" x14ac:dyDescent="0.35">
      <c r="A3764" s="84">
        <v>68603</v>
      </c>
      <c r="B3764" s="126">
        <v>46112</v>
      </c>
      <c r="C3764" s="84">
        <v>26429</v>
      </c>
      <c r="D3764" s="83" t="s">
        <v>3896</v>
      </c>
      <c r="E3764" s="85">
        <v>4406039</v>
      </c>
      <c r="F3764" s="85">
        <v>2885453</v>
      </c>
      <c r="G3764" s="85">
        <v>0</v>
      </c>
      <c r="H3764" s="85">
        <v>0</v>
      </c>
      <c r="I3764" s="85">
        <v>0</v>
      </c>
      <c r="J3764" s="85">
        <v>514329</v>
      </c>
      <c r="K3764" s="85">
        <v>1865808</v>
      </c>
      <c r="L3764" s="85">
        <v>0</v>
      </c>
      <c r="M3764" s="85">
        <v>0</v>
      </c>
      <c r="N3764" s="85">
        <v>0</v>
      </c>
      <c r="O3764" s="153">
        <v>416858</v>
      </c>
      <c r="P3764" s="153">
        <v>72285</v>
      </c>
      <c r="Q3764" s="153">
        <v>16174</v>
      </c>
      <c r="R3764" s="153">
        <v>0</v>
      </c>
      <c r="S3764" s="153">
        <v>0</v>
      </c>
      <c r="T3764" s="86" t="s">
        <v>4364</v>
      </c>
      <c r="U3764" s="154" t="s">
        <v>4364</v>
      </c>
      <c r="V3764" s="154" t="s">
        <v>4364</v>
      </c>
      <c r="W3764" s="86">
        <v>3.4627242581079999E-2</v>
      </c>
      <c r="X3764" s="86">
        <v>0</v>
      </c>
      <c r="Y3764" s="86">
        <v>8.8163114775900008E-3</v>
      </c>
      <c r="Z3764" s="154" t="s">
        <v>4364</v>
      </c>
      <c r="AA3764" s="86">
        <v>0</v>
      </c>
      <c r="AB3764" s="86">
        <v>0</v>
      </c>
      <c r="AC3764" s="86" t="s">
        <v>4364</v>
      </c>
      <c r="AD3764" s="154" t="s">
        <v>4364</v>
      </c>
      <c r="AE3764" s="154" t="s">
        <v>4364</v>
      </c>
      <c r="AF3764" s="154" t="s">
        <v>4364</v>
      </c>
      <c r="AG3764" s="86">
        <v>1.0326651816400001E-2</v>
      </c>
    </row>
    <row r="3765" spans="1:33" x14ac:dyDescent="0.35">
      <c r="A3765" s="84">
        <v>68606</v>
      </c>
      <c r="B3765" s="126">
        <v>46112</v>
      </c>
      <c r="C3765" s="84">
        <v>8824</v>
      </c>
      <c r="D3765" s="83" t="s">
        <v>3897</v>
      </c>
      <c r="E3765" s="85">
        <v>360256537</v>
      </c>
      <c r="F3765" s="85">
        <v>316854541</v>
      </c>
      <c r="G3765" s="85">
        <v>1933999</v>
      </c>
      <c r="H3765" s="85">
        <v>0</v>
      </c>
      <c r="I3765" s="85">
        <v>0</v>
      </c>
      <c r="J3765" s="85">
        <v>55745165</v>
      </c>
      <c r="K3765" s="85">
        <v>147391210</v>
      </c>
      <c r="L3765" s="85">
        <v>0</v>
      </c>
      <c r="M3765" s="85">
        <v>1011191</v>
      </c>
      <c r="N3765" s="85">
        <v>133291</v>
      </c>
      <c r="O3765" s="153">
        <v>3360144</v>
      </c>
      <c r="P3765" s="153">
        <v>8993144</v>
      </c>
      <c r="Q3765" s="153">
        <v>24165334</v>
      </c>
      <c r="R3765" s="153">
        <v>74121062</v>
      </c>
      <c r="S3765" s="153">
        <v>0</v>
      </c>
      <c r="T3765" s="86">
        <v>8.8639208971310002E-2</v>
      </c>
      <c r="U3765" s="154" t="s">
        <v>4364</v>
      </c>
      <c r="V3765" s="154" t="s">
        <v>4364</v>
      </c>
      <c r="W3765" s="86">
        <v>4.2221740598459997E-2</v>
      </c>
      <c r="X3765" s="86">
        <v>6.7768562469300003E-3</v>
      </c>
      <c r="Y3765" s="86">
        <v>1.650614517329E-2</v>
      </c>
      <c r="Z3765" s="154" t="s">
        <v>4364</v>
      </c>
      <c r="AA3765" s="86">
        <v>4.9184883048999997E-3</v>
      </c>
      <c r="AB3765" s="86">
        <v>0</v>
      </c>
      <c r="AC3765" s="86">
        <v>0</v>
      </c>
      <c r="AD3765" s="154" t="s">
        <v>4364</v>
      </c>
      <c r="AE3765" s="154">
        <v>0</v>
      </c>
      <c r="AF3765" s="154">
        <v>0</v>
      </c>
      <c r="AG3765" s="86">
        <v>1.0119038953590001E-2</v>
      </c>
    </row>
    <row r="3766" spans="1:33" x14ac:dyDescent="0.35">
      <c r="A3766" s="84">
        <v>68608</v>
      </c>
      <c r="B3766" s="126">
        <v>46112</v>
      </c>
      <c r="C3766" s="84">
        <v>2593</v>
      </c>
      <c r="D3766" s="83" t="s">
        <v>3898</v>
      </c>
      <c r="E3766" s="85">
        <v>773531343</v>
      </c>
      <c r="F3766" s="85">
        <v>618782270</v>
      </c>
      <c r="G3766" s="85">
        <v>49161880</v>
      </c>
      <c r="H3766" s="85">
        <v>0</v>
      </c>
      <c r="I3766" s="85">
        <v>0</v>
      </c>
      <c r="J3766" s="85">
        <v>48023269</v>
      </c>
      <c r="K3766" s="85">
        <v>192881099</v>
      </c>
      <c r="L3766" s="85">
        <v>0</v>
      </c>
      <c r="M3766" s="85">
        <v>99725201</v>
      </c>
      <c r="N3766" s="85">
        <v>5272598</v>
      </c>
      <c r="O3766" s="153">
        <v>32071126</v>
      </c>
      <c r="P3766" s="153">
        <v>29741395</v>
      </c>
      <c r="Q3766" s="153">
        <v>119044245</v>
      </c>
      <c r="R3766" s="153">
        <v>42861457</v>
      </c>
      <c r="S3766" s="153">
        <v>0</v>
      </c>
      <c r="T3766" s="86">
        <v>2.6638786497400001E-2</v>
      </c>
      <c r="U3766" s="154" t="s">
        <v>4364</v>
      </c>
      <c r="V3766" s="86" t="s">
        <v>4364</v>
      </c>
      <c r="W3766" s="86">
        <v>5.2228113597379999E-2</v>
      </c>
      <c r="X3766" s="86">
        <v>4.4554898576899997E-3</v>
      </c>
      <c r="Y3766" s="86">
        <v>1.154281120424E-2</v>
      </c>
      <c r="Z3766" s="154" t="s">
        <v>4364</v>
      </c>
      <c r="AA3766" s="86">
        <v>5.8695280915900001E-3</v>
      </c>
      <c r="AB3766" s="86">
        <v>1.4685061718E-4</v>
      </c>
      <c r="AC3766" s="154">
        <v>1.4037225706000001E-4</v>
      </c>
      <c r="AD3766" s="154" t="s">
        <v>4364</v>
      </c>
      <c r="AE3766" s="86">
        <v>1.63489894193E-3</v>
      </c>
      <c r="AF3766" s="86">
        <v>3.6501782773000001E-2</v>
      </c>
      <c r="AG3766" s="86">
        <v>1.0330778442320001E-2</v>
      </c>
    </row>
    <row r="3767" spans="1:33" x14ac:dyDescent="0.35">
      <c r="A3767" s="84">
        <v>68609</v>
      </c>
      <c r="B3767" s="126">
        <v>46112</v>
      </c>
      <c r="C3767" s="84">
        <v>2078</v>
      </c>
      <c r="D3767" s="83" t="s">
        <v>3899</v>
      </c>
      <c r="E3767" s="85">
        <v>630192022</v>
      </c>
      <c r="F3767" s="85">
        <v>228594099</v>
      </c>
      <c r="G3767" s="85">
        <v>14263744</v>
      </c>
      <c r="H3767" s="85">
        <v>0</v>
      </c>
      <c r="I3767" s="85">
        <v>0</v>
      </c>
      <c r="J3767" s="85">
        <v>29843999</v>
      </c>
      <c r="K3767" s="85">
        <v>59781614</v>
      </c>
      <c r="L3767" s="85">
        <v>0</v>
      </c>
      <c r="M3767" s="85">
        <v>38765194</v>
      </c>
      <c r="N3767" s="85">
        <v>0</v>
      </c>
      <c r="O3767" s="153">
        <v>8618461</v>
      </c>
      <c r="P3767" s="153">
        <v>16659548</v>
      </c>
      <c r="Q3767" s="153">
        <v>41736875</v>
      </c>
      <c r="R3767" s="153">
        <v>18924664</v>
      </c>
      <c r="S3767" s="153">
        <v>0</v>
      </c>
      <c r="T3767" s="86">
        <v>2.508904391106E-2</v>
      </c>
      <c r="U3767" s="154" t="s">
        <v>4364</v>
      </c>
      <c r="V3767" s="154" t="s">
        <v>4364</v>
      </c>
      <c r="W3767" s="86">
        <v>2.5396338010890002E-2</v>
      </c>
      <c r="X3767" s="86">
        <v>3.4023451975700001E-3</v>
      </c>
      <c r="Y3767" s="86">
        <v>1.201082673316E-2</v>
      </c>
      <c r="Z3767" s="154" t="s">
        <v>4364</v>
      </c>
      <c r="AA3767" s="86">
        <v>8.7178540387699999E-3</v>
      </c>
      <c r="AB3767" s="86">
        <v>0</v>
      </c>
      <c r="AC3767" s="86">
        <v>0</v>
      </c>
      <c r="AD3767" s="154" t="s">
        <v>4364</v>
      </c>
      <c r="AE3767" s="86">
        <v>0</v>
      </c>
      <c r="AF3767" s="154">
        <v>0</v>
      </c>
      <c r="AG3767" s="86">
        <v>7.3778317581200004E-3</v>
      </c>
    </row>
    <row r="3768" spans="1:33" x14ac:dyDescent="0.35">
      <c r="A3768" s="84">
        <v>68616</v>
      </c>
      <c r="B3768" s="126">
        <v>46112</v>
      </c>
      <c r="C3768" s="84">
        <v>17429</v>
      </c>
      <c r="D3768" s="83" t="s">
        <v>3900</v>
      </c>
      <c r="E3768" s="85">
        <v>418175260</v>
      </c>
      <c r="F3768" s="85">
        <v>270038541</v>
      </c>
      <c r="G3768" s="85">
        <v>10965281</v>
      </c>
      <c r="H3768" s="85">
        <v>0</v>
      </c>
      <c r="I3768" s="85">
        <v>188831</v>
      </c>
      <c r="J3768" s="85">
        <v>30155400</v>
      </c>
      <c r="K3768" s="85">
        <v>94610232</v>
      </c>
      <c r="L3768" s="85">
        <v>31105480</v>
      </c>
      <c r="M3768" s="85">
        <v>8474700</v>
      </c>
      <c r="N3768" s="85">
        <v>177440</v>
      </c>
      <c r="O3768" s="153">
        <v>3737642</v>
      </c>
      <c r="P3768" s="153">
        <v>3139527</v>
      </c>
      <c r="Q3768" s="153">
        <v>47891239</v>
      </c>
      <c r="R3768" s="153">
        <v>39592769</v>
      </c>
      <c r="S3768" s="153">
        <v>0</v>
      </c>
      <c r="T3768" s="86">
        <v>3.329130032304E-2</v>
      </c>
      <c r="U3768" s="154" t="s">
        <v>4364</v>
      </c>
      <c r="V3768" s="154">
        <v>5.1013469991769998E-2</v>
      </c>
      <c r="W3768" s="86">
        <v>2.7681911545959999E-2</v>
      </c>
      <c r="X3768" s="86">
        <v>1.17496285852E-3</v>
      </c>
      <c r="Y3768" s="86">
        <v>2.9682770230499999E-3</v>
      </c>
      <c r="Z3768" s="154">
        <v>5.8510678489999998E-4</v>
      </c>
      <c r="AA3768" s="86">
        <v>1.034775462709E-2</v>
      </c>
      <c r="AB3768" s="86">
        <v>-2.7419527183999998E-7</v>
      </c>
      <c r="AC3768" s="86">
        <v>0</v>
      </c>
      <c r="AD3768" s="154" t="s">
        <v>4364</v>
      </c>
      <c r="AE3768" s="154">
        <v>0</v>
      </c>
      <c r="AF3768" s="154">
        <v>0</v>
      </c>
      <c r="AG3768" s="86">
        <v>3.2250606417700001E-3</v>
      </c>
    </row>
    <row r="3769" spans="1:33" x14ac:dyDescent="0.35">
      <c r="A3769" s="84">
        <v>68617</v>
      </c>
      <c r="B3769" s="126">
        <v>46112</v>
      </c>
      <c r="C3769" s="84">
        <v>8703</v>
      </c>
      <c r="D3769" s="83" t="s">
        <v>3901</v>
      </c>
      <c r="E3769" s="85">
        <v>210021171</v>
      </c>
      <c r="F3769" s="85">
        <v>86929252</v>
      </c>
      <c r="G3769" s="85">
        <v>1528843</v>
      </c>
      <c r="H3769" s="85">
        <v>0</v>
      </c>
      <c r="I3769" s="85">
        <v>0</v>
      </c>
      <c r="J3769" s="85">
        <v>14684250</v>
      </c>
      <c r="K3769" s="85">
        <v>29785645</v>
      </c>
      <c r="L3769" s="85">
        <v>0</v>
      </c>
      <c r="M3769" s="85">
        <v>0</v>
      </c>
      <c r="N3769" s="85">
        <v>0</v>
      </c>
      <c r="O3769" s="153">
        <v>5443834</v>
      </c>
      <c r="P3769" s="153">
        <v>4592315</v>
      </c>
      <c r="Q3769" s="153">
        <v>26268746</v>
      </c>
      <c r="R3769" s="153">
        <v>4625619</v>
      </c>
      <c r="S3769" s="153">
        <v>0</v>
      </c>
      <c r="T3769" s="154">
        <v>2.2330018777429999E-2</v>
      </c>
      <c r="U3769" s="154" t="s">
        <v>4364</v>
      </c>
      <c r="V3769" s="154" t="s">
        <v>4364</v>
      </c>
      <c r="W3769" s="86">
        <v>3.7137893688210001E-2</v>
      </c>
      <c r="X3769" s="86">
        <v>2.5113377942199999E-3</v>
      </c>
      <c r="Y3769" s="86">
        <v>4.8459861122000002E-3</v>
      </c>
      <c r="Z3769" s="154" t="s">
        <v>4364</v>
      </c>
      <c r="AA3769" s="86">
        <v>2.6055207440900002E-3</v>
      </c>
      <c r="AB3769" s="86">
        <v>0</v>
      </c>
      <c r="AC3769" s="86">
        <v>0</v>
      </c>
      <c r="AD3769" s="154">
        <v>0</v>
      </c>
      <c r="AE3769" s="154" t="s">
        <v>4364</v>
      </c>
      <c r="AF3769" s="154" t="s">
        <v>4364</v>
      </c>
      <c r="AG3769" s="86">
        <v>5.2523231292100001E-3</v>
      </c>
    </row>
    <row r="3770" spans="1:33" x14ac:dyDescent="0.35">
      <c r="A3770" s="84">
        <v>68620</v>
      </c>
      <c r="B3770" s="126">
        <v>46112</v>
      </c>
      <c r="C3770" s="84">
        <v>13788</v>
      </c>
      <c r="D3770" s="83" t="s">
        <v>4407</v>
      </c>
      <c r="E3770" s="85">
        <v>72711972</v>
      </c>
      <c r="F3770" s="85">
        <v>40922279</v>
      </c>
      <c r="G3770" s="85">
        <v>1791087</v>
      </c>
      <c r="H3770" s="85">
        <v>0</v>
      </c>
      <c r="I3770" s="85">
        <v>111137</v>
      </c>
      <c r="J3770" s="85">
        <v>2357704</v>
      </c>
      <c r="K3770" s="85">
        <v>5195409</v>
      </c>
      <c r="L3770" s="85">
        <v>0</v>
      </c>
      <c r="M3770" s="85">
        <v>0</v>
      </c>
      <c r="N3770" s="85">
        <v>0</v>
      </c>
      <c r="O3770" s="153">
        <v>2172973</v>
      </c>
      <c r="P3770" s="153">
        <v>279533</v>
      </c>
      <c r="Q3770" s="153">
        <v>8899591</v>
      </c>
      <c r="R3770" s="153">
        <v>20114845</v>
      </c>
      <c r="S3770" s="153">
        <v>0</v>
      </c>
      <c r="T3770" s="154">
        <v>1.2742425923660001E-2</v>
      </c>
      <c r="U3770" s="154" t="s">
        <v>4364</v>
      </c>
      <c r="V3770" s="154">
        <v>3.09405843666E-3</v>
      </c>
      <c r="W3770" s="86">
        <v>2.5576969864790002E-2</v>
      </c>
      <c r="X3770" s="86">
        <v>-1.5513592253E-3</v>
      </c>
      <c r="Y3770" s="86">
        <v>4.9864089218399996E-3</v>
      </c>
      <c r="Z3770" s="154" t="s">
        <v>4364</v>
      </c>
      <c r="AA3770" s="86">
        <v>1.559753866917E-2</v>
      </c>
      <c r="AB3770" s="86">
        <v>0</v>
      </c>
      <c r="AC3770" s="86">
        <v>0</v>
      </c>
      <c r="AD3770" s="154" t="s">
        <v>4364</v>
      </c>
      <c r="AE3770" s="86" t="s">
        <v>4364</v>
      </c>
      <c r="AF3770" s="86" t="s">
        <v>4364</v>
      </c>
      <c r="AG3770" s="86">
        <v>3.0978121193700001E-3</v>
      </c>
    </row>
    <row r="3771" spans="1:33" x14ac:dyDescent="0.35">
      <c r="A3771" s="84">
        <v>68622</v>
      </c>
      <c r="B3771" s="126">
        <v>46112</v>
      </c>
      <c r="C3771" s="84">
        <v>6398</v>
      </c>
      <c r="D3771" s="83" t="s">
        <v>3902</v>
      </c>
      <c r="E3771" s="85">
        <v>86292536</v>
      </c>
      <c r="F3771" s="85">
        <v>49401905</v>
      </c>
      <c r="G3771" s="85">
        <v>1731546</v>
      </c>
      <c r="H3771" s="85">
        <v>0</v>
      </c>
      <c r="I3771" s="85">
        <v>0</v>
      </c>
      <c r="J3771" s="85">
        <v>6709662</v>
      </c>
      <c r="K3771" s="85">
        <v>21846264</v>
      </c>
      <c r="L3771" s="85">
        <v>0</v>
      </c>
      <c r="M3771" s="85">
        <v>0</v>
      </c>
      <c r="N3771" s="85">
        <v>0</v>
      </c>
      <c r="O3771" s="153">
        <v>615641</v>
      </c>
      <c r="P3771" s="153">
        <v>867482</v>
      </c>
      <c r="Q3771" s="153">
        <v>13319122</v>
      </c>
      <c r="R3771" s="153">
        <v>4312188</v>
      </c>
      <c r="S3771" s="153">
        <v>0</v>
      </c>
      <c r="T3771" s="154">
        <v>1.225142157213E-2</v>
      </c>
      <c r="U3771" s="154" t="s">
        <v>4364</v>
      </c>
      <c r="V3771" s="154" t="s">
        <v>4364</v>
      </c>
      <c r="W3771" s="86">
        <v>2.769656406248E-2</v>
      </c>
      <c r="X3771" s="86">
        <v>4.7362204528999998E-4</v>
      </c>
      <c r="Y3771" s="86">
        <v>1.2793554116930001E-2</v>
      </c>
      <c r="Z3771" s="154" t="s">
        <v>4364</v>
      </c>
      <c r="AA3771" s="86">
        <v>8.5242277174769995E-2</v>
      </c>
      <c r="AB3771" s="86">
        <v>0</v>
      </c>
      <c r="AC3771" s="154">
        <v>0</v>
      </c>
      <c r="AD3771" s="154" t="s">
        <v>4364</v>
      </c>
      <c r="AE3771" s="154" t="s">
        <v>4364</v>
      </c>
      <c r="AF3771" s="154" t="s">
        <v>4364</v>
      </c>
      <c r="AG3771" s="86">
        <v>8.6374335684399998E-3</v>
      </c>
    </row>
    <row r="3772" spans="1:33" x14ac:dyDescent="0.35">
      <c r="A3772" s="84">
        <v>68623</v>
      </c>
      <c r="B3772" s="126">
        <v>46112</v>
      </c>
      <c r="C3772" s="84">
        <v>1919</v>
      </c>
      <c r="D3772" s="83" t="s">
        <v>4274</v>
      </c>
      <c r="E3772" s="85">
        <v>481055267</v>
      </c>
      <c r="F3772" s="85">
        <v>304488762</v>
      </c>
      <c r="G3772" s="85">
        <v>14876476</v>
      </c>
      <c r="H3772" s="85">
        <v>0</v>
      </c>
      <c r="I3772" s="85">
        <v>0</v>
      </c>
      <c r="J3772" s="85">
        <v>29769704</v>
      </c>
      <c r="K3772" s="85">
        <v>99254840</v>
      </c>
      <c r="L3772" s="85">
        <v>0</v>
      </c>
      <c r="M3772" s="85">
        <v>26295898</v>
      </c>
      <c r="N3772" s="85">
        <v>8123058</v>
      </c>
      <c r="O3772" s="153">
        <v>12431297</v>
      </c>
      <c r="P3772" s="153">
        <v>35005143</v>
      </c>
      <c r="Q3772" s="153">
        <v>62917967</v>
      </c>
      <c r="R3772" s="153">
        <v>15814379</v>
      </c>
      <c r="S3772" s="153">
        <v>0</v>
      </c>
      <c r="T3772" s="154">
        <v>1.6198584462139998E-2</v>
      </c>
      <c r="U3772" s="154" t="s">
        <v>4364</v>
      </c>
      <c r="V3772" s="154" t="s">
        <v>4364</v>
      </c>
      <c r="W3772" s="86">
        <v>1.5792301312690001E-2</v>
      </c>
      <c r="X3772" s="86">
        <v>7.3777588415999996E-4</v>
      </c>
      <c r="Y3772" s="86">
        <v>2.60509553879E-3</v>
      </c>
      <c r="Z3772" s="154" t="s">
        <v>4364</v>
      </c>
      <c r="AA3772" s="86">
        <v>6.0021049156099996E-3</v>
      </c>
      <c r="AB3772" s="86">
        <v>5.5877839489999997E-5</v>
      </c>
      <c r="AC3772" s="86">
        <v>2.2670853164000001E-4</v>
      </c>
      <c r="AD3772" s="154" t="s">
        <v>4364</v>
      </c>
      <c r="AE3772" s="154">
        <v>1.9582474617299999E-3</v>
      </c>
      <c r="AF3772" s="154">
        <v>4.1140946918600003E-3</v>
      </c>
      <c r="AG3772" s="86">
        <v>3.58064328499E-3</v>
      </c>
    </row>
    <row r="3773" spans="1:33" x14ac:dyDescent="0.35">
      <c r="A3773" s="84">
        <v>68629</v>
      </c>
      <c r="B3773" s="126">
        <v>46112</v>
      </c>
      <c r="C3773" s="84">
        <v>2590</v>
      </c>
      <c r="D3773" s="83" t="s">
        <v>3903</v>
      </c>
      <c r="E3773" s="85">
        <v>260700206</v>
      </c>
      <c r="F3773" s="85">
        <v>208448031</v>
      </c>
      <c r="G3773" s="85">
        <v>9506240</v>
      </c>
      <c r="H3773" s="85">
        <v>0</v>
      </c>
      <c r="I3773" s="85">
        <v>0</v>
      </c>
      <c r="J3773" s="85">
        <v>13307560</v>
      </c>
      <c r="K3773" s="85">
        <v>74494132</v>
      </c>
      <c r="L3773" s="85">
        <v>0</v>
      </c>
      <c r="M3773" s="85">
        <v>0</v>
      </c>
      <c r="N3773" s="85">
        <v>0</v>
      </c>
      <c r="O3773" s="153">
        <v>11073596</v>
      </c>
      <c r="P3773" s="153">
        <v>10029861</v>
      </c>
      <c r="Q3773" s="153">
        <v>60868565</v>
      </c>
      <c r="R3773" s="153">
        <v>29168076</v>
      </c>
      <c r="S3773" s="153">
        <v>0</v>
      </c>
      <c r="T3773" s="86">
        <v>1.734687378758E-2</v>
      </c>
      <c r="U3773" s="154" t="s">
        <v>4364</v>
      </c>
      <c r="V3773" s="154" t="s">
        <v>4364</v>
      </c>
      <c r="W3773" s="86">
        <v>2.3836727257970002E-2</v>
      </c>
      <c r="X3773" s="86">
        <v>1.1271411938200001E-3</v>
      </c>
      <c r="Y3773" s="86">
        <v>5.4930401267499996E-3</v>
      </c>
      <c r="Z3773" s="154" t="s">
        <v>4364</v>
      </c>
      <c r="AA3773" s="86">
        <v>5.5005657712900004E-3</v>
      </c>
      <c r="AB3773" s="154">
        <v>-2.9084535283999999E-8</v>
      </c>
      <c r="AC3773" s="154">
        <v>6.4067163649300003E-6</v>
      </c>
      <c r="AD3773" s="154" t="s">
        <v>4364</v>
      </c>
      <c r="AE3773" s="154" t="s">
        <v>4364</v>
      </c>
      <c r="AF3773" s="154" t="s">
        <v>4364</v>
      </c>
      <c r="AG3773" s="86">
        <v>4.6116766291899999E-3</v>
      </c>
    </row>
    <row r="3774" spans="1:33" x14ac:dyDescent="0.35">
      <c r="A3774" s="84">
        <v>68638</v>
      </c>
      <c r="B3774" s="126">
        <v>46112</v>
      </c>
      <c r="C3774" s="84">
        <v>8022</v>
      </c>
      <c r="D3774" s="83" t="s">
        <v>3904</v>
      </c>
      <c r="E3774" s="85">
        <v>555197170</v>
      </c>
      <c r="F3774" s="85">
        <v>215229959</v>
      </c>
      <c r="G3774" s="85">
        <v>9447862</v>
      </c>
      <c r="H3774" s="85">
        <v>0</v>
      </c>
      <c r="I3774" s="85">
        <v>0</v>
      </c>
      <c r="J3774" s="85">
        <v>46477096</v>
      </c>
      <c r="K3774" s="85">
        <v>55643857</v>
      </c>
      <c r="L3774" s="85">
        <v>0</v>
      </c>
      <c r="M3774" s="85">
        <v>154649</v>
      </c>
      <c r="N3774" s="85">
        <v>0</v>
      </c>
      <c r="O3774" s="153">
        <v>8841627</v>
      </c>
      <c r="P3774" s="153">
        <v>10883861</v>
      </c>
      <c r="Q3774" s="153">
        <v>51215131</v>
      </c>
      <c r="R3774" s="153">
        <v>32565876</v>
      </c>
      <c r="S3774" s="153">
        <v>0</v>
      </c>
      <c r="T3774" s="86">
        <v>1.038610467889E-2</v>
      </c>
      <c r="U3774" s="154" t="s">
        <v>4364</v>
      </c>
      <c r="V3774" s="154" t="s">
        <v>4364</v>
      </c>
      <c r="W3774" s="86">
        <v>1.206150139087E-2</v>
      </c>
      <c r="X3774" s="86">
        <v>6.8964587008000003E-4</v>
      </c>
      <c r="Y3774" s="86">
        <v>1.9138191084600001E-3</v>
      </c>
      <c r="Z3774" s="154" t="s">
        <v>4364</v>
      </c>
      <c r="AA3774" s="86">
        <v>4.1668706746399997E-3</v>
      </c>
      <c r="AB3774" s="86">
        <v>0</v>
      </c>
      <c r="AC3774" s="154">
        <v>-2.676719273E-4</v>
      </c>
      <c r="AD3774" s="86" t="s">
        <v>4364</v>
      </c>
      <c r="AE3774" s="154">
        <v>0</v>
      </c>
      <c r="AF3774" s="154">
        <v>0</v>
      </c>
      <c r="AG3774" s="86">
        <v>1.94677312911E-3</v>
      </c>
    </row>
    <row r="3775" spans="1:33" x14ac:dyDescent="0.35">
      <c r="A3775" s="84">
        <v>68639</v>
      </c>
      <c r="B3775" s="126">
        <v>46112</v>
      </c>
      <c r="C3775" s="84">
        <v>5046</v>
      </c>
      <c r="D3775" s="83" t="s">
        <v>3905</v>
      </c>
      <c r="E3775" s="85">
        <v>271938187</v>
      </c>
      <c r="F3775" s="85">
        <v>190123270</v>
      </c>
      <c r="G3775" s="85">
        <v>6873583</v>
      </c>
      <c r="H3775" s="85">
        <v>0</v>
      </c>
      <c r="I3775" s="85">
        <v>0</v>
      </c>
      <c r="J3775" s="85">
        <v>6905908</v>
      </c>
      <c r="K3775" s="85">
        <v>26517686</v>
      </c>
      <c r="L3775" s="85">
        <v>0</v>
      </c>
      <c r="M3775" s="85">
        <v>22742532</v>
      </c>
      <c r="N3775" s="85">
        <v>818424</v>
      </c>
      <c r="O3775" s="153">
        <v>2056029</v>
      </c>
      <c r="P3775" s="153">
        <v>1887884</v>
      </c>
      <c r="Q3775" s="153">
        <v>94062081</v>
      </c>
      <c r="R3775" s="153">
        <v>28251568</v>
      </c>
      <c r="S3775" s="153">
        <v>7575</v>
      </c>
      <c r="T3775" s="86">
        <v>8.7746568797200004E-3</v>
      </c>
      <c r="U3775" s="154" t="s">
        <v>4364</v>
      </c>
      <c r="V3775" s="154" t="s">
        <v>4364</v>
      </c>
      <c r="W3775" s="86">
        <v>2.0021849599780001E-2</v>
      </c>
      <c r="X3775" s="86">
        <v>-1.2959013636999999E-3</v>
      </c>
      <c r="Y3775" s="86">
        <v>9.5695234786900008E-3</v>
      </c>
      <c r="Z3775" s="154" t="s">
        <v>4364</v>
      </c>
      <c r="AA3775" s="86">
        <v>5.0181763018099998E-3</v>
      </c>
      <c r="AB3775" s="86">
        <v>0</v>
      </c>
      <c r="AC3775" s="86">
        <v>0</v>
      </c>
      <c r="AD3775" s="154">
        <v>0</v>
      </c>
      <c r="AE3775" s="154">
        <v>0</v>
      </c>
      <c r="AF3775" s="154">
        <v>0</v>
      </c>
      <c r="AG3775" s="86">
        <v>1.9776595527E-3</v>
      </c>
    </row>
    <row r="3776" spans="1:33" x14ac:dyDescent="0.35">
      <c r="A3776" s="84">
        <v>68641</v>
      </c>
      <c r="B3776" s="126">
        <v>46112</v>
      </c>
      <c r="C3776" s="84">
        <v>3329</v>
      </c>
      <c r="D3776" s="83" t="s">
        <v>3906</v>
      </c>
      <c r="E3776" s="85">
        <v>467213926</v>
      </c>
      <c r="F3776" s="85">
        <v>376429662</v>
      </c>
      <c r="G3776" s="85">
        <v>27490145</v>
      </c>
      <c r="H3776" s="85">
        <v>0</v>
      </c>
      <c r="I3776" s="85">
        <v>203695</v>
      </c>
      <c r="J3776" s="85">
        <v>36611647</v>
      </c>
      <c r="K3776" s="85">
        <v>137470744</v>
      </c>
      <c r="L3776" s="85">
        <v>0</v>
      </c>
      <c r="M3776" s="85">
        <v>56757634</v>
      </c>
      <c r="N3776" s="85">
        <v>993793</v>
      </c>
      <c r="O3776" s="153">
        <v>18803881</v>
      </c>
      <c r="P3776" s="153">
        <v>14306017</v>
      </c>
      <c r="Q3776" s="153">
        <v>55441362</v>
      </c>
      <c r="R3776" s="153">
        <v>28350746</v>
      </c>
      <c r="S3776" s="153">
        <v>0</v>
      </c>
      <c r="T3776" s="86">
        <v>2.1318779985449999E-2</v>
      </c>
      <c r="U3776" s="154" t="s">
        <v>4364</v>
      </c>
      <c r="V3776" s="154">
        <v>-2.4971022040800001E-2</v>
      </c>
      <c r="W3776" s="86">
        <v>3.1368360990090001E-2</v>
      </c>
      <c r="X3776" s="86">
        <v>2.4062729000099998E-3</v>
      </c>
      <c r="Y3776" s="86">
        <v>9.2052266108400005E-3</v>
      </c>
      <c r="Z3776" s="154" t="s">
        <v>4364</v>
      </c>
      <c r="AA3776" s="86">
        <v>6.0790151044999999E-3</v>
      </c>
      <c r="AB3776" s="86">
        <v>-1.5776939820000001E-4</v>
      </c>
      <c r="AC3776" s="86">
        <v>0</v>
      </c>
      <c r="AD3776" s="154">
        <v>0</v>
      </c>
      <c r="AE3776" s="86">
        <v>0</v>
      </c>
      <c r="AF3776" s="86">
        <v>0</v>
      </c>
      <c r="AG3776" s="86">
        <v>6.1445177538900003E-3</v>
      </c>
    </row>
    <row r="3777" spans="1:33" x14ac:dyDescent="0.35">
      <c r="A3777" s="84">
        <v>68647</v>
      </c>
      <c r="B3777" s="126">
        <v>46112</v>
      </c>
      <c r="C3777" s="84">
        <v>8755</v>
      </c>
      <c r="D3777" s="83" t="s">
        <v>3907</v>
      </c>
      <c r="E3777" s="85">
        <v>378651924</v>
      </c>
      <c r="F3777" s="85">
        <v>267578793</v>
      </c>
      <c r="G3777" s="85">
        <v>12061732</v>
      </c>
      <c r="H3777" s="85">
        <v>0</v>
      </c>
      <c r="I3777" s="85">
        <v>0</v>
      </c>
      <c r="J3777" s="85">
        <v>16673710</v>
      </c>
      <c r="K3777" s="85">
        <v>53939795</v>
      </c>
      <c r="L3777" s="85">
        <v>0</v>
      </c>
      <c r="M3777" s="85">
        <v>1021955</v>
      </c>
      <c r="N3777" s="85">
        <v>198531</v>
      </c>
      <c r="O3777" s="153">
        <v>2460842</v>
      </c>
      <c r="P3777" s="153">
        <v>17294176</v>
      </c>
      <c r="Q3777" s="153">
        <v>147387175</v>
      </c>
      <c r="R3777" s="153">
        <v>16540877</v>
      </c>
      <c r="S3777" s="153">
        <v>0</v>
      </c>
      <c r="T3777" s="154">
        <v>1.80868523487E-2</v>
      </c>
      <c r="U3777" s="154" t="s">
        <v>4364</v>
      </c>
      <c r="V3777" s="86" t="s">
        <v>4364</v>
      </c>
      <c r="W3777" s="86">
        <v>3.7003598661449998E-2</v>
      </c>
      <c r="X3777" s="86">
        <v>3.918529124E-4</v>
      </c>
      <c r="Y3777" s="86">
        <v>1.19411087696E-3</v>
      </c>
      <c r="Z3777" s="154" t="s">
        <v>4364</v>
      </c>
      <c r="AA3777" s="86">
        <v>3.5835449968899999E-3</v>
      </c>
      <c r="AB3777" s="86">
        <v>-1.09496579E-5</v>
      </c>
      <c r="AC3777" s="86">
        <v>0</v>
      </c>
      <c r="AD3777" s="154" t="s">
        <v>4364</v>
      </c>
      <c r="AE3777" s="86">
        <v>0</v>
      </c>
      <c r="AF3777" s="86">
        <v>0</v>
      </c>
      <c r="AG3777" s="86">
        <v>1.5907533123499999E-3</v>
      </c>
    </row>
    <row r="3778" spans="1:33" x14ac:dyDescent="0.35">
      <c r="A3778" s="84">
        <v>68657</v>
      </c>
      <c r="B3778" s="126">
        <v>46112</v>
      </c>
      <c r="C3778" s="84">
        <v>424</v>
      </c>
      <c r="D3778" s="83" t="s">
        <v>3908</v>
      </c>
      <c r="E3778" s="85">
        <v>888760765</v>
      </c>
      <c r="F3778" s="85">
        <v>687879374</v>
      </c>
      <c r="G3778" s="85">
        <v>0</v>
      </c>
      <c r="H3778" s="85">
        <v>0</v>
      </c>
      <c r="I3778" s="85">
        <v>1183207</v>
      </c>
      <c r="J3778" s="85">
        <v>17909291</v>
      </c>
      <c r="K3778" s="85">
        <v>183196430</v>
      </c>
      <c r="L3778" s="85">
        <v>0</v>
      </c>
      <c r="M3778" s="85">
        <v>53685147</v>
      </c>
      <c r="N3778" s="85">
        <v>6337666</v>
      </c>
      <c r="O3778" s="153">
        <v>33925369</v>
      </c>
      <c r="P3778" s="153">
        <v>2210791</v>
      </c>
      <c r="Q3778" s="153">
        <v>255270546</v>
      </c>
      <c r="R3778" s="153">
        <v>134160927</v>
      </c>
      <c r="S3778" s="153">
        <v>0</v>
      </c>
      <c r="T3778" s="154">
        <v>3.4454105682979998E-2</v>
      </c>
      <c r="U3778" s="154" t="s">
        <v>4364</v>
      </c>
      <c r="V3778" s="154">
        <v>2.1791773750500002E-3</v>
      </c>
      <c r="W3778" s="86">
        <v>1.674837194352E-2</v>
      </c>
      <c r="X3778" s="86">
        <v>1.26579004724E-3</v>
      </c>
      <c r="Y3778" s="86">
        <v>4.9949595591099998E-3</v>
      </c>
      <c r="Z3778" s="154" t="s">
        <v>4364</v>
      </c>
      <c r="AA3778" s="86">
        <v>5.8199054679000002E-3</v>
      </c>
      <c r="AB3778" s="154">
        <v>4.9782598286800004E-6</v>
      </c>
      <c r="AC3778" s="154">
        <v>-2.3491043947999999E-6</v>
      </c>
      <c r="AD3778" s="154" t="s">
        <v>4364</v>
      </c>
      <c r="AE3778" s="154">
        <v>0</v>
      </c>
      <c r="AF3778" s="154">
        <v>5.8307267517799998E-3</v>
      </c>
      <c r="AG3778" s="86">
        <v>2.7291760559500001E-3</v>
      </c>
    </row>
    <row r="3779" spans="1:33" x14ac:dyDescent="0.35">
      <c r="A3779" s="84">
        <v>68658</v>
      </c>
      <c r="B3779" s="126">
        <v>46112</v>
      </c>
      <c r="C3779" s="84">
        <v>4037</v>
      </c>
      <c r="D3779" s="83" t="s">
        <v>3909</v>
      </c>
      <c r="E3779" s="85">
        <v>952198806</v>
      </c>
      <c r="F3779" s="85">
        <v>641201612</v>
      </c>
      <c r="G3779" s="85">
        <v>11170580</v>
      </c>
      <c r="H3779" s="85">
        <v>0</v>
      </c>
      <c r="I3779" s="85">
        <v>51026</v>
      </c>
      <c r="J3779" s="85">
        <v>71199922</v>
      </c>
      <c r="K3779" s="85">
        <v>164774651</v>
      </c>
      <c r="L3779" s="85">
        <v>0</v>
      </c>
      <c r="M3779" s="85">
        <v>43033775</v>
      </c>
      <c r="N3779" s="85">
        <v>734807</v>
      </c>
      <c r="O3779" s="153">
        <v>9360181</v>
      </c>
      <c r="P3779" s="153">
        <v>17606373</v>
      </c>
      <c r="Q3779" s="153">
        <v>267290917</v>
      </c>
      <c r="R3779" s="153">
        <v>55950304</v>
      </c>
      <c r="S3779" s="153">
        <v>29075</v>
      </c>
      <c r="T3779" s="154">
        <v>3.4166892866240001E-2</v>
      </c>
      <c r="U3779" s="154" t="s">
        <v>4364</v>
      </c>
      <c r="V3779" s="154">
        <v>0</v>
      </c>
      <c r="W3779" s="86">
        <v>4.9651049999239999E-2</v>
      </c>
      <c r="X3779" s="86">
        <v>7.2091414244599998E-3</v>
      </c>
      <c r="Y3779" s="86">
        <v>1.2637997363939999E-2</v>
      </c>
      <c r="Z3779" s="154" t="s">
        <v>4364</v>
      </c>
      <c r="AA3779" s="154">
        <v>1.168756171131E-2</v>
      </c>
      <c r="AB3779" s="154">
        <v>-1.009249632E-4</v>
      </c>
      <c r="AC3779" s="154">
        <v>4.4730324552800004E-3</v>
      </c>
      <c r="AD3779" s="154">
        <v>0.10528526296489001</v>
      </c>
      <c r="AE3779" s="154">
        <v>5.5613178269000002E-4</v>
      </c>
      <c r="AF3779" s="154">
        <v>3.65199778433E-3</v>
      </c>
      <c r="AG3779" s="86">
        <v>7.2195848456099998E-3</v>
      </c>
    </row>
    <row r="3780" spans="1:33" x14ac:dyDescent="0.35">
      <c r="A3780" s="84">
        <v>68661</v>
      </c>
      <c r="B3780" s="126">
        <v>46112</v>
      </c>
      <c r="C3780" s="84">
        <v>6918</v>
      </c>
      <c r="D3780" s="83" t="s">
        <v>3910</v>
      </c>
      <c r="E3780" s="85">
        <v>564016877</v>
      </c>
      <c r="F3780" s="85">
        <v>363913841</v>
      </c>
      <c r="G3780" s="85">
        <v>10368492</v>
      </c>
      <c r="H3780" s="85">
        <v>0</v>
      </c>
      <c r="I3780" s="85">
        <v>0</v>
      </c>
      <c r="J3780" s="85">
        <v>40465416</v>
      </c>
      <c r="K3780" s="85">
        <v>129165051</v>
      </c>
      <c r="L3780" s="85">
        <v>0</v>
      </c>
      <c r="M3780" s="85">
        <v>19517183</v>
      </c>
      <c r="N3780" s="85">
        <v>248076</v>
      </c>
      <c r="O3780" s="153">
        <v>8708599</v>
      </c>
      <c r="P3780" s="153">
        <v>11666539</v>
      </c>
      <c r="Q3780" s="153">
        <v>85674759</v>
      </c>
      <c r="R3780" s="153">
        <v>58099726</v>
      </c>
      <c r="S3780" s="153">
        <v>0</v>
      </c>
      <c r="T3780" s="86">
        <v>6.9069624977699997E-3</v>
      </c>
      <c r="U3780" s="154" t="s">
        <v>4364</v>
      </c>
      <c r="V3780" s="154" t="s">
        <v>4364</v>
      </c>
      <c r="W3780" s="86">
        <v>2.0036109970369999E-2</v>
      </c>
      <c r="X3780" s="86">
        <v>7.0053646585999997E-4</v>
      </c>
      <c r="Y3780" s="86">
        <v>3.3667243336500002E-3</v>
      </c>
      <c r="Z3780" s="154" t="s">
        <v>4364</v>
      </c>
      <c r="AA3780" s="86">
        <v>1.21437423228E-3</v>
      </c>
      <c r="AB3780" s="86">
        <v>0</v>
      </c>
      <c r="AC3780" s="86">
        <v>6.868660409E-5</v>
      </c>
      <c r="AD3780" s="154" t="s">
        <v>4364</v>
      </c>
      <c r="AE3780" s="154">
        <v>1.1434904171499999E-3</v>
      </c>
      <c r="AF3780" s="154">
        <v>0</v>
      </c>
      <c r="AG3780" s="86">
        <v>2.0670397418200001E-3</v>
      </c>
    </row>
    <row r="3781" spans="1:33" x14ac:dyDescent="0.35">
      <c r="A3781" s="84">
        <v>68662</v>
      </c>
      <c r="B3781" s="126">
        <v>46112</v>
      </c>
      <c r="C3781" s="84">
        <v>1212</v>
      </c>
      <c r="D3781" s="83" t="s">
        <v>3911</v>
      </c>
      <c r="E3781" s="85">
        <v>133205077</v>
      </c>
      <c r="F3781" s="85">
        <v>96725978</v>
      </c>
      <c r="G3781" s="85">
        <v>0</v>
      </c>
      <c r="H3781" s="85">
        <v>0</v>
      </c>
      <c r="I3781" s="85">
        <v>0</v>
      </c>
      <c r="J3781" s="85">
        <v>5583301</v>
      </c>
      <c r="K3781" s="85">
        <v>25191346</v>
      </c>
      <c r="L3781" s="85">
        <v>0</v>
      </c>
      <c r="M3781" s="85">
        <v>0</v>
      </c>
      <c r="N3781" s="85">
        <v>0</v>
      </c>
      <c r="O3781" s="153">
        <v>5578484</v>
      </c>
      <c r="P3781" s="153">
        <v>255974</v>
      </c>
      <c r="Q3781" s="153">
        <v>36934339</v>
      </c>
      <c r="R3781" s="153">
        <v>23182535</v>
      </c>
      <c r="S3781" s="153">
        <v>0</v>
      </c>
      <c r="T3781" s="154" t="s">
        <v>4364</v>
      </c>
      <c r="U3781" s="154" t="s">
        <v>4364</v>
      </c>
      <c r="V3781" s="154" t="s">
        <v>4364</v>
      </c>
      <c r="W3781" s="86">
        <v>5.3778781034980003E-2</v>
      </c>
      <c r="X3781" s="86">
        <v>1.109079353864E-2</v>
      </c>
      <c r="Y3781" s="86">
        <v>2.1904210285599999E-2</v>
      </c>
      <c r="Z3781" s="154" t="s">
        <v>4364</v>
      </c>
      <c r="AA3781" s="86">
        <v>0</v>
      </c>
      <c r="AB3781" s="154">
        <v>0</v>
      </c>
      <c r="AC3781" s="154">
        <v>0</v>
      </c>
      <c r="AD3781" s="154" t="s">
        <v>4364</v>
      </c>
      <c r="AE3781" s="154" t="s">
        <v>4364</v>
      </c>
      <c r="AF3781" s="154" t="s">
        <v>4364</v>
      </c>
      <c r="AG3781" s="86">
        <v>1.2994595321089999E-2</v>
      </c>
    </row>
    <row r="3782" spans="1:33" x14ac:dyDescent="0.35">
      <c r="A3782" s="84">
        <v>68664</v>
      </c>
      <c r="B3782" s="126">
        <v>46112</v>
      </c>
      <c r="C3782" s="84">
        <v>5744</v>
      </c>
      <c r="D3782" s="83" t="s">
        <v>3912</v>
      </c>
      <c r="E3782" s="85">
        <v>597516077</v>
      </c>
      <c r="F3782" s="85">
        <v>432391027</v>
      </c>
      <c r="G3782" s="85">
        <v>4554356</v>
      </c>
      <c r="H3782" s="85">
        <v>0</v>
      </c>
      <c r="I3782" s="85">
        <v>0</v>
      </c>
      <c r="J3782" s="85">
        <v>52194852</v>
      </c>
      <c r="K3782" s="85">
        <v>68150777</v>
      </c>
      <c r="L3782" s="85">
        <v>0</v>
      </c>
      <c r="M3782" s="85">
        <v>47922342</v>
      </c>
      <c r="N3782" s="85">
        <v>7486663</v>
      </c>
      <c r="O3782" s="153">
        <v>15370186</v>
      </c>
      <c r="P3782" s="153">
        <v>9005313</v>
      </c>
      <c r="Q3782" s="153">
        <v>209516212</v>
      </c>
      <c r="R3782" s="153">
        <v>17808906</v>
      </c>
      <c r="S3782" s="153">
        <v>381420</v>
      </c>
      <c r="T3782" s="86">
        <v>3.1374320037080003E-2</v>
      </c>
      <c r="U3782" s="154" t="s">
        <v>4364</v>
      </c>
      <c r="V3782" s="154" t="s">
        <v>4364</v>
      </c>
      <c r="W3782" s="86">
        <v>1.3098752038079999E-2</v>
      </c>
      <c r="X3782" s="86">
        <v>6.48419955869E-3</v>
      </c>
      <c r="Y3782" s="86">
        <v>2.0373176262690001E-2</v>
      </c>
      <c r="Z3782" s="154" t="s">
        <v>4364</v>
      </c>
      <c r="AA3782" s="86">
        <v>6.5400051321599997E-3</v>
      </c>
      <c r="AB3782" s="86">
        <v>9.0153744530000005E-5</v>
      </c>
      <c r="AC3782" s="86">
        <v>0</v>
      </c>
      <c r="AD3782" s="86">
        <v>4.0041603225749997E-2</v>
      </c>
      <c r="AE3782" s="86">
        <v>0</v>
      </c>
      <c r="AF3782" s="86">
        <v>0</v>
      </c>
      <c r="AG3782" s="86">
        <v>6.1368139840900001E-3</v>
      </c>
    </row>
    <row r="3783" spans="1:33" x14ac:dyDescent="0.35">
      <c r="A3783" s="84">
        <v>68666</v>
      </c>
      <c r="B3783" s="126">
        <v>46112</v>
      </c>
      <c r="C3783" s="84">
        <v>13670</v>
      </c>
      <c r="D3783" s="83" t="s">
        <v>3913</v>
      </c>
      <c r="E3783" s="85">
        <v>571841809</v>
      </c>
      <c r="F3783" s="85">
        <v>409116544</v>
      </c>
      <c r="G3783" s="85">
        <v>12775982</v>
      </c>
      <c r="H3783" s="85">
        <v>0</v>
      </c>
      <c r="I3783" s="85">
        <v>0</v>
      </c>
      <c r="J3783" s="85">
        <v>111730119</v>
      </c>
      <c r="K3783" s="85">
        <v>154017733</v>
      </c>
      <c r="L3783" s="85">
        <v>0</v>
      </c>
      <c r="M3783" s="85">
        <v>0</v>
      </c>
      <c r="N3783" s="85">
        <v>0</v>
      </c>
      <c r="O3783" s="153">
        <v>3804767</v>
      </c>
      <c r="P3783" s="153">
        <v>1230643</v>
      </c>
      <c r="Q3783" s="153">
        <v>105577180</v>
      </c>
      <c r="R3783" s="153">
        <v>19980120</v>
      </c>
      <c r="S3783" s="153">
        <v>0</v>
      </c>
      <c r="T3783" s="86">
        <v>1.9417804985340001E-2</v>
      </c>
      <c r="U3783" s="154" t="s">
        <v>4364</v>
      </c>
      <c r="V3783" s="154" t="s">
        <v>4364</v>
      </c>
      <c r="W3783" s="86">
        <v>3.100035047915E-2</v>
      </c>
      <c r="X3783" s="86">
        <v>4.0480337948999999E-4</v>
      </c>
      <c r="Y3783" s="86">
        <v>1.85772362857E-3</v>
      </c>
      <c r="Z3783" s="154" t="s">
        <v>4364</v>
      </c>
      <c r="AA3783" s="86">
        <v>-9.4731216099999994E-5</v>
      </c>
      <c r="AB3783" s="86">
        <v>-6.7391128057999995E-7</v>
      </c>
      <c r="AC3783" s="154">
        <v>0</v>
      </c>
      <c r="AD3783" s="86" t="s">
        <v>4364</v>
      </c>
      <c r="AE3783" s="86" t="s">
        <v>4364</v>
      </c>
      <c r="AF3783" s="86" t="s">
        <v>4364</v>
      </c>
      <c r="AG3783" s="86">
        <v>1.74849529959E-3</v>
      </c>
    </row>
    <row r="3784" spans="1:33" x14ac:dyDescent="0.35">
      <c r="A3784" s="84">
        <v>68667</v>
      </c>
      <c r="B3784" s="126">
        <v>46112</v>
      </c>
      <c r="C3784" s="84">
        <v>15142</v>
      </c>
      <c r="D3784" s="83" t="s">
        <v>3914</v>
      </c>
      <c r="E3784" s="85">
        <v>609883984</v>
      </c>
      <c r="F3784" s="85">
        <v>451289481</v>
      </c>
      <c r="G3784" s="85">
        <v>4787788</v>
      </c>
      <c r="H3784" s="85">
        <v>0</v>
      </c>
      <c r="I3784" s="85">
        <v>873850</v>
      </c>
      <c r="J3784" s="85">
        <v>15955444</v>
      </c>
      <c r="K3784" s="85">
        <v>101868210</v>
      </c>
      <c r="L3784" s="85">
        <v>0</v>
      </c>
      <c r="M3784" s="85">
        <v>37644365</v>
      </c>
      <c r="N3784" s="85">
        <v>13854993</v>
      </c>
      <c r="O3784" s="153">
        <v>2624017</v>
      </c>
      <c r="P3784" s="153">
        <v>12459319</v>
      </c>
      <c r="Q3784" s="153">
        <v>213905733</v>
      </c>
      <c r="R3784" s="153">
        <v>45911655</v>
      </c>
      <c r="S3784" s="153">
        <v>1404107</v>
      </c>
      <c r="T3784" s="86">
        <v>1.6147198708939998E-2</v>
      </c>
      <c r="U3784" s="154" t="s">
        <v>4364</v>
      </c>
      <c r="V3784" s="154">
        <v>0</v>
      </c>
      <c r="W3784" s="86">
        <v>4.6601901602970001E-2</v>
      </c>
      <c r="X3784" s="86">
        <v>5.0977261319999998E-5</v>
      </c>
      <c r="Y3784" s="86">
        <v>4.8762373490000002E-3</v>
      </c>
      <c r="Z3784" s="154" t="s">
        <v>4364</v>
      </c>
      <c r="AA3784" s="86">
        <v>1.6034626962400001E-3</v>
      </c>
      <c r="AB3784" s="86">
        <v>0</v>
      </c>
      <c r="AC3784" s="86">
        <v>0</v>
      </c>
      <c r="AD3784" s="86">
        <v>0</v>
      </c>
      <c r="AE3784" s="154">
        <v>0</v>
      </c>
      <c r="AF3784" s="154">
        <v>1.8529820169999999E-4</v>
      </c>
      <c r="AG3784" s="86">
        <v>1.74666520795E-3</v>
      </c>
    </row>
    <row r="3785" spans="1:33" x14ac:dyDescent="0.35">
      <c r="A3785" s="84">
        <v>68668</v>
      </c>
      <c r="B3785" s="126">
        <v>46112</v>
      </c>
      <c r="C3785" s="84">
        <v>2835</v>
      </c>
      <c r="D3785" s="83" t="s">
        <v>3915</v>
      </c>
      <c r="E3785" s="85">
        <v>807692303</v>
      </c>
      <c r="F3785" s="85">
        <v>399210548</v>
      </c>
      <c r="G3785" s="85">
        <v>4978294</v>
      </c>
      <c r="H3785" s="85">
        <v>0</v>
      </c>
      <c r="I3785" s="85">
        <v>0</v>
      </c>
      <c r="J3785" s="85">
        <v>85052114</v>
      </c>
      <c r="K3785" s="85">
        <v>80038579</v>
      </c>
      <c r="L3785" s="85">
        <v>0</v>
      </c>
      <c r="M3785" s="85">
        <v>0</v>
      </c>
      <c r="N3785" s="85">
        <v>0</v>
      </c>
      <c r="O3785" s="153">
        <v>4236436</v>
      </c>
      <c r="P3785" s="153">
        <v>1025158</v>
      </c>
      <c r="Q3785" s="153">
        <v>215239993</v>
      </c>
      <c r="R3785" s="153">
        <v>8639973</v>
      </c>
      <c r="S3785" s="153">
        <v>0</v>
      </c>
      <c r="T3785" s="86">
        <v>1.359439096656E-2</v>
      </c>
      <c r="U3785" s="154" t="s">
        <v>4364</v>
      </c>
      <c r="V3785" s="154" t="s">
        <v>4364</v>
      </c>
      <c r="W3785" s="86">
        <v>8.0475976537000005E-3</v>
      </c>
      <c r="X3785" s="86">
        <v>0</v>
      </c>
      <c r="Y3785" s="86">
        <v>1.1030638298399999E-3</v>
      </c>
      <c r="Z3785" s="154" t="s">
        <v>4364</v>
      </c>
      <c r="AA3785" s="86">
        <v>0</v>
      </c>
      <c r="AB3785" s="86">
        <v>0</v>
      </c>
      <c r="AC3785" s="86">
        <v>0</v>
      </c>
      <c r="AD3785" s="86" t="s">
        <v>4364</v>
      </c>
      <c r="AE3785" s="154" t="s">
        <v>4364</v>
      </c>
      <c r="AF3785" s="154" t="s">
        <v>4364</v>
      </c>
      <c r="AG3785" s="86">
        <v>4.7828703632E-4</v>
      </c>
    </row>
    <row r="3786" spans="1:33" x14ac:dyDescent="0.35">
      <c r="A3786" s="84">
        <v>68669</v>
      </c>
      <c r="B3786" s="126">
        <v>46112</v>
      </c>
      <c r="C3786" s="84">
        <v>14489</v>
      </c>
      <c r="D3786" s="83" t="s">
        <v>3916</v>
      </c>
      <c r="E3786" s="85">
        <v>339484684</v>
      </c>
      <c r="F3786" s="85">
        <v>211126405</v>
      </c>
      <c r="G3786" s="85">
        <v>4373169</v>
      </c>
      <c r="H3786" s="85">
        <v>0</v>
      </c>
      <c r="I3786" s="85">
        <v>0</v>
      </c>
      <c r="J3786" s="85">
        <v>13463926</v>
      </c>
      <c r="K3786" s="85">
        <v>52573192</v>
      </c>
      <c r="L3786" s="85">
        <v>0</v>
      </c>
      <c r="M3786" s="85">
        <v>5720185</v>
      </c>
      <c r="N3786" s="85">
        <v>7158746</v>
      </c>
      <c r="O3786" s="153">
        <v>1062697</v>
      </c>
      <c r="P3786" s="153">
        <v>4930930</v>
      </c>
      <c r="Q3786" s="153">
        <v>59353295</v>
      </c>
      <c r="R3786" s="153">
        <v>62490264</v>
      </c>
      <c r="S3786" s="153">
        <v>0</v>
      </c>
      <c r="T3786" s="86">
        <v>3.1753089380710003E-2</v>
      </c>
      <c r="U3786" s="154" t="s">
        <v>4364</v>
      </c>
      <c r="V3786" s="154" t="s">
        <v>4364</v>
      </c>
      <c r="W3786" s="86">
        <v>8.8946445532800001E-3</v>
      </c>
      <c r="X3786" s="86">
        <v>4.4869357467999999E-4</v>
      </c>
      <c r="Y3786" s="86">
        <v>1.3703176232599999E-2</v>
      </c>
      <c r="Z3786" s="154" t="s">
        <v>4364</v>
      </c>
      <c r="AA3786" s="86">
        <v>8.8540849868799995E-3</v>
      </c>
      <c r="AB3786" s="86">
        <v>0</v>
      </c>
      <c r="AC3786" s="86">
        <v>0</v>
      </c>
      <c r="AD3786" s="154" t="s">
        <v>4364</v>
      </c>
      <c r="AE3786" s="86">
        <v>0</v>
      </c>
      <c r="AF3786" s="86">
        <v>1.4723481251E-4</v>
      </c>
      <c r="AG3786" s="86">
        <v>5.5131809989799998E-3</v>
      </c>
    </row>
    <row r="3787" spans="1:33" x14ac:dyDescent="0.35">
      <c r="A3787" s="84">
        <v>68673</v>
      </c>
      <c r="B3787" s="126">
        <v>46112</v>
      </c>
      <c r="C3787" s="84">
        <v>4214</v>
      </c>
      <c r="D3787" s="83" t="s">
        <v>3917</v>
      </c>
      <c r="E3787" s="85">
        <v>417513760</v>
      </c>
      <c r="F3787" s="85">
        <v>316242091</v>
      </c>
      <c r="G3787" s="85">
        <v>2077430</v>
      </c>
      <c r="H3787" s="85">
        <v>0</v>
      </c>
      <c r="I3787" s="85">
        <v>0</v>
      </c>
      <c r="J3787" s="85">
        <v>26626591</v>
      </c>
      <c r="K3787" s="85">
        <v>37260035</v>
      </c>
      <c r="L3787" s="85">
        <v>0</v>
      </c>
      <c r="M3787" s="85">
        <v>87430650</v>
      </c>
      <c r="N3787" s="85">
        <v>12719186</v>
      </c>
      <c r="O3787" s="153">
        <v>2766569</v>
      </c>
      <c r="P3787" s="153">
        <v>5248799</v>
      </c>
      <c r="Q3787" s="153">
        <v>118015031</v>
      </c>
      <c r="R3787" s="153">
        <v>24097800</v>
      </c>
      <c r="S3787" s="153">
        <v>0</v>
      </c>
      <c r="T3787" s="86">
        <v>1.254583078696E-2</v>
      </c>
      <c r="U3787" s="154" t="s">
        <v>4364</v>
      </c>
      <c r="V3787" s="154" t="s">
        <v>4364</v>
      </c>
      <c r="W3787" s="86">
        <v>2.6845201421660001E-2</v>
      </c>
      <c r="X3787" s="86">
        <v>1.7875725729E-4</v>
      </c>
      <c r="Y3787" s="86">
        <v>5.0202014715000002E-4</v>
      </c>
      <c r="Z3787" s="154" t="s">
        <v>4364</v>
      </c>
      <c r="AA3787" s="86">
        <v>1.1915426582E-4</v>
      </c>
      <c r="AB3787" s="86">
        <v>-8.1900842400000002E-5</v>
      </c>
      <c r="AC3787" s="86">
        <v>6.8110461249999997E-5</v>
      </c>
      <c r="AD3787" s="154" t="s">
        <v>4364</v>
      </c>
      <c r="AE3787" s="86">
        <v>0</v>
      </c>
      <c r="AF3787" s="86">
        <v>2.9816847378999999E-3</v>
      </c>
      <c r="AG3787" s="86">
        <v>5.0314833390000002E-4</v>
      </c>
    </row>
    <row r="3788" spans="1:33" x14ac:dyDescent="0.35">
      <c r="A3788" s="84">
        <v>68675</v>
      </c>
      <c r="B3788" s="126">
        <v>46112</v>
      </c>
      <c r="C3788" s="84">
        <v>26454</v>
      </c>
      <c r="D3788" s="83" t="s">
        <v>3918</v>
      </c>
      <c r="E3788" s="85">
        <v>2753431</v>
      </c>
      <c r="F3788" s="85">
        <v>1280063</v>
      </c>
      <c r="G3788" s="85">
        <v>0</v>
      </c>
      <c r="H3788" s="85">
        <v>0</v>
      </c>
      <c r="I3788" s="85">
        <v>0</v>
      </c>
      <c r="J3788" s="85">
        <v>379790</v>
      </c>
      <c r="K3788" s="85">
        <v>786337</v>
      </c>
      <c r="L3788" s="85">
        <v>0</v>
      </c>
      <c r="M3788" s="85">
        <v>0</v>
      </c>
      <c r="N3788" s="85">
        <v>0</v>
      </c>
      <c r="O3788" s="153">
        <v>101316</v>
      </c>
      <c r="P3788" s="153">
        <v>12620</v>
      </c>
      <c r="Q3788" s="153">
        <v>0</v>
      </c>
      <c r="R3788" s="153">
        <v>0</v>
      </c>
      <c r="S3788" s="153">
        <v>0</v>
      </c>
      <c r="T3788" s="154" t="s">
        <v>4364</v>
      </c>
      <c r="U3788" s="154" t="s">
        <v>4364</v>
      </c>
      <c r="V3788" s="86" t="s">
        <v>4364</v>
      </c>
      <c r="W3788" s="86">
        <v>0</v>
      </c>
      <c r="X3788" s="86">
        <v>0</v>
      </c>
      <c r="Y3788" s="86">
        <v>0</v>
      </c>
      <c r="Z3788" s="154" t="s">
        <v>4364</v>
      </c>
      <c r="AA3788" s="86">
        <v>0</v>
      </c>
      <c r="AB3788" s="86" t="s">
        <v>4364</v>
      </c>
      <c r="AC3788" s="86" t="s">
        <v>4364</v>
      </c>
      <c r="AD3788" s="86" t="s">
        <v>4364</v>
      </c>
      <c r="AE3788" s="154" t="s">
        <v>4364</v>
      </c>
      <c r="AF3788" s="154" t="s">
        <v>4364</v>
      </c>
      <c r="AG3788" s="86">
        <v>0</v>
      </c>
    </row>
    <row r="3789" spans="1:33" x14ac:dyDescent="0.35">
      <c r="A3789" s="84">
        <v>68676</v>
      </c>
      <c r="B3789" s="126">
        <v>46112</v>
      </c>
      <c r="C3789" s="84">
        <v>14487</v>
      </c>
      <c r="D3789" s="83" t="s">
        <v>3919</v>
      </c>
      <c r="E3789" s="85">
        <v>90797768</v>
      </c>
      <c r="F3789" s="85">
        <v>52248830</v>
      </c>
      <c r="G3789" s="85">
        <v>1125157</v>
      </c>
      <c r="H3789" s="85">
        <v>0</v>
      </c>
      <c r="I3789" s="85">
        <v>0</v>
      </c>
      <c r="J3789" s="85">
        <v>11472246</v>
      </c>
      <c r="K3789" s="85">
        <v>2128914</v>
      </c>
      <c r="L3789" s="85">
        <v>0</v>
      </c>
      <c r="M3789" s="85">
        <v>0</v>
      </c>
      <c r="N3789" s="85">
        <v>0</v>
      </c>
      <c r="O3789" s="153">
        <v>1017546</v>
      </c>
      <c r="P3789" s="153">
        <v>4079190</v>
      </c>
      <c r="Q3789" s="153">
        <v>17888168</v>
      </c>
      <c r="R3789" s="153">
        <v>14104821</v>
      </c>
      <c r="S3789" s="153">
        <v>432788</v>
      </c>
      <c r="T3789" s="86">
        <v>1.079408159513E-2</v>
      </c>
      <c r="U3789" s="154" t="s">
        <v>4364</v>
      </c>
      <c r="V3789" s="154" t="s">
        <v>4364</v>
      </c>
      <c r="W3789" s="86">
        <v>1.0024389876240001E-2</v>
      </c>
      <c r="X3789" s="86">
        <v>3.3456170027000001E-4</v>
      </c>
      <c r="Y3789" s="86">
        <v>8.9153820628000001E-4</v>
      </c>
      <c r="Z3789" s="154" t="s">
        <v>4364</v>
      </c>
      <c r="AA3789" s="86">
        <v>7.6051098246000001E-4</v>
      </c>
      <c r="AB3789" s="86">
        <v>0</v>
      </c>
      <c r="AC3789" s="154">
        <v>5.8323916450999996E-4</v>
      </c>
      <c r="AD3789" s="86">
        <v>0</v>
      </c>
      <c r="AE3789" s="154" t="s">
        <v>4364</v>
      </c>
      <c r="AF3789" s="154" t="s">
        <v>4364</v>
      </c>
      <c r="AG3789" s="86">
        <v>6.4475200350999997E-4</v>
      </c>
    </row>
    <row r="3790" spans="1:33" x14ac:dyDescent="0.35">
      <c r="A3790" s="84">
        <v>68677</v>
      </c>
      <c r="B3790" s="126">
        <v>46112</v>
      </c>
      <c r="C3790" s="84">
        <v>4708</v>
      </c>
      <c r="D3790" s="83" t="s">
        <v>3920</v>
      </c>
      <c r="E3790" s="85">
        <v>51531978</v>
      </c>
      <c r="F3790" s="85">
        <v>31031840</v>
      </c>
      <c r="G3790" s="85">
        <v>638768</v>
      </c>
      <c r="H3790" s="85">
        <v>0</v>
      </c>
      <c r="I3790" s="85">
        <v>0</v>
      </c>
      <c r="J3790" s="85">
        <v>1050591</v>
      </c>
      <c r="K3790" s="85">
        <v>8341105</v>
      </c>
      <c r="L3790" s="85">
        <v>0</v>
      </c>
      <c r="M3790" s="85">
        <v>2039069</v>
      </c>
      <c r="N3790" s="85">
        <v>2229571</v>
      </c>
      <c r="O3790" s="153">
        <v>631673</v>
      </c>
      <c r="P3790" s="153">
        <v>5906399</v>
      </c>
      <c r="Q3790" s="153">
        <v>9713065</v>
      </c>
      <c r="R3790" s="153">
        <v>481599</v>
      </c>
      <c r="S3790" s="153">
        <v>0</v>
      </c>
      <c r="T3790" s="86">
        <v>2.623252292169E-2</v>
      </c>
      <c r="U3790" s="154" t="s">
        <v>4364</v>
      </c>
      <c r="V3790" s="154" t="s">
        <v>4364</v>
      </c>
      <c r="W3790" s="86">
        <v>3.1402656943290003E-2</v>
      </c>
      <c r="X3790" s="86">
        <v>0</v>
      </c>
      <c r="Y3790" s="86">
        <v>3.9965543831099997E-3</v>
      </c>
      <c r="Z3790" s="154" t="s">
        <v>4364</v>
      </c>
      <c r="AA3790" s="86">
        <v>-5.6712396010000004E-4</v>
      </c>
      <c r="AB3790" s="86">
        <v>0</v>
      </c>
      <c r="AC3790" s="86">
        <v>0</v>
      </c>
      <c r="AD3790" s="154" t="s">
        <v>4364</v>
      </c>
      <c r="AE3790" s="154">
        <v>0</v>
      </c>
      <c r="AF3790" s="154">
        <v>2.1332358694000002E-3</v>
      </c>
      <c r="AG3790" s="86">
        <v>2.27375966122E-3</v>
      </c>
    </row>
    <row r="3791" spans="1:33" x14ac:dyDescent="0.35">
      <c r="A3791" s="84">
        <v>68678</v>
      </c>
      <c r="B3791" s="126">
        <v>46112</v>
      </c>
      <c r="C3791" s="84">
        <v>2052</v>
      </c>
      <c r="D3791" s="83" t="s">
        <v>3921</v>
      </c>
      <c r="E3791" s="85">
        <v>961622499</v>
      </c>
      <c r="F3791" s="85">
        <v>713817353</v>
      </c>
      <c r="G3791" s="85">
        <v>21456138</v>
      </c>
      <c r="H3791" s="85">
        <v>0</v>
      </c>
      <c r="I3791" s="85">
        <v>0</v>
      </c>
      <c r="J3791" s="85">
        <v>89915865</v>
      </c>
      <c r="K3791" s="85">
        <v>107058128</v>
      </c>
      <c r="L3791" s="85">
        <v>0</v>
      </c>
      <c r="M3791" s="85">
        <v>89633049</v>
      </c>
      <c r="N3791" s="85">
        <v>11764005</v>
      </c>
      <c r="O3791" s="153">
        <v>11434312</v>
      </c>
      <c r="P3791" s="153">
        <v>28220837</v>
      </c>
      <c r="Q3791" s="153">
        <v>277262928</v>
      </c>
      <c r="R3791" s="153">
        <v>77072092</v>
      </c>
      <c r="S3791" s="153">
        <v>0</v>
      </c>
      <c r="T3791" s="154">
        <v>1.7058941455909998E-2</v>
      </c>
      <c r="U3791" s="154" t="s">
        <v>4364</v>
      </c>
      <c r="V3791" s="154" t="s">
        <v>4364</v>
      </c>
      <c r="W3791" s="86">
        <v>2.4797085292009999E-2</v>
      </c>
      <c r="X3791" s="86">
        <v>3.1960465919799999E-3</v>
      </c>
      <c r="Y3791" s="86">
        <v>1.0597410663369999E-2</v>
      </c>
      <c r="Z3791" s="154" t="s">
        <v>4364</v>
      </c>
      <c r="AA3791" s="86">
        <v>2.9356308855999999E-3</v>
      </c>
      <c r="AB3791" s="154">
        <v>-1.4305275892000001E-6</v>
      </c>
      <c r="AC3791" s="154">
        <v>-1.7289377640000001E-4</v>
      </c>
      <c r="AD3791" s="154" t="s">
        <v>4364</v>
      </c>
      <c r="AE3791" s="154">
        <v>-1.343605359E-4</v>
      </c>
      <c r="AF3791" s="154">
        <v>2.0920107171E-4</v>
      </c>
      <c r="AG3791" s="86">
        <v>2.9646316800200001E-3</v>
      </c>
    </row>
    <row r="3792" spans="1:33" x14ac:dyDescent="0.35">
      <c r="A3792" s="84">
        <v>68679</v>
      </c>
      <c r="B3792" s="126">
        <v>46112</v>
      </c>
      <c r="C3792" s="84">
        <v>3508</v>
      </c>
      <c r="D3792" s="83" t="s">
        <v>3833</v>
      </c>
      <c r="E3792" s="85">
        <v>256904623</v>
      </c>
      <c r="F3792" s="85">
        <v>207320872</v>
      </c>
      <c r="G3792" s="85">
        <v>15209141</v>
      </c>
      <c r="H3792" s="85">
        <v>0</v>
      </c>
      <c r="I3792" s="85">
        <v>0</v>
      </c>
      <c r="J3792" s="85">
        <v>10501383</v>
      </c>
      <c r="K3792" s="85">
        <v>68040240</v>
      </c>
      <c r="L3792" s="85">
        <v>0</v>
      </c>
      <c r="M3792" s="85">
        <v>13128919</v>
      </c>
      <c r="N3792" s="85">
        <v>0</v>
      </c>
      <c r="O3792" s="153">
        <v>20134437</v>
      </c>
      <c r="P3792" s="153">
        <v>15063951</v>
      </c>
      <c r="Q3792" s="153">
        <v>35287775</v>
      </c>
      <c r="R3792" s="153">
        <v>29714044</v>
      </c>
      <c r="S3792" s="153">
        <v>240982</v>
      </c>
      <c r="T3792" s="86">
        <v>2.1119363591119999E-2</v>
      </c>
      <c r="U3792" s="154" t="s">
        <v>4364</v>
      </c>
      <c r="V3792" s="154" t="s">
        <v>4364</v>
      </c>
      <c r="W3792" s="86">
        <v>8.0368372379600005E-3</v>
      </c>
      <c r="X3792" s="86">
        <v>4.4098447177399998E-3</v>
      </c>
      <c r="Y3792" s="86">
        <v>6.9249515089700002E-3</v>
      </c>
      <c r="Z3792" s="154" t="s">
        <v>4364</v>
      </c>
      <c r="AA3792" s="86">
        <v>4.8966665602000001E-3</v>
      </c>
      <c r="AB3792" s="86">
        <v>4.6985627666000003E-4</v>
      </c>
      <c r="AC3792" s="154">
        <v>1.2734673128999999E-4</v>
      </c>
      <c r="AD3792" s="154">
        <v>-7.8826216263000008E-3</v>
      </c>
      <c r="AE3792" s="154">
        <v>4.5951397347500002E-3</v>
      </c>
      <c r="AF3792" s="86" t="s">
        <v>4364</v>
      </c>
      <c r="AG3792" s="86">
        <v>5.6167932768399998E-3</v>
      </c>
    </row>
    <row r="3793" spans="1:33" x14ac:dyDescent="0.35">
      <c r="A3793" s="84">
        <v>68680</v>
      </c>
      <c r="B3793" s="126">
        <v>46112</v>
      </c>
      <c r="C3793" s="84">
        <v>12434</v>
      </c>
      <c r="D3793" s="83" t="s">
        <v>3922</v>
      </c>
      <c r="E3793" s="85">
        <v>102683018</v>
      </c>
      <c r="F3793" s="85">
        <v>61807541</v>
      </c>
      <c r="G3793" s="85">
        <v>465511</v>
      </c>
      <c r="H3793" s="85">
        <v>0</v>
      </c>
      <c r="I3793" s="85">
        <v>0</v>
      </c>
      <c r="J3793" s="85">
        <v>4293898</v>
      </c>
      <c r="K3793" s="85">
        <v>12593460</v>
      </c>
      <c r="L3793" s="85">
        <v>0</v>
      </c>
      <c r="M3793" s="85">
        <v>169193</v>
      </c>
      <c r="N3793" s="85">
        <v>0</v>
      </c>
      <c r="O3793" s="153">
        <v>9265762</v>
      </c>
      <c r="P3793" s="153">
        <v>1038194</v>
      </c>
      <c r="Q3793" s="153">
        <v>19573955</v>
      </c>
      <c r="R3793" s="153">
        <v>14407565</v>
      </c>
      <c r="S3793" s="153">
        <v>0</v>
      </c>
      <c r="T3793" s="154">
        <v>2.6600159211179999E-2</v>
      </c>
      <c r="U3793" s="154" t="s">
        <v>4364</v>
      </c>
      <c r="V3793" s="154" t="s">
        <v>4364</v>
      </c>
      <c r="W3793" s="86">
        <v>1.1357613791180001E-2</v>
      </c>
      <c r="X3793" s="86">
        <v>0</v>
      </c>
      <c r="Y3793" s="86">
        <v>3.4224873170799999E-3</v>
      </c>
      <c r="Z3793" s="154" t="s">
        <v>4364</v>
      </c>
      <c r="AA3793" s="86">
        <v>0</v>
      </c>
      <c r="AB3793" s="86">
        <v>0</v>
      </c>
      <c r="AC3793" s="86">
        <v>0</v>
      </c>
      <c r="AD3793" s="154" t="s">
        <v>4364</v>
      </c>
      <c r="AE3793" s="154">
        <v>0</v>
      </c>
      <c r="AF3793" s="154" t="s">
        <v>4364</v>
      </c>
      <c r="AG3793" s="86">
        <v>2.5886889465100002E-3</v>
      </c>
    </row>
    <row r="3794" spans="1:33" x14ac:dyDescent="0.35">
      <c r="A3794" s="84">
        <v>68682</v>
      </c>
      <c r="B3794" s="126">
        <v>46112</v>
      </c>
      <c r="C3794" s="84">
        <v>3554</v>
      </c>
      <c r="D3794" s="83" t="s">
        <v>3923</v>
      </c>
      <c r="E3794" s="85">
        <v>536356749</v>
      </c>
      <c r="F3794" s="85">
        <v>428723155</v>
      </c>
      <c r="G3794" s="85">
        <v>6812980</v>
      </c>
      <c r="H3794" s="85">
        <v>0</v>
      </c>
      <c r="I3794" s="85">
        <v>6860538</v>
      </c>
      <c r="J3794" s="85">
        <v>101913455</v>
      </c>
      <c r="K3794" s="85">
        <v>154285222</v>
      </c>
      <c r="L3794" s="85">
        <v>0</v>
      </c>
      <c r="M3794" s="85">
        <v>0</v>
      </c>
      <c r="N3794" s="85">
        <v>0</v>
      </c>
      <c r="O3794" s="153">
        <v>20206459</v>
      </c>
      <c r="P3794" s="153">
        <v>16851179</v>
      </c>
      <c r="Q3794" s="153">
        <v>119218263</v>
      </c>
      <c r="R3794" s="153">
        <v>2575060</v>
      </c>
      <c r="S3794" s="153">
        <v>0</v>
      </c>
      <c r="T3794" s="86">
        <v>5.4556352750899997E-2</v>
      </c>
      <c r="U3794" s="154" t="s">
        <v>4364</v>
      </c>
      <c r="V3794" s="154">
        <v>1.079457024932E-2</v>
      </c>
      <c r="W3794" s="86">
        <v>2.6133577016749999E-2</v>
      </c>
      <c r="X3794" s="86">
        <v>6.0966742577999999E-3</v>
      </c>
      <c r="Y3794" s="86">
        <v>9.4822979091500007E-3</v>
      </c>
      <c r="Z3794" s="154" t="s">
        <v>4364</v>
      </c>
      <c r="AA3794" s="86">
        <v>1.1663581475080001E-2</v>
      </c>
      <c r="AB3794" s="86">
        <v>1.6562706293E-4</v>
      </c>
      <c r="AC3794" s="86">
        <v>0</v>
      </c>
      <c r="AD3794" s="86">
        <v>0</v>
      </c>
      <c r="AE3794" s="86" t="s">
        <v>4364</v>
      </c>
      <c r="AF3794" s="86" t="s">
        <v>4364</v>
      </c>
      <c r="AG3794" s="86">
        <v>8.5183157270300007E-3</v>
      </c>
    </row>
    <row r="3795" spans="1:33" x14ac:dyDescent="0.35">
      <c r="A3795" s="84">
        <v>68683</v>
      </c>
      <c r="B3795" s="126">
        <v>46112</v>
      </c>
      <c r="C3795" s="84">
        <v>4526</v>
      </c>
      <c r="D3795" s="83" t="s">
        <v>3924</v>
      </c>
      <c r="E3795" s="85">
        <v>716831936</v>
      </c>
      <c r="F3795" s="85">
        <v>545221846</v>
      </c>
      <c r="G3795" s="85">
        <v>0</v>
      </c>
      <c r="H3795" s="85">
        <v>0</v>
      </c>
      <c r="I3795" s="85">
        <v>0</v>
      </c>
      <c r="J3795" s="85">
        <v>107887950</v>
      </c>
      <c r="K3795" s="85">
        <v>211846363</v>
      </c>
      <c r="L3795" s="85">
        <v>0</v>
      </c>
      <c r="M3795" s="85">
        <v>40308287</v>
      </c>
      <c r="N3795" s="85">
        <v>8206928</v>
      </c>
      <c r="O3795" s="153">
        <v>17371275</v>
      </c>
      <c r="P3795" s="153">
        <v>21874129</v>
      </c>
      <c r="Q3795" s="153">
        <v>93833808</v>
      </c>
      <c r="R3795" s="153">
        <v>42865247</v>
      </c>
      <c r="S3795" s="153">
        <v>1027859</v>
      </c>
      <c r="T3795" s="86" t="s">
        <v>4364</v>
      </c>
      <c r="U3795" s="154" t="s">
        <v>4364</v>
      </c>
      <c r="V3795" s="154" t="s">
        <v>4364</v>
      </c>
      <c r="W3795" s="86">
        <v>4.6954408970910001E-2</v>
      </c>
      <c r="X3795" s="86">
        <v>2.0697532507400001E-3</v>
      </c>
      <c r="Y3795" s="86">
        <v>1.708017309297E-2</v>
      </c>
      <c r="Z3795" s="154" t="s">
        <v>4364</v>
      </c>
      <c r="AA3795" s="86">
        <v>5.2820078879699996E-3</v>
      </c>
      <c r="AB3795" s="86">
        <v>0</v>
      </c>
      <c r="AC3795" s="86">
        <v>4.57225126433E-3</v>
      </c>
      <c r="AD3795" s="86">
        <v>0</v>
      </c>
      <c r="AE3795" s="86">
        <v>0</v>
      </c>
      <c r="AF3795" s="86">
        <v>6.0556328641999996E-4</v>
      </c>
      <c r="AG3795" s="86">
        <v>9.9101304039800001E-3</v>
      </c>
    </row>
    <row r="3796" spans="1:33" x14ac:dyDescent="0.35">
      <c r="A3796" s="84">
        <v>68684</v>
      </c>
      <c r="B3796" s="126">
        <v>46112</v>
      </c>
      <c r="C3796" s="84">
        <v>50</v>
      </c>
      <c r="D3796" s="83" t="s">
        <v>3925</v>
      </c>
      <c r="E3796" s="85">
        <v>214102708</v>
      </c>
      <c r="F3796" s="85">
        <v>161376278</v>
      </c>
      <c r="G3796" s="85">
        <v>4017146</v>
      </c>
      <c r="H3796" s="85">
        <v>0</v>
      </c>
      <c r="I3796" s="85">
        <v>0</v>
      </c>
      <c r="J3796" s="85">
        <v>39353972</v>
      </c>
      <c r="K3796" s="85">
        <v>86756060</v>
      </c>
      <c r="L3796" s="85">
        <v>0</v>
      </c>
      <c r="M3796" s="85">
        <v>304689</v>
      </c>
      <c r="N3796" s="85">
        <v>332476</v>
      </c>
      <c r="O3796" s="153">
        <v>3676327</v>
      </c>
      <c r="P3796" s="153">
        <v>5110650</v>
      </c>
      <c r="Q3796" s="153">
        <v>17888624</v>
      </c>
      <c r="R3796" s="153">
        <v>3936333</v>
      </c>
      <c r="S3796" s="153">
        <v>0</v>
      </c>
      <c r="T3796" s="86">
        <v>1.331711713637E-2</v>
      </c>
      <c r="U3796" s="154" t="s">
        <v>4364</v>
      </c>
      <c r="V3796" s="154" t="s">
        <v>4364</v>
      </c>
      <c r="W3796" s="86">
        <v>2.221232728885E-2</v>
      </c>
      <c r="X3796" s="86">
        <v>6.8174584100000004E-5</v>
      </c>
      <c r="Y3796" s="86">
        <v>3.9612221119999999E-3</v>
      </c>
      <c r="Z3796" s="154" t="s">
        <v>4364</v>
      </c>
      <c r="AA3796" s="86">
        <v>7.4298615902000003E-4</v>
      </c>
      <c r="AB3796" s="86">
        <v>0</v>
      </c>
      <c r="AC3796" s="86">
        <v>0</v>
      </c>
      <c r="AD3796" s="154" t="s">
        <v>4364</v>
      </c>
      <c r="AE3796" s="86">
        <v>0</v>
      </c>
      <c r="AF3796" s="86">
        <v>0</v>
      </c>
      <c r="AG3796" s="86">
        <v>3.1346486658799999E-3</v>
      </c>
    </row>
    <row r="3797" spans="1:33" x14ac:dyDescent="0.35">
      <c r="A3797" s="84">
        <v>68685</v>
      </c>
      <c r="B3797" s="126">
        <v>46112</v>
      </c>
      <c r="C3797" s="84">
        <v>2163</v>
      </c>
      <c r="D3797" s="83" t="s">
        <v>3926</v>
      </c>
      <c r="E3797" s="85">
        <v>321865166</v>
      </c>
      <c r="F3797" s="85">
        <v>254696641</v>
      </c>
      <c r="G3797" s="85">
        <v>0</v>
      </c>
      <c r="H3797" s="85">
        <v>0</v>
      </c>
      <c r="I3797" s="85">
        <v>0</v>
      </c>
      <c r="J3797" s="85">
        <v>18425804</v>
      </c>
      <c r="K3797" s="85">
        <v>74928849</v>
      </c>
      <c r="L3797" s="85">
        <v>0</v>
      </c>
      <c r="M3797" s="85">
        <v>9482466</v>
      </c>
      <c r="N3797" s="85">
        <v>1105971</v>
      </c>
      <c r="O3797" s="153">
        <v>6491792</v>
      </c>
      <c r="P3797" s="153">
        <v>31334198</v>
      </c>
      <c r="Q3797" s="153">
        <v>58290735</v>
      </c>
      <c r="R3797" s="153">
        <v>52072265</v>
      </c>
      <c r="S3797" s="153">
        <v>2564563</v>
      </c>
      <c r="T3797" s="154" t="s">
        <v>4364</v>
      </c>
      <c r="U3797" s="154" t="s">
        <v>4364</v>
      </c>
      <c r="V3797" s="154" t="s">
        <v>4364</v>
      </c>
      <c r="W3797" s="86">
        <v>1.827834945532E-2</v>
      </c>
      <c r="X3797" s="86">
        <v>1.9538951490799998E-3</v>
      </c>
      <c r="Y3797" s="86">
        <v>9.4306058093699997E-3</v>
      </c>
      <c r="Z3797" s="154" t="s">
        <v>4364</v>
      </c>
      <c r="AA3797" s="86">
        <v>8.4285608096600004E-3</v>
      </c>
      <c r="AB3797" s="154">
        <v>9.4145115055000003E-4</v>
      </c>
      <c r="AC3797" s="154">
        <v>1.3050220535E-4</v>
      </c>
      <c r="AD3797" s="154">
        <v>0</v>
      </c>
      <c r="AE3797" s="154">
        <v>0</v>
      </c>
      <c r="AF3797" s="154">
        <v>2.955335704555E-2</v>
      </c>
      <c r="AG3797" s="86">
        <v>5.3447163452499998E-3</v>
      </c>
    </row>
    <row r="3798" spans="1:33" x14ac:dyDescent="0.35">
      <c r="A3798" s="84">
        <v>68686</v>
      </c>
      <c r="B3798" s="126">
        <v>46112</v>
      </c>
      <c r="C3798" s="84">
        <v>2258</v>
      </c>
      <c r="D3798" s="83" t="s">
        <v>3927</v>
      </c>
      <c r="E3798" s="85">
        <v>92594050</v>
      </c>
      <c r="F3798" s="85">
        <v>49834361</v>
      </c>
      <c r="G3798" s="85">
        <v>1917626</v>
      </c>
      <c r="H3798" s="85">
        <v>0</v>
      </c>
      <c r="I3798" s="85">
        <v>0</v>
      </c>
      <c r="J3798" s="85">
        <v>5890007</v>
      </c>
      <c r="K3798" s="85">
        <v>16491131</v>
      </c>
      <c r="L3798" s="85">
        <v>0</v>
      </c>
      <c r="M3798" s="85">
        <v>0</v>
      </c>
      <c r="N3798" s="85">
        <v>0</v>
      </c>
      <c r="O3798" s="153">
        <v>3733647</v>
      </c>
      <c r="P3798" s="153">
        <v>4268098</v>
      </c>
      <c r="Q3798" s="153">
        <v>13842603</v>
      </c>
      <c r="R3798" s="153">
        <v>3374886</v>
      </c>
      <c r="S3798" s="153">
        <v>316363</v>
      </c>
      <c r="T3798" s="154">
        <v>1.2055445632949999E-2</v>
      </c>
      <c r="U3798" s="154" t="s">
        <v>4364</v>
      </c>
      <c r="V3798" s="154" t="s">
        <v>4364</v>
      </c>
      <c r="W3798" s="86">
        <v>6.6441435332899998E-3</v>
      </c>
      <c r="X3798" s="86">
        <v>3.8759807910900002E-3</v>
      </c>
      <c r="Y3798" s="86">
        <v>7.6398102485399997E-3</v>
      </c>
      <c r="Z3798" s="154" t="s">
        <v>4364</v>
      </c>
      <c r="AA3798" s="86">
        <v>4.9637634811899997E-3</v>
      </c>
      <c r="AB3798" s="86">
        <v>0</v>
      </c>
      <c r="AC3798" s="86">
        <v>-1.0494336088E-3</v>
      </c>
      <c r="AD3798" s="86">
        <v>0</v>
      </c>
      <c r="AE3798" s="86" t="s">
        <v>4364</v>
      </c>
      <c r="AF3798" s="86" t="s">
        <v>4364</v>
      </c>
      <c r="AG3798" s="86">
        <v>4.1318788387699999E-3</v>
      </c>
    </row>
    <row r="3799" spans="1:33" x14ac:dyDescent="0.35">
      <c r="A3799" s="84">
        <v>68687</v>
      </c>
      <c r="B3799" s="126">
        <v>46112</v>
      </c>
      <c r="C3799" s="84">
        <v>9965</v>
      </c>
      <c r="D3799" s="83" t="s">
        <v>3928</v>
      </c>
      <c r="E3799" s="85">
        <v>172275712</v>
      </c>
      <c r="F3799" s="85">
        <v>134249814</v>
      </c>
      <c r="G3799" s="85">
        <v>0</v>
      </c>
      <c r="H3799" s="85">
        <v>0</v>
      </c>
      <c r="I3799" s="85">
        <v>1095120</v>
      </c>
      <c r="J3799" s="85">
        <v>15326244</v>
      </c>
      <c r="K3799" s="85">
        <v>46263005</v>
      </c>
      <c r="L3799" s="85">
        <v>0</v>
      </c>
      <c r="M3799" s="85">
        <v>210097</v>
      </c>
      <c r="N3799" s="85">
        <v>0</v>
      </c>
      <c r="O3799" s="153">
        <v>5463619</v>
      </c>
      <c r="P3799" s="153">
        <v>6945228</v>
      </c>
      <c r="Q3799" s="153">
        <v>50602925</v>
      </c>
      <c r="R3799" s="153">
        <v>8343576</v>
      </c>
      <c r="S3799" s="153">
        <v>0</v>
      </c>
      <c r="T3799" s="86" t="s">
        <v>4364</v>
      </c>
      <c r="U3799" s="154" t="s">
        <v>4364</v>
      </c>
      <c r="V3799" s="154">
        <v>1.6818228222800001E-3</v>
      </c>
      <c r="W3799" s="86">
        <v>3.618569008888E-2</v>
      </c>
      <c r="X3799" s="86">
        <v>5.8088264578000002E-4</v>
      </c>
      <c r="Y3799" s="86">
        <v>4.6077806785600004E-3</v>
      </c>
      <c r="Z3799" s="154" t="s">
        <v>4364</v>
      </c>
      <c r="AA3799" s="86">
        <v>2.0742123598100001E-3</v>
      </c>
      <c r="AB3799" s="86">
        <v>-2.9401166999999998E-4</v>
      </c>
      <c r="AC3799" s="86">
        <v>-1.9948174186999999E-3</v>
      </c>
      <c r="AD3799" s="154" t="s">
        <v>4364</v>
      </c>
      <c r="AE3799" s="86">
        <v>0</v>
      </c>
      <c r="AF3799" s="154" t="s">
        <v>4364</v>
      </c>
      <c r="AG3799" s="86">
        <v>3.0213663780699999E-3</v>
      </c>
    </row>
    <row r="3800" spans="1:33" x14ac:dyDescent="0.35">
      <c r="A3800" s="84">
        <v>68688</v>
      </c>
      <c r="B3800" s="126">
        <v>46112</v>
      </c>
      <c r="C3800" s="84">
        <v>5483</v>
      </c>
      <c r="D3800" s="83" t="s">
        <v>3929</v>
      </c>
      <c r="E3800" s="85">
        <v>99753816</v>
      </c>
      <c r="F3800" s="85">
        <v>12188418</v>
      </c>
      <c r="G3800" s="85">
        <v>473278</v>
      </c>
      <c r="H3800" s="85">
        <v>0</v>
      </c>
      <c r="I3800" s="85">
        <v>0</v>
      </c>
      <c r="J3800" s="85">
        <v>2962413</v>
      </c>
      <c r="K3800" s="85">
        <v>4570277</v>
      </c>
      <c r="L3800" s="85">
        <v>0</v>
      </c>
      <c r="M3800" s="85">
        <v>0</v>
      </c>
      <c r="N3800" s="85">
        <v>0</v>
      </c>
      <c r="O3800" s="153">
        <v>1189252</v>
      </c>
      <c r="P3800" s="153">
        <v>2973476</v>
      </c>
      <c r="Q3800" s="153">
        <v>10794</v>
      </c>
      <c r="R3800" s="153">
        <v>8928</v>
      </c>
      <c r="S3800" s="153">
        <v>0</v>
      </c>
      <c r="T3800" s="154">
        <v>9.3885197678399996E-3</v>
      </c>
      <c r="U3800" s="154" t="s">
        <v>4364</v>
      </c>
      <c r="V3800" s="154" t="s">
        <v>4364</v>
      </c>
      <c r="W3800" s="86">
        <v>1.3056875759819999E-2</v>
      </c>
      <c r="X3800" s="86">
        <v>-1.4418111519999999E-4</v>
      </c>
      <c r="Y3800" s="86">
        <v>5.3895369159E-4</v>
      </c>
      <c r="Z3800" s="154" t="s">
        <v>4364</v>
      </c>
      <c r="AA3800" s="86">
        <v>0</v>
      </c>
      <c r="AB3800" s="86">
        <v>0</v>
      </c>
      <c r="AC3800" s="86">
        <v>0</v>
      </c>
      <c r="AD3800" s="154" t="s">
        <v>4364</v>
      </c>
      <c r="AE3800" s="86" t="s">
        <v>4364</v>
      </c>
      <c r="AF3800" s="86" t="s">
        <v>4364</v>
      </c>
      <c r="AG3800" s="86">
        <v>1.6233925984799999E-3</v>
      </c>
    </row>
    <row r="3801" spans="1:33" x14ac:dyDescent="0.35">
      <c r="A3801" s="84">
        <v>68689</v>
      </c>
      <c r="B3801" s="126">
        <v>46112</v>
      </c>
      <c r="C3801" s="84">
        <v>14341</v>
      </c>
      <c r="D3801" s="83" t="s">
        <v>3930</v>
      </c>
      <c r="E3801" s="85">
        <v>573592260</v>
      </c>
      <c r="F3801" s="85">
        <v>410832808</v>
      </c>
      <c r="G3801" s="85">
        <v>7708244</v>
      </c>
      <c r="H3801" s="85">
        <v>0</v>
      </c>
      <c r="I3801" s="85">
        <v>0</v>
      </c>
      <c r="J3801" s="85">
        <v>23602313</v>
      </c>
      <c r="K3801" s="85">
        <v>171678012</v>
      </c>
      <c r="L3801" s="85">
        <v>0</v>
      </c>
      <c r="M3801" s="85">
        <v>46692407</v>
      </c>
      <c r="N3801" s="85">
        <v>2743871</v>
      </c>
      <c r="O3801" s="153">
        <v>5802189</v>
      </c>
      <c r="P3801" s="153">
        <v>37064781</v>
      </c>
      <c r="Q3801" s="153">
        <v>79599697</v>
      </c>
      <c r="R3801" s="153">
        <v>35440108</v>
      </c>
      <c r="S3801" s="153">
        <v>501186</v>
      </c>
      <c r="T3801" s="86">
        <v>2.4229003461879998E-2</v>
      </c>
      <c r="U3801" s="154" t="s">
        <v>4364</v>
      </c>
      <c r="V3801" s="154" t="s">
        <v>4364</v>
      </c>
      <c r="W3801" s="86">
        <v>3.7416988269829997E-2</v>
      </c>
      <c r="X3801" s="86">
        <v>8.9710149960000004E-5</v>
      </c>
      <c r="Y3801" s="86">
        <v>5.6680343297899997E-3</v>
      </c>
      <c r="Z3801" s="154" t="s">
        <v>4364</v>
      </c>
      <c r="AA3801" s="86">
        <v>1.83703552987E-3</v>
      </c>
      <c r="AB3801" s="86">
        <v>0</v>
      </c>
      <c r="AC3801" s="86">
        <v>3.0563440972999998E-4</v>
      </c>
      <c r="AD3801" s="154">
        <v>0</v>
      </c>
      <c r="AE3801" s="86">
        <v>0</v>
      </c>
      <c r="AF3801" s="86">
        <v>0</v>
      </c>
      <c r="AG3801" s="86">
        <v>4.0853750745899996E-3</v>
      </c>
    </row>
    <row r="3802" spans="1:33" x14ac:dyDescent="0.35">
      <c r="A3802" s="84">
        <v>68690</v>
      </c>
      <c r="B3802" s="126">
        <v>46112</v>
      </c>
      <c r="C3802" s="84">
        <v>2364</v>
      </c>
      <c r="D3802" s="83" t="s">
        <v>3931</v>
      </c>
      <c r="E3802" s="85">
        <v>834910914</v>
      </c>
      <c r="F3802" s="85">
        <v>552976874</v>
      </c>
      <c r="G3802" s="85">
        <v>12052733</v>
      </c>
      <c r="H3802" s="85">
        <v>0</v>
      </c>
      <c r="I3802" s="85">
        <v>0</v>
      </c>
      <c r="J3802" s="85">
        <v>47597198</v>
      </c>
      <c r="K3802" s="85">
        <v>220264313</v>
      </c>
      <c r="L3802" s="85">
        <v>0</v>
      </c>
      <c r="M3802" s="85">
        <v>10939779</v>
      </c>
      <c r="N3802" s="85">
        <v>1336416</v>
      </c>
      <c r="O3802" s="153">
        <v>19594383</v>
      </c>
      <c r="P3802" s="153">
        <v>30443897</v>
      </c>
      <c r="Q3802" s="153">
        <v>189913675</v>
      </c>
      <c r="R3802" s="153">
        <v>20834481</v>
      </c>
      <c r="S3802" s="153">
        <v>0</v>
      </c>
      <c r="T3802" s="86">
        <v>1.8625682133149999E-2</v>
      </c>
      <c r="U3802" s="154" t="s">
        <v>4364</v>
      </c>
      <c r="V3802" s="86" t="s">
        <v>4364</v>
      </c>
      <c r="W3802" s="86">
        <v>3.3382531061899999E-2</v>
      </c>
      <c r="X3802" s="86">
        <v>1.4344340309299999E-3</v>
      </c>
      <c r="Y3802" s="86">
        <v>4.5151572019700003E-3</v>
      </c>
      <c r="Z3802" s="154" t="s">
        <v>4364</v>
      </c>
      <c r="AA3802" s="86">
        <v>4.0835317609399999E-3</v>
      </c>
      <c r="AB3802" s="86">
        <v>1.145391577E-5</v>
      </c>
      <c r="AC3802" s="86">
        <v>-1.0965021910000001E-4</v>
      </c>
      <c r="AD3802" s="86" t="s">
        <v>4364</v>
      </c>
      <c r="AE3802" s="86">
        <v>0</v>
      </c>
      <c r="AF3802" s="86">
        <v>0</v>
      </c>
      <c r="AG3802" s="86">
        <v>3.7989538638900002E-3</v>
      </c>
    </row>
    <row r="3803" spans="1:33" x14ac:dyDescent="0.35">
      <c r="A3803" s="84">
        <v>68691</v>
      </c>
      <c r="B3803" s="126">
        <v>46112</v>
      </c>
      <c r="C3803" s="84">
        <v>9626</v>
      </c>
      <c r="D3803" s="83" t="s">
        <v>3932</v>
      </c>
      <c r="E3803" s="85">
        <v>135915766</v>
      </c>
      <c r="F3803" s="85">
        <v>86464210</v>
      </c>
      <c r="G3803" s="85">
        <v>2426141</v>
      </c>
      <c r="H3803" s="85">
        <v>0</v>
      </c>
      <c r="I3803" s="85">
        <v>0</v>
      </c>
      <c r="J3803" s="85">
        <v>9424240</v>
      </c>
      <c r="K3803" s="85">
        <v>16505655</v>
      </c>
      <c r="L3803" s="85">
        <v>0</v>
      </c>
      <c r="M3803" s="85">
        <v>6371441</v>
      </c>
      <c r="N3803" s="85">
        <v>1313368</v>
      </c>
      <c r="O3803" s="153">
        <v>5183479</v>
      </c>
      <c r="P3803" s="153">
        <v>9602068</v>
      </c>
      <c r="Q3803" s="153">
        <v>27696612</v>
      </c>
      <c r="R3803" s="153">
        <v>4490783</v>
      </c>
      <c r="S3803" s="153">
        <v>3450423</v>
      </c>
      <c r="T3803" s="86">
        <v>1.419857275654E-2</v>
      </c>
      <c r="U3803" s="154" t="s">
        <v>4364</v>
      </c>
      <c r="V3803" s="154" t="s">
        <v>4364</v>
      </c>
      <c r="W3803" s="86">
        <v>3.1143398411699998E-3</v>
      </c>
      <c r="X3803" s="86">
        <v>1.5635039401000001E-4</v>
      </c>
      <c r="Y3803" s="86">
        <v>2.12149271094E-3</v>
      </c>
      <c r="Z3803" s="154" t="s">
        <v>4364</v>
      </c>
      <c r="AA3803" s="86">
        <v>-3.1176150439999998E-4</v>
      </c>
      <c r="AB3803" s="154">
        <v>-7.1328384776000003E-6</v>
      </c>
      <c r="AC3803" s="154">
        <v>0</v>
      </c>
      <c r="AD3803" s="154">
        <v>-7.8581509499999996E-5</v>
      </c>
      <c r="AE3803" s="154">
        <v>0</v>
      </c>
      <c r="AF3803" s="154">
        <v>8.48710500823E-3</v>
      </c>
      <c r="AG3803" s="86">
        <v>1.07789324043E-3</v>
      </c>
    </row>
    <row r="3804" spans="1:33" x14ac:dyDescent="0.35">
      <c r="A3804" s="84">
        <v>68696</v>
      </c>
      <c r="B3804" s="126">
        <v>46112</v>
      </c>
      <c r="C3804" s="84">
        <v>5163</v>
      </c>
      <c r="D3804" s="83" t="s">
        <v>3933</v>
      </c>
      <c r="E3804" s="85">
        <v>678390024</v>
      </c>
      <c r="F3804" s="85">
        <v>544327159</v>
      </c>
      <c r="G3804" s="85">
        <v>5547785</v>
      </c>
      <c r="H3804" s="85">
        <v>0</v>
      </c>
      <c r="I3804" s="85">
        <v>8625305</v>
      </c>
      <c r="J3804" s="85">
        <v>13436706</v>
      </c>
      <c r="K3804" s="85">
        <v>50065658</v>
      </c>
      <c r="L3804" s="85">
        <v>0</v>
      </c>
      <c r="M3804" s="85">
        <v>63418116</v>
      </c>
      <c r="N3804" s="85">
        <v>7347905</v>
      </c>
      <c r="O3804" s="153">
        <v>27072211</v>
      </c>
      <c r="P3804" s="153">
        <v>12580165</v>
      </c>
      <c r="Q3804" s="153">
        <v>293607222</v>
      </c>
      <c r="R3804" s="153">
        <v>62626086</v>
      </c>
      <c r="S3804" s="153">
        <v>0</v>
      </c>
      <c r="T3804" s="86">
        <v>3.059198348627E-2</v>
      </c>
      <c r="U3804" s="154" t="s">
        <v>4364</v>
      </c>
      <c r="V3804" s="154">
        <v>3.5301366280899998E-3</v>
      </c>
      <c r="W3804" s="86">
        <v>3.230995408976E-2</v>
      </c>
      <c r="X3804" s="86">
        <v>1.6487385374200001E-3</v>
      </c>
      <c r="Y3804" s="86">
        <v>1.411705308104E-2</v>
      </c>
      <c r="Z3804" s="154" t="s">
        <v>4364</v>
      </c>
      <c r="AA3804" s="86">
        <v>4.0939899821899996E-3</v>
      </c>
      <c r="AB3804" s="86">
        <v>2.1896820521E-4</v>
      </c>
      <c r="AC3804" s="86">
        <v>1.17842958808E-3</v>
      </c>
      <c r="AD3804" s="154" t="s">
        <v>4364</v>
      </c>
      <c r="AE3804" s="154">
        <v>0</v>
      </c>
      <c r="AF3804" s="86">
        <v>-1.3655394147000001E-3</v>
      </c>
      <c r="AG3804" s="86">
        <v>3.7278312506400001E-3</v>
      </c>
    </row>
    <row r="3805" spans="1:33" x14ac:dyDescent="0.35">
      <c r="A3805" s="84">
        <v>68697</v>
      </c>
      <c r="B3805" s="126">
        <v>46112</v>
      </c>
      <c r="C3805" s="84">
        <v>14815</v>
      </c>
      <c r="D3805" s="83" t="s">
        <v>3934</v>
      </c>
      <c r="E3805" s="85">
        <v>429954314</v>
      </c>
      <c r="F3805" s="85">
        <v>340040558</v>
      </c>
      <c r="G3805" s="85">
        <v>3824224</v>
      </c>
      <c r="H3805" s="85">
        <v>0</v>
      </c>
      <c r="I3805" s="85">
        <v>1722158</v>
      </c>
      <c r="J3805" s="85">
        <v>29865196</v>
      </c>
      <c r="K3805" s="85">
        <v>76206580</v>
      </c>
      <c r="L3805" s="85">
        <v>0</v>
      </c>
      <c r="M3805" s="85">
        <v>39428219</v>
      </c>
      <c r="N3805" s="85">
        <v>6467064</v>
      </c>
      <c r="O3805" s="153">
        <v>5137950</v>
      </c>
      <c r="P3805" s="153">
        <v>46706718</v>
      </c>
      <c r="Q3805" s="153">
        <v>95829050</v>
      </c>
      <c r="R3805" s="153">
        <v>34853399</v>
      </c>
      <c r="S3805" s="153">
        <v>0</v>
      </c>
      <c r="T3805" s="86">
        <v>7.4136153355100001E-3</v>
      </c>
      <c r="U3805" s="154" t="s">
        <v>4364</v>
      </c>
      <c r="V3805" s="154">
        <v>8.3174109029999994E-5</v>
      </c>
      <c r="W3805" s="86">
        <v>4.2462201418609999E-2</v>
      </c>
      <c r="X3805" s="86">
        <v>6.8078915835E-4</v>
      </c>
      <c r="Y3805" s="86">
        <v>5.82360836681E-3</v>
      </c>
      <c r="Z3805" s="154" t="s">
        <v>4364</v>
      </c>
      <c r="AA3805" s="86">
        <v>2.8188303930500001E-3</v>
      </c>
      <c r="AB3805" s="86">
        <v>1.7891846449999998E-5</v>
      </c>
      <c r="AC3805" s="154">
        <v>1.714858055E-5</v>
      </c>
      <c r="AD3805" s="86" t="s">
        <v>4364</v>
      </c>
      <c r="AE3805" s="154">
        <v>0</v>
      </c>
      <c r="AF3805" s="86">
        <v>4.7252915156000003E-4</v>
      </c>
      <c r="AG3805" s="86">
        <v>2.6533050078000001E-3</v>
      </c>
    </row>
    <row r="3806" spans="1:33" x14ac:dyDescent="0.35">
      <c r="A3806" s="84">
        <v>68698</v>
      </c>
      <c r="B3806" s="126">
        <v>46112</v>
      </c>
      <c r="C3806" s="84">
        <v>10322</v>
      </c>
      <c r="D3806" s="83" t="s">
        <v>3935</v>
      </c>
      <c r="E3806" s="85">
        <v>147214494</v>
      </c>
      <c r="F3806" s="85">
        <v>104811772</v>
      </c>
      <c r="G3806" s="85">
        <v>1261163</v>
      </c>
      <c r="H3806" s="85">
        <v>0</v>
      </c>
      <c r="I3806" s="85">
        <v>0</v>
      </c>
      <c r="J3806" s="85">
        <v>10676388</v>
      </c>
      <c r="K3806" s="85">
        <v>35209720</v>
      </c>
      <c r="L3806" s="85">
        <v>0</v>
      </c>
      <c r="M3806" s="85">
        <v>14940805</v>
      </c>
      <c r="N3806" s="85">
        <v>0</v>
      </c>
      <c r="O3806" s="153">
        <v>6211682</v>
      </c>
      <c r="P3806" s="153">
        <v>4078961</v>
      </c>
      <c r="Q3806" s="153">
        <v>12970942</v>
      </c>
      <c r="R3806" s="153">
        <v>19462111</v>
      </c>
      <c r="S3806" s="153">
        <v>0</v>
      </c>
      <c r="T3806" s="86">
        <v>2.4938959499000001E-4</v>
      </c>
      <c r="U3806" s="154" t="s">
        <v>4364</v>
      </c>
      <c r="V3806" s="154" t="s">
        <v>4364</v>
      </c>
      <c r="W3806" s="86">
        <v>4.2714469314500004E-3</v>
      </c>
      <c r="X3806" s="86">
        <v>5.4475856213E-4</v>
      </c>
      <c r="Y3806" s="86">
        <v>2.54136446992E-3</v>
      </c>
      <c r="Z3806" s="154" t="s">
        <v>4364</v>
      </c>
      <c r="AA3806" s="86">
        <v>5.2678101849400003E-3</v>
      </c>
      <c r="AB3806" s="86">
        <v>0</v>
      </c>
      <c r="AC3806" s="86">
        <v>5.0140629317999995E-4</v>
      </c>
      <c r="AD3806" s="154">
        <v>0</v>
      </c>
      <c r="AE3806" s="154">
        <v>0</v>
      </c>
      <c r="AF3806" s="154" t="s">
        <v>4364</v>
      </c>
      <c r="AG3806" s="86">
        <v>1.6606537531600001E-3</v>
      </c>
    </row>
    <row r="3807" spans="1:33" x14ac:dyDescent="0.35">
      <c r="A3807" s="84">
        <v>68701</v>
      </c>
      <c r="B3807" s="126">
        <v>46112</v>
      </c>
      <c r="C3807" s="84">
        <v>7076</v>
      </c>
      <c r="D3807" s="83" t="s">
        <v>3936</v>
      </c>
      <c r="E3807" s="85">
        <v>262024065</v>
      </c>
      <c r="F3807" s="85">
        <v>141550967</v>
      </c>
      <c r="G3807" s="85">
        <v>2010191</v>
      </c>
      <c r="H3807" s="85">
        <v>0</v>
      </c>
      <c r="I3807" s="85">
        <v>520126</v>
      </c>
      <c r="J3807" s="85">
        <v>18603891</v>
      </c>
      <c r="K3807" s="85">
        <v>27135575</v>
      </c>
      <c r="L3807" s="85">
        <v>0</v>
      </c>
      <c r="M3807" s="85">
        <v>18394023</v>
      </c>
      <c r="N3807" s="85">
        <v>0</v>
      </c>
      <c r="O3807" s="153">
        <v>7467176</v>
      </c>
      <c r="P3807" s="153">
        <v>21624239</v>
      </c>
      <c r="Q3807" s="153">
        <v>37531068</v>
      </c>
      <c r="R3807" s="153">
        <v>8264678</v>
      </c>
      <c r="S3807" s="153">
        <v>0</v>
      </c>
      <c r="T3807" s="86">
        <v>7.77268401759E-3</v>
      </c>
      <c r="U3807" s="154" t="s">
        <v>4364</v>
      </c>
      <c r="V3807" s="154">
        <v>0</v>
      </c>
      <c r="W3807" s="86">
        <v>2.396933777235E-2</v>
      </c>
      <c r="X3807" s="86">
        <v>4.11375497034E-3</v>
      </c>
      <c r="Y3807" s="86">
        <v>1.3506751011590001E-2</v>
      </c>
      <c r="Z3807" s="154" t="s">
        <v>4364</v>
      </c>
      <c r="AA3807" s="86">
        <v>9.0184764504000004E-4</v>
      </c>
      <c r="AB3807" s="86">
        <v>0</v>
      </c>
      <c r="AC3807" s="86">
        <v>0</v>
      </c>
      <c r="AD3807" s="154" t="s">
        <v>4364</v>
      </c>
      <c r="AE3807" s="154">
        <v>0</v>
      </c>
      <c r="AF3807" s="154">
        <v>0</v>
      </c>
      <c r="AG3807" s="86">
        <v>5.2374771542099997E-3</v>
      </c>
    </row>
    <row r="3808" spans="1:33" x14ac:dyDescent="0.35">
      <c r="A3808" s="84">
        <v>68703</v>
      </c>
      <c r="B3808" s="126">
        <v>46112</v>
      </c>
      <c r="C3808" s="84">
        <v>5309</v>
      </c>
      <c r="D3808" s="83" t="s">
        <v>3937</v>
      </c>
      <c r="E3808" s="85">
        <v>472466790</v>
      </c>
      <c r="F3808" s="85">
        <v>250937616</v>
      </c>
      <c r="G3808" s="85">
        <v>12609683</v>
      </c>
      <c r="H3808" s="85">
        <v>0</v>
      </c>
      <c r="I3808" s="85">
        <v>4390435</v>
      </c>
      <c r="J3808" s="85">
        <v>14831049</v>
      </c>
      <c r="K3808" s="85">
        <v>52588388</v>
      </c>
      <c r="L3808" s="85">
        <v>0</v>
      </c>
      <c r="M3808" s="85">
        <v>373102</v>
      </c>
      <c r="N3808" s="85">
        <v>253679</v>
      </c>
      <c r="O3808" s="153">
        <v>9073192</v>
      </c>
      <c r="P3808" s="153">
        <v>15855637</v>
      </c>
      <c r="Q3808" s="153">
        <v>121729054</v>
      </c>
      <c r="R3808" s="153">
        <v>19052124</v>
      </c>
      <c r="S3808" s="153">
        <v>181273</v>
      </c>
      <c r="T3808" s="154">
        <v>1.5085298799059999E-2</v>
      </c>
      <c r="U3808" s="154" t="s">
        <v>4364</v>
      </c>
      <c r="V3808" s="154">
        <v>1.323155101856E-2</v>
      </c>
      <c r="W3808" s="86">
        <v>3.272465706496E-2</v>
      </c>
      <c r="X3808" s="86">
        <v>2.0131503487800001E-3</v>
      </c>
      <c r="Y3808" s="86">
        <v>7.8379208863000004E-3</v>
      </c>
      <c r="Z3808" s="154" t="s">
        <v>4364</v>
      </c>
      <c r="AA3808" s="86">
        <v>1.1264107804029999E-2</v>
      </c>
      <c r="AB3808" s="154">
        <v>2.1032727467E-4</v>
      </c>
      <c r="AC3808" s="154">
        <v>0</v>
      </c>
      <c r="AD3808" s="154">
        <v>0</v>
      </c>
      <c r="AE3808" s="154">
        <v>0</v>
      </c>
      <c r="AF3808" s="154">
        <v>0</v>
      </c>
      <c r="AG3808" s="86">
        <v>5.1209991977600004E-3</v>
      </c>
    </row>
    <row r="3809" spans="1:33" x14ac:dyDescent="0.35">
      <c r="A3809" s="84">
        <v>68706</v>
      </c>
      <c r="B3809" s="126">
        <v>46112</v>
      </c>
      <c r="C3809" s="84">
        <v>606</v>
      </c>
      <c r="D3809" s="83" t="s">
        <v>3938</v>
      </c>
      <c r="E3809" s="85">
        <v>343473404</v>
      </c>
      <c r="F3809" s="85">
        <v>263692352</v>
      </c>
      <c r="G3809" s="85">
        <v>11901721</v>
      </c>
      <c r="H3809" s="85">
        <v>0</v>
      </c>
      <c r="I3809" s="85">
        <v>0</v>
      </c>
      <c r="J3809" s="85">
        <v>21642580</v>
      </c>
      <c r="K3809" s="85">
        <v>49714816</v>
      </c>
      <c r="L3809" s="85">
        <v>0</v>
      </c>
      <c r="M3809" s="85">
        <v>60096906</v>
      </c>
      <c r="N3809" s="85">
        <v>4098084</v>
      </c>
      <c r="O3809" s="153">
        <v>10316662</v>
      </c>
      <c r="P3809" s="153">
        <v>4005775</v>
      </c>
      <c r="Q3809" s="153">
        <v>68168897</v>
      </c>
      <c r="R3809" s="153">
        <v>30849596</v>
      </c>
      <c r="S3809" s="153">
        <v>2897315</v>
      </c>
      <c r="T3809" s="154">
        <v>2.369374263102E-2</v>
      </c>
      <c r="U3809" s="154" t="s">
        <v>4364</v>
      </c>
      <c r="V3809" s="154" t="s">
        <v>4364</v>
      </c>
      <c r="W3809" s="86">
        <v>1.305718902978E-2</v>
      </c>
      <c r="X3809" s="86">
        <v>2.0282000524799999E-3</v>
      </c>
      <c r="Y3809" s="86">
        <v>7.3597067630799999E-3</v>
      </c>
      <c r="Z3809" s="154" t="s">
        <v>4364</v>
      </c>
      <c r="AA3809" s="86">
        <v>7.9535358456400002E-3</v>
      </c>
      <c r="AB3809" s="86">
        <v>-1.6417338246E-6</v>
      </c>
      <c r="AC3809" s="154">
        <v>-2.2906272239999999E-4</v>
      </c>
      <c r="AD3809" s="154">
        <v>0.1025387263849</v>
      </c>
      <c r="AE3809" s="154">
        <v>0</v>
      </c>
      <c r="AF3809" s="154">
        <v>2.566886855824E-2</v>
      </c>
      <c r="AG3809" s="86">
        <v>4.8686528897399998E-3</v>
      </c>
    </row>
    <row r="3810" spans="1:33" x14ac:dyDescent="0.35">
      <c r="A3810" s="84">
        <v>68707</v>
      </c>
      <c r="B3810" s="126">
        <v>46112</v>
      </c>
      <c r="C3810" s="84">
        <v>25307</v>
      </c>
      <c r="D3810" s="83" t="s">
        <v>3939</v>
      </c>
      <c r="E3810" s="85">
        <v>358477290</v>
      </c>
      <c r="F3810" s="85">
        <v>258739661</v>
      </c>
      <c r="G3810" s="85">
        <v>10001619</v>
      </c>
      <c r="H3810" s="85">
        <v>0</v>
      </c>
      <c r="I3810" s="85">
        <v>0</v>
      </c>
      <c r="J3810" s="85">
        <v>27945453</v>
      </c>
      <c r="K3810" s="85">
        <v>55306173</v>
      </c>
      <c r="L3810" s="85">
        <v>0</v>
      </c>
      <c r="M3810" s="85">
        <v>58435908</v>
      </c>
      <c r="N3810" s="85">
        <v>164376</v>
      </c>
      <c r="O3810" s="153">
        <v>1827841</v>
      </c>
      <c r="P3810" s="153">
        <v>2534348</v>
      </c>
      <c r="Q3810" s="153">
        <v>85346649</v>
      </c>
      <c r="R3810" s="153">
        <v>17177295</v>
      </c>
      <c r="S3810" s="153">
        <v>0</v>
      </c>
      <c r="T3810" s="86">
        <v>2.7480605468070001E-2</v>
      </c>
      <c r="U3810" s="154" t="s">
        <v>4364</v>
      </c>
      <c r="V3810" s="154" t="s">
        <v>4364</v>
      </c>
      <c r="W3810" s="86">
        <v>2.0142725902889999E-2</v>
      </c>
      <c r="X3810" s="86">
        <v>5.1474903594E-4</v>
      </c>
      <c r="Y3810" s="86">
        <v>3.4425045385799999E-3</v>
      </c>
      <c r="Z3810" s="154" t="s">
        <v>4364</v>
      </c>
      <c r="AA3810" s="86">
        <v>1.8143286750000001E-4</v>
      </c>
      <c r="AB3810" s="86">
        <v>5.9504526783000003E-4</v>
      </c>
      <c r="AC3810" s="86">
        <v>0</v>
      </c>
      <c r="AD3810" s="154" t="s">
        <v>4364</v>
      </c>
      <c r="AE3810" s="154">
        <v>0</v>
      </c>
      <c r="AF3810" s="154">
        <v>0</v>
      </c>
      <c r="AG3810" s="86">
        <v>2.09270790625E-3</v>
      </c>
    </row>
    <row r="3811" spans="1:33" x14ac:dyDescent="0.35">
      <c r="A3811" s="84">
        <v>68711</v>
      </c>
      <c r="B3811" s="126">
        <v>46112</v>
      </c>
      <c r="C3811" s="84">
        <v>1775</v>
      </c>
      <c r="D3811" s="83" t="s">
        <v>3940</v>
      </c>
      <c r="E3811" s="85">
        <v>804583284</v>
      </c>
      <c r="F3811" s="85">
        <v>657724640</v>
      </c>
      <c r="G3811" s="85">
        <v>0</v>
      </c>
      <c r="H3811" s="85">
        <v>0</v>
      </c>
      <c r="I3811" s="85">
        <v>30435</v>
      </c>
      <c r="J3811" s="85">
        <v>57901947</v>
      </c>
      <c r="K3811" s="85">
        <v>130397190</v>
      </c>
      <c r="L3811" s="85">
        <v>5275849</v>
      </c>
      <c r="M3811" s="85">
        <v>35966941</v>
      </c>
      <c r="N3811" s="85">
        <v>539495</v>
      </c>
      <c r="O3811" s="153">
        <v>43294888</v>
      </c>
      <c r="P3811" s="153">
        <v>2859181</v>
      </c>
      <c r="Q3811" s="153">
        <v>280022033</v>
      </c>
      <c r="R3811" s="153">
        <v>101436681</v>
      </c>
      <c r="S3811" s="153">
        <v>0</v>
      </c>
      <c r="T3811" s="86">
        <v>1.34487084555E-3</v>
      </c>
      <c r="U3811" s="154" t="s">
        <v>4364</v>
      </c>
      <c r="V3811" s="154">
        <v>-0.1214795872264</v>
      </c>
      <c r="W3811" s="86">
        <v>3.3797626523629998E-2</v>
      </c>
      <c r="X3811" s="86">
        <v>3.6532312973499999E-3</v>
      </c>
      <c r="Y3811" s="86">
        <v>9.3283359397899994E-3</v>
      </c>
      <c r="Z3811" s="154">
        <v>2.1370221815099999E-3</v>
      </c>
      <c r="AA3811" s="86">
        <v>9.6196395884699994E-3</v>
      </c>
      <c r="AB3811" s="86">
        <v>-1.0141796973E-7</v>
      </c>
      <c r="AC3811" s="86">
        <v>-3.64464434E-4</v>
      </c>
      <c r="AD3811" s="154">
        <v>0</v>
      </c>
      <c r="AE3811" s="154">
        <v>0</v>
      </c>
      <c r="AF3811" s="154">
        <v>0</v>
      </c>
      <c r="AG3811" s="86">
        <v>4.4707927137399997E-3</v>
      </c>
    </row>
    <row r="3812" spans="1:33" x14ac:dyDescent="0.35">
      <c r="A3812" s="84">
        <v>68714</v>
      </c>
      <c r="B3812" s="126">
        <v>46112</v>
      </c>
      <c r="C3812" s="84">
        <v>3895</v>
      </c>
      <c r="D3812" s="83" t="s">
        <v>3941</v>
      </c>
      <c r="E3812" s="85">
        <v>271370013</v>
      </c>
      <c r="F3812" s="85">
        <v>193591382</v>
      </c>
      <c r="G3812" s="85">
        <v>4645532</v>
      </c>
      <c r="H3812" s="85">
        <v>0</v>
      </c>
      <c r="I3812" s="85">
        <v>0</v>
      </c>
      <c r="J3812" s="85">
        <v>51464378</v>
      </c>
      <c r="K3812" s="85">
        <v>30432682</v>
      </c>
      <c r="L3812" s="85">
        <v>0</v>
      </c>
      <c r="M3812" s="85">
        <v>15322170</v>
      </c>
      <c r="N3812" s="85">
        <v>14529407</v>
      </c>
      <c r="O3812" s="153">
        <v>3381771</v>
      </c>
      <c r="P3812" s="153">
        <v>9637569</v>
      </c>
      <c r="Q3812" s="153">
        <v>42475783</v>
      </c>
      <c r="R3812" s="153">
        <v>21702090</v>
      </c>
      <c r="S3812" s="153">
        <v>0</v>
      </c>
      <c r="T3812" s="154">
        <v>1.4327432770669999E-2</v>
      </c>
      <c r="U3812" s="154" t="s">
        <v>4364</v>
      </c>
      <c r="V3812" s="154" t="s">
        <v>4364</v>
      </c>
      <c r="W3812" s="86">
        <v>1.529575697366E-2</v>
      </c>
      <c r="X3812" s="154">
        <v>1.7705591119399999E-3</v>
      </c>
      <c r="Y3812" s="86">
        <v>4.6716259081400003E-3</v>
      </c>
      <c r="Z3812" s="154" t="s">
        <v>4364</v>
      </c>
      <c r="AA3812" s="86">
        <v>2.49078059767E-3</v>
      </c>
      <c r="AB3812" s="154">
        <v>0</v>
      </c>
      <c r="AC3812" s="154">
        <v>-7.8755783270000003E-4</v>
      </c>
      <c r="AD3812" s="154" t="s">
        <v>4364</v>
      </c>
      <c r="AE3812" s="154">
        <v>0</v>
      </c>
      <c r="AF3812" s="154">
        <v>0</v>
      </c>
      <c r="AG3812" s="86">
        <v>2.3601660502100001E-3</v>
      </c>
    </row>
    <row r="3813" spans="1:33" x14ac:dyDescent="0.35">
      <c r="A3813" s="84">
        <v>68717</v>
      </c>
      <c r="B3813" s="126">
        <v>46112</v>
      </c>
      <c r="C3813" s="84">
        <v>9853</v>
      </c>
      <c r="D3813" s="83" t="s">
        <v>3942</v>
      </c>
      <c r="E3813" s="85">
        <v>401083812</v>
      </c>
      <c r="F3813" s="85">
        <v>325289655</v>
      </c>
      <c r="G3813" s="85">
        <v>3394216</v>
      </c>
      <c r="H3813" s="85">
        <v>0</v>
      </c>
      <c r="I3813" s="85">
        <v>0</v>
      </c>
      <c r="J3813" s="85">
        <v>67697485</v>
      </c>
      <c r="K3813" s="85">
        <v>149698833</v>
      </c>
      <c r="L3813" s="85">
        <v>0</v>
      </c>
      <c r="M3813" s="85">
        <v>0</v>
      </c>
      <c r="N3813" s="85">
        <v>1325566</v>
      </c>
      <c r="O3813" s="153">
        <v>20462796</v>
      </c>
      <c r="P3813" s="153">
        <v>22264688</v>
      </c>
      <c r="Q3813" s="153">
        <v>58754337</v>
      </c>
      <c r="R3813" s="153">
        <v>1691734</v>
      </c>
      <c r="S3813" s="153">
        <v>0</v>
      </c>
      <c r="T3813" s="154">
        <v>1.7284167248470001E-2</v>
      </c>
      <c r="U3813" s="154" t="s">
        <v>4364</v>
      </c>
      <c r="V3813" s="154" t="s">
        <v>4364</v>
      </c>
      <c r="W3813" s="86">
        <v>1.4806093321950001E-2</v>
      </c>
      <c r="X3813" s="86">
        <v>7.4957881584999996E-4</v>
      </c>
      <c r="Y3813" s="86">
        <v>3.7681621023800001E-3</v>
      </c>
      <c r="Z3813" s="154" t="s">
        <v>4364</v>
      </c>
      <c r="AA3813" s="86">
        <v>7.4217181739199998E-3</v>
      </c>
      <c r="AB3813" s="154">
        <v>0</v>
      </c>
      <c r="AC3813" s="154">
        <v>0</v>
      </c>
      <c r="AD3813" s="154" t="s">
        <v>4364</v>
      </c>
      <c r="AE3813" s="154" t="s">
        <v>4364</v>
      </c>
      <c r="AF3813" s="154">
        <v>0</v>
      </c>
      <c r="AG3813" s="86">
        <v>3.6975078622899999E-3</v>
      </c>
    </row>
    <row r="3814" spans="1:33" x14ac:dyDescent="0.35">
      <c r="A3814" s="84">
        <v>68718</v>
      </c>
      <c r="B3814" s="126">
        <v>46112</v>
      </c>
      <c r="C3814" s="84">
        <v>4073</v>
      </c>
      <c r="D3814" s="83" t="s">
        <v>3943</v>
      </c>
      <c r="E3814" s="85">
        <v>932689971</v>
      </c>
      <c r="F3814" s="85">
        <v>696648364</v>
      </c>
      <c r="G3814" s="85">
        <v>32773956</v>
      </c>
      <c r="H3814" s="85">
        <v>0</v>
      </c>
      <c r="I3814" s="85">
        <v>4385215</v>
      </c>
      <c r="J3814" s="85">
        <v>26322519</v>
      </c>
      <c r="K3814" s="85">
        <v>178135901</v>
      </c>
      <c r="L3814" s="85">
        <v>0</v>
      </c>
      <c r="M3814" s="85">
        <v>68023508</v>
      </c>
      <c r="N3814" s="85">
        <v>1486336</v>
      </c>
      <c r="O3814" s="153">
        <v>78342213</v>
      </c>
      <c r="P3814" s="153">
        <v>25302686</v>
      </c>
      <c r="Q3814" s="153">
        <v>226129558</v>
      </c>
      <c r="R3814" s="153">
        <v>55746472</v>
      </c>
      <c r="S3814" s="153">
        <v>0</v>
      </c>
      <c r="T3814" s="86">
        <v>2.2392709915680001E-2</v>
      </c>
      <c r="U3814" s="154" t="s">
        <v>4364</v>
      </c>
      <c r="V3814" s="154">
        <v>8.6687189438999996E-4</v>
      </c>
      <c r="W3814" s="86">
        <v>1.8652024022700001E-2</v>
      </c>
      <c r="X3814" s="86">
        <v>1.17602269912E-3</v>
      </c>
      <c r="Y3814" s="86">
        <v>1.4226913516289999E-2</v>
      </c>
      <c r="Z3814" s="154" t="s">
        <v>4364</v>
      </c>
      <c r="AA3814" s="86">
        <v>9.0503112485899994E-3</v>
      </c>
      <c r="AB3814" s="86">
        <v>-1.1197226499999999E-5</v>
      </c>
      <c r="AC3814" s="86">
        <v>5.2913621178000004E-4</v>
      </c>
      <c r="AD3814" s="154" t="s">
        <v>4364</v>
      </c>
      <c r="AE3814" s="154">
        <v>0</v>
      </c>
      <c r="AF3814" s="154">
        <v>8.5889889784939999E-2</v>
      </c>
      <c r="AG3814" s="86">
        <v>7.2802792801299997E-3</v>
      </c>
    </row>
    <row r="3815" spans="1:33" x14ac:dyDescent="0.35">
      <c r="A3815" s="84">
        <v>68719</v>
      </c>
      <c r="B3815" s="126">
        <v>46112</v>
      </c>
      <c r="C3815" s="84">
        <v>21641</v>
      </c>
      <c r="D3815" s="83" t="s">
        <v>3944</v>
      </c>
      <c r="E3815" s="85">
        <v>64097025</v>
      </c>
      <c r="F3815" s="85">
        <v>23224489</v>
      </c>
      <c r="G3815" s="85">
        <v>501327</v>
      </c>
      <c r="H3815" s="85">
        <v>0</v>
      </c>
      <c r="I3815" s="85">
        <v>0</v>
      </c>
      <c r="J3815" s="85">
        <v>1657880</v>
      </c>
      <c r="K3815" s="85">
        <v>7452636</v>
      </c>
      <c r="L3815" s="85">
        <v>0</v>
      </c>
      <c r="M3815" s="85">
        <v>0</v>
      </c>
      <c r="N3815" s="85">
        <v>0</v>
      </c>
      <c r="O3815" s="153">
        <v>2154104</v>
      </c>
      <c r="P3815" s="153">
        <v>2170830</v>
      </c>
      <c r="Q3815" s="153">
        <v>4922361</v>
      </c>
      <c r="R3815" s="153">
        <v>4365351</v>
      </c>
      <c r="S3815" s="153">
        <v>0</v>
      </c>
      <c r="T3815" s="154">
        <v>1.6935360868670001E-2</v>
      </c>
      <c r="U3815" s="154" t="s">
        <v>4364</v>
      </c>
      <c r="V3815" s="154" t="s">
        <v>4364</v>
      </c>
      <c r="W3815" s="86">
        <v>1.392507949942E-2</v>
      </c>
      <c r="X3815" s="86">
        <v>0</v>
      </c>
      <c r="Y3815" s="86">
        <v>2.67114353177E-3</v>
      </c>
      <c r="Z3815" s="86" t="s">
        <v>4364</v>
      </c>
      <c r="AA3815" s="86">
        <v>1.5753746326939998E-2</v>
      </c>
      <c r="AB3815" s="154">
        <v>0</v>
      </c>
      <c r="AC3815" s="154">
        <v>0</v>
      </c>
      <c r="AD3815" s="154" t="s">
        <v>4364</v>
      </c>
      <c r="AE3815" s="154" t="s">
        <v>4364</v>
      </c>
      <c r="AF3815" s="154" t="s">
        <v>4364</v>
      </c>
      <c r="AG3815" s="86">
        <v>4.2582508365699998E-3</v>
      </c>
    </row>
    <row r="3816" spans="1:33" x14ac:dyDescent="0.35">
      <c r="A3816" s="84">
        <v>68720</v>
      </c>
      <c r="B3816" s="126">
        <v>46112</v>
      </c>
      <c r="C3816" s="84">
        <v>5838</v>
      </c>
      <c r="D3816" s="83" t="s">
        <v>1562</v>
      </c>
      <c r="E3816" s="85">
        <v>356941798</v>
      </c>
      <c r="F3816" s="85">
        <v>206256118</v>
      </c>
      <c r="G3816" s="85">
        <v>4848701</v>
      </c>
      <c r="H3816" s="85">
        <v>0</v>
      </c>
      <c r="I3816" s="85">
        <v>0</v>
      </c>
      <c r="J3816" s="85">
        <v>13927992</v>
      </c>
      <c r="K3816" s="85">
        <v>34681010</v>
      </c>
      <c r="L3816" s="85">
        <v>0</v>
      </c>
      <c r="M3816" s="85">
        <v>46641773</v>
      </c>
      <c r="N3816" s="85">
        <v>778427</v>
      </c>
      <c r="O3816" s="153">
        <v>4270915</v>
      </c>
      <c r="P3816" s="153">
        <v>15783653</v>
      </c>
      <c r="Q3816" s="153">
        <v>64293606</v>
      </c>
      <c r="R3816" s="153">
        <v>10202692</v>
      </c>
      <c r="S3816" s="153">
        <v>10827349</v>
      </c>
      <c r="T3816" s="154">
        <v>2.0551232085810001E-2</v>
      </c>
      <c r="U3816" s="154" t="s">
        <v>4364</v>
      </c>
      <c r="V3816" s="154" t="s">
        <v>4364</v>
      </c>
      <c r="W3816" s="86">
        <v>3.1640976875129997E-2</v>
      </c>
      <c r="X3816" s="86">
        <v>2.7727414314699999E-3</v>
      </c>
      <c r="Y3816" s="86">
        <v>8.0910344335500001E-3</v>
      </c>
      <c r="Z3816" s="154" t="s">
        <v>4364</v>
      </c>
      <c r="AA3816" s="86">
        <v>4.2128789216800003E-3</v>
      </c>
      <c r="AB3816" s="86">
        <v>0</v>
      </c>
      <c r="AC3816" s="86">
        <v>-6.2317879969999996E-4</v>
      </c>
      <c r="AD3816" s="86">
        <v>0</v>
      </c>
      <c r="AE3816" s="154">
        <v>0</v>
      </c>
      <c r="AF3816" s="86">
        <v>0</v>
      </c>
      <c r="AG3816" s="86">
        <v>3.3112264652700001E-3</v>
      </c>
    </row>
    <row r="3817" spans="1:33" x14ac:dyDescent="0.35">
      <c r="A3817" s="84">
        <v>68732</v>
      </c>
      <c r="B3817" s="126">
        <v>46112</v>
      </c>
      <c r="C3817" s="84">
        <v>3612</v>
      </c>
      <c r="D3817" s="83" t="s">
        <v>3946</v>
      </c>
      <c r="E3817" s="85">
        <v>651900561</v>
      </c>
      <c r="F3817" s="85">
        <v>518217496</v>
      </c>
      <c r="G3817" s="85">
        <v>16336273</v>
      </c>
      <c r="H3817" s="85">
        <v>0</v>
      </c>
      <c r="I3817" s="85">
        <v>0</v>
      </c>
      <c r="J3817" s="85">
        <v>28101234</v>
      </c>
      <c r="K3817" s="85">
        <v>97396453</v>
      </c>
      <c r="L3817" s="85">
        <v>0</v>
      </c>
      <c r="M3817" s="85">
        <v>136531287</v>
      </c>
      <c r="N3817" s="85">
        <v>8143450</v>
      </c>
      <c r="O3817" s="153">
        <v>5832340</v>
      </c>
      <c r="P3817" s="153">
        <v>24091932</v>
      </c>
      <c r="Q3817" s="153">
        <v>181433401</v>
      </c>
      <c r="R3817" s="153">
        <v>20351126</v>
      </c>
      <c r="S3817" s="153">
        <v>0</v>
      </c>
      <c r="T3817" s="154">
        <v>2.6654040333239998E-2</v>
      </c>
      <c r="U3817" s="154" t="s">
        <v>4364</v>
      </c>
      <c r="V3817" s="154" t="s">
        <v>4364</v>
      </c>
      <c r="W3817" s="86">
        <v>5.3709409992000003E-2</v>
      </c>
      <c r="X3817" s="86">
        <v>9.4420945490000005E-4</v>
      </c>
      <c r="Y3817" s="86">
        <v>8.61318865567E-3</v>
      </c>
      <c r="Z3817" s="154" t="s">
        <v>4364</v>
      </c>
      <c r="AA3817" s="86">
        <v>6.1957977501300001E-3</v>
      </c>
      <c r="AB3817" s="154">
        <v>1.8646976259999999E-5</v>
      </c>
      <c r="AC3817" s="154">
        <v>-2.8624434889999999E-4</v>
      </c>
      <c r="AD3817" s="154" t="s">
        <v>4364</v>
      </c>
      <c r="AE3817" s="154">
        <v>-2.1323303530000002E-6</v>
      </c>
      <c r="AF3817" s="154">
        <v>-4.8939709E-5</v>
      </c>
      <c r="AG3817" s="86">
        <v>3.6701063356899999E-3</v>
      </c>
    </row>
    <row r="3818" spans="1:33" x14ac:dyDescent="0.35">
      <c r="A3818" s="84">
        <v>68736</v>
      </c>
      <c r="B3818" s="126">
        <v>46112</v>
      </c>
      <c r="C3818" s="84">
        <v>11283</v>
      </c>
      <c r="D3818" s="83" t="s">
        <v>3947</v>
      </c>
      <c r="E3818" s="85">
        <v>419117098</v>
      </c>
      <c r="F3818" s="85">
        <v>333206611</v>
      </c>
      <c r="G3818" s="85">
        <v>0</v>
      </c>
      <c r="H3818" s="85">
        <v>0</v>
      </c>
      <c r="I3818" s="85">
        <v>0</v>
      </c>
      <c r="J3818" s="85">
        <v>80330120</v>
      </c>
      <c r="K3818" s="85">
        <v>87439007</v>
      </c>
      <c r="L3818" s="85">
        <v>0</v>
      </c>
      <c r="M3818" s="85">
        <v>11079372</v>
      </c>
      <c r="N3818" s="85">
        <v>1330903</v>
      </c>
      <c r="O3818" s="153">
        <v>28584966</v>
      </c>
      <c r="P3818" s="153">
        <v>24338903</v>
      </c>
      <c r="Q3818" s="153">
        <v>77392887</v>
      </c>
      <c r="R3818" s="153">
        <v>22474116</v>
      </c>
      <c r="S3818" s="153">
        <v>236336</v>
      </c>
      <c r="T3818" s="154" t="s">
        <v>4364</v>
      </c>
      <c r="U3818" s="154" t="s">
        <v>4364</v>
      </c>
      <c r="V3818" s="154" t="s">
        <v>4364</v>
      </c>
      <c r="W3818" s="86">
        <v>2.604352960942E-2</v>
      </c>
      <c r="X3818" s="86">
        <v>6.9476013797199997E-3</v>
      </c>
      <c r="Y3818" s="86">
        <v>1.2079385573859999E-2</v>
      </c>
      <c r="Z3818" s="154" t="s">
        <v>4364</v>
      </c>
      <c r="AA3818" s="86">
        <v>1.6819934779899999E-3</v>
      </c>
      <c r="AB3818" s="154">
        <v>2.1134130532E-4</v>
      </c>
      <c r="AC3818" s="154">
        <v>4.3975553317199996E-3</v>
      </c>
      <c r="AD3818" s="154">
        <v>0</v>
      </c>
      <c r="AE3818" s="154">
        <v>0</v>
      </c>
      <c r="AF3818" s="154">
        <v>7.6320266152849994E-2</v>
      </c>
      <c r="AG3818" s="86">
        <v>7.5641328704300001E-3</v>
      </c>
    </row>
    <row r="3819" spans="1:33" x14ac:dyDescent="0.35">
      <c r="A3819" s="84">
        <v>68737</v>
      </c>
      <c r="B3819" s="126">
        <v>46112</v>
      </c>
      <c r="C3819" s="84">
        <v>3746</v>
      </c>
      <c r="D3819" s="83" t="s">
        <v>1139</v>
      </c>
      <c r="E3819" s="85">
        <v>164369616</v>
      </c>
      <c r="F3819" s="85">
        <v>108981859</v>
      </c>
      <c r="G3819" s="85">
        <v>4748246</v>
      </c>
      <c r="H3819" s="85">
        <v>0</v>
      </c>
      <c r="I3819" s="85">
        <v>0</v>
      </c>
      <c r="J3819" s="85">
        <v>7624885</v>
      </c>
      <c r="K3819" s="85">
        <v>19169541</v>
      </c>
      <c r="L3819" s="85">
        <v>0</v>
      </c>
      <c r="M3819" s="85">
        <v>0</v>
      </c>
      <c r="N3819" s="85">
        <v>0</v>
      </c>
      <c r="O3819" s="153">
        <v>531597</v>
      </c>
      <c r="P3819" s="153">
        <v>46827407</v>
      </c>
      <c r="Q3819" s="153">
        <v>21350414</v>
      </c>
      <c r="R3819" s="153">
        <v>8729769</v>
      </c>
      <c r="S3819" s="153">
        <v>0</v>
      </c>
      <c r="T3819" s="154">
        <v>1.6464542753690001E-2</v>
      </c>
      <c r="U3819" s="154">
        <v>0</v>
      </c>
      <c r="V3819" s="154" t="s">
        <v>4364</v>
      </c>
      <c r="W3819" s="86">
        <v>1.368445397452E-2</v>
      </c>
      <c r="X3819" s="86">
        <v>2.11120834959E-3</v>
      </c>
      <c r="Y3819" s="86">
        <v>4.4405303016300003E-3</v>
      </c>
      <c r="Z3819" s="154" t="s">
        <v>4364</v>
      </c>
      <c r="AA3819" s="86">
        <v>6.0093898254899997E-3</v>
      </c>
      <c r="AB3819" s="154">
        <v>0</v>
      </c>
      <c r="AC3819" s="86">
        <v>0</v>
      </c>
      <c r="AD3819" s="86" t="s">
        <v>4364</v>
      </c>
      <c r="AE3819" s="154">
        <v>0</v>
      </c>
      <c r="AF3819" s="86" t="s">
        <v>4364</v>
      </c>
      <c r="AG3819" s="86">
        <v>4.0416589013300003E-3</v>
      </c>
    </row>
    <row r="3820" spans="1:33" x14ac:dyDescent="0.35">
      <c r="A3820" s="84">
        <v>68738</v>
      </c>
      <c r="B3820" s="126">
        <v>46112</v>
      </c>
      <c r="C3820" s="84">
        <v>10926</v>
      </c>
      <c r="D3820" s="83" t="s">
        <v>4276</v>
      </c>
      <c r="E3820" s="85">
        <v>92835599</v>
      </c>
      <c r="F3820" s="85">
        <v>43897866</v>
      </c>
      <c r="G3820" s="85">
        <v>1453607</v>
      </c>
      <c r="H3820" s="85">
        <v>0</v>
      </c>
      <c r="I3820" s="85">
        <v>0</v>
      </c>
      <c r="J3820" s="85">
        <v>11347635</v>
      </c>
      <c r="K3820" s="85">
        <v>21219788</v>
      </c>
      <c r="L3820" s="85">
        <v>0</v>
      </c>
      <c r="M3820" s="85">
        <v>0</v>
      </c>
      <c r="N3820" s="85">
        <v>377203</v>
      </c>
      <c r="O3820" s="153">
        <v>1934682</v>
      </c>
      <c r="P3820" s="153">
        <v>27909</v>
      </c>
      <c r="Q3820" s="153">
        <v>4625649</v>
      </c>
      <c r="R3820" s="153">
        <v>2911395</v>
      </c>
      <c r="S3820" s="153">
        <v>0</v>
      </c>
      <c r="T3820" s="154">
        <v>1.133700338996E-2</v>
      </c>
      <c r="U3820" s="154" t="s">
        <v>4364</v>
      </c>
      <c r="V3820" s="154" t="s">
        <v>4364</v>
      </c>
      <c r="W3820" s="86">
        <v>1.720082173599E-2</v>
      </c>
      <c r="X3820" s="86">
        <v>1.7893109815700001E-3</v>
      </c>
      <c r="Y3820" s="86">
        <v>2.7242835703799998E-3</v>
      </c>
      <c r="Z3820" s="154" t="s">
        <v>4364</v>
      </c>
      <c r="AA3820" s="86">
        <v>0</v>
      </c>
      <c r="AB3820" s="86">
        <v>0</v>
      </c>
      <c r="AC3820" s="86">
        <v>-3.6063198851E-3</v>
      </c>
      <c r="AD3820" s="154" t="s">
        <v>4364</v>
      </c>
      <c r="AE3820" s="86" t="s">
        <v>4364</v>
      </c>
      <c r="AF3820" s="154">
        <v>0</v>
      </c>
      <c r="AG3820" s="86">
        <v>2.8938573134099999E-3</v>
      </c>
    </row>
    <row r="3821" spans="1:33" x14ac:dyDescent="0.35">
      <c r="A3821" s="84">
        <v>68739</v>
      </c>
      <c r="B3821" s="126">
        <v>46112</v>
      </c>
      <c r="C3821" s="84">
        <v>5271</v>
      </c>
      <c r="D3821" s="83" t="s">
        <v>4408</v>
      </c>
      <c r="E3821" s="85">
        <v>164334617</v>
      </c>
      <c r="F3821" s="85">
        <v>108743573</v>
      </c>
      <c r="G3821" s="85">
        <v>1332777</v>
      </c>
      <c r="H3821" s="85">
        <v>0</v>
      </c>
      <c r="I3821" s="85">
        <v>0</v>
      </c>
      <c r="J3821" s="85">
        <v>6348666</v>
      </c>
      <c r="K3821" s="85">
        <v>27532759</v>
      </c>
      <c r="L3821" s="85">
        <v>0</v>
      </c>
      <c r="M3821" s="85">
        <v>0</v>
      </c>
      <c r="N3821" s="85">
        <v>0</v>
      </c>
      <c r="O3821" s="153">
        <v>868227</v>
      </c>
      <c r="P3821" s="153">
        <v>26232240</v>
      </c>
      <c r="Q3821" s="153">
        <v>3117261</v>
      </c>
      <c r="R3821" s="153">
        <v>43311644</v>
      </c>
      <c r="S3821" s="153">
        <v>0</v>
      </c>
      <c r="T3821" s="86">
        <v>2.842096425342E-2</v>
      </c>
      <c r="U3821" s="154" t="s">
        <v>4364</v>
      </c>
      <c r="V3821" s="154" t="s">
        <v>4364</v>
      </c>
      <c r="W3821" s="86">
        <v>2.2125648766839999E-2</v>
      </c>
      <c r="X3821" s="86">
        <v>5.9353387323299997E-3</v>
      </c>
      <c r="Y3821" s="86">
        <v>2.367345853507E-2</v>
      </c>
      <c r="Z3821" s="154" t="s">
        <v>4364</v>
      </c>
      <c r="AA3821" s="86">
        <v>1.595085936984E-2</v>
      </c>
      <c r="AB3821" s="86">
        <v>0</v>
      </c>
      <c r="AC3821" s="86">
        <v>5.1340250849000004E-4</v>
      </c>
      <c r="AD3821" s="86" t="s">
        <v>4364</v>
      </c>
      <c r="AE3821" s="154" t="s">
        <v>4364</v>
      </c>
      <c r="AF3821" s="154" t="s">
        <v>4364</v>
      </c>
      <c r="AG3821" s="86">
        <v>1.3602028815749999E-2</v>
      </c>
    </row>
    <row r="3822" spans="1:33" x14ac:dyDescent="0.35">
      <c r="A3822" s="84">
        <v>68740</v>
      </c>
      <c r="B3822" s="126">
        <v>46112</v>
      </c>
      <c r="C3822" s="84">
        <v>26475</v>
      </c>
      <c r="D3822" s="83" t="s">
        <v>4409</v>
      </c>
      <c r="E3822" s="85">
        <v>1042358</v>
      </c>
      <c r="F3822" s="85">
        <v>0</v>
      </c>
      <c r="G3822" s="85">
        <v>0</v>
      </c>
      <c r="H3822" s="85">
        <v>0</v>
      </c>
      <c r="I3822" s="85">
        <v>0</v>
      </c>
      <c r="J3822" s="85">
        <v>0</v>
      </c>
      <c r="K3822" s="85">
        <v>0</v>
      </c>
      <c r="L3822" s="85">
        <v>0</v>
      </c>
      <c r="M3822" s="85">
        <v>0</v>
      </c>
      <c r="N3822" s="85">
        <v>0</v>
      </c>
      <c r="O3822" s="153">
        <v>0</v>
      </c>
      <c r="P3822" s="153">
        <v>0</v>
      </c>
      <c r="Q3822" s="153">
        <v>0</v>
      </c>
      <c r="R3822" s="153">
        <v>0</v>
      </c>
      <c r="S3822" s="153">
        <v>0</v>
      </c>
      <c r="T3822" s="154" t="s">
        <v>4364</v>
      </c>
      <c r="U3822" s="154" t="s">
        <v>4364</v>
      </c>
      <c r="V3822" s="154" t="s">
        <v>4364</v>
      </c>
      <c r="W3822" s="86" t="s">
        <v>4364</v>
      </c>
      <c r="X3822" s="86" t="s">
        <v>4364</v>
      </c>
      <c r="Y3822" s="86" t="s">
        <v>4364</v>
      </c>
      <c r="Z3822" s="154" t="s">
        <v>4364</v>
      </c>
      <c r="AA3822" s="86" t="s">
        <v>4364</v>
      </c>
      <c r="AB3822" s="154" t="s">
        <v>4364</v>
      </c>
      <c r="AC3822" s="154" t="s">
        <v>4364</v>
      </c>
      <c r="AD3822" s="154" t="s">
        <v>4364</v>
      </c>
      <c r="AE3822" s="154" t="s">
        <v>4364</v>
      </c>
      <c r="AF3822" s="154" t="s">
        <v>4364</v>
      </c>
      <c r="AG3822" s="86" t="s">
        <v>4364</v>
      </c>
    </row>
    <row r="3823" spans="1:33" x14ac:dyDescent="0.35">
      <c r="A3823" s="84">
        <v>68742</v>
      </c>
      <c r="B3823" s="126">
        <v>46112</v>
      </c>
      <c r="C3823" s="84">
        <v>7272</v>
      </c>
      <c r="D3823" s="83" t="s">
        <v>1779</v>
      </c>
      <c r="E3823" s="85">
        <v>75298479</v>
      </c>
      <c r="F3823" s="85">
        <v>24175459</v>
      </c>
      <c r="G3823" s="85">
        <v>433975</v>
      </c>
      <c r="H3823" s="85">
        <v>0</v>
      </c>
      <c r="I3823" s="85">
        <v>0</v>
      </c>
      <c r="J3823" s="85">
        <v>4407417</v>
      </c>
      <c r="K3823" s="85">
        <v>8756676</v>
      </c>
      <c r="L3823" s="85">
        <v>0</v>
      </c>
      <c r="M3823" s="85">
        <v>206891</v>
      </c>
      <c r="N3823" s="85">
        <v>0</v>
      </c>
      <c r="O3823" s="153">
        <v>355772</v>
      </c>
      <c r="P3823" s="153">
        <v>1672720</v>
      </c>
      <c r="Q3823" s="153">
        <v>2581251</v>
      </c>
      <c r="R3823" s="153">
        <v>5760752</v>
      </c>
      <c r="S3823" s="153">
        <v>0</v>
      </c>
      <c r="T3823" s="86">
        <v>1.8812201349150001E-2</v>
      </c>
      <c r="U3823" s="154" t="s">
        <v>4364</v>
      </c>
      <c r="V3823" s="154" t="s">
        <v>4364</v>
      </c>
      <c r="W3823" s="86">
        <v>1.51263694406E-2</v>
      </c>
      <c r="X3823" s="86">
        <v>7.3736006433000004E-4</v>
      </c>
      <c r="Y3823" s="86">
        <v>2.50850380499E-3</v>
      </c>
      <c r="Z3823" s="154" t="s">
        <v>4364</v>
      </c>
      <c r="AA3823" s="86">
        <v>9.7908097966800008E-3</v>
      </c>
      <c r="AB3823" s="86">
        <v>0</v>
      </c>
      <c r="AC3823" s="86">
        <v>0</v>
      </c>
      <c r="AD3823" s="86" t="s">
        <v>4364</v>
      </c>
      <c r="AE3823" s="154">
        <v>0</v>
      </c>
      <c r="AF3823" s="86" t="s">
        <v>4364</v>
      </c>
      <c r="AG3823" s="86">
        <v>2.2647485799600002E-3</v>
      </c>
    </row>
    <row r="3824" spans="1:33" x14ac:dyDescent="0.35">
      <c r="A3824" s="84">
        <v>68743</v>
      </c>
      <c r="B3824" s="126">
        <v>46112</v>
      </c>
      <c r="C3824" s="84">
        <v>4866</v>
      </c>
      <c r="D3824" s="83" t="s">
        <v>4469</v>
      </c>
      <c r="E3824" s="85">
        <v>80017805</v>
      </c>
      <c r="F3824" s="85">
        <v>63265900</v>
      </c>
      <c r="G3824" s="85">
        <v>1385392</v>
      </c>
      <c r="H3824" s="85">
        <v>0</v>
      </c>
      <c r="I3824" s="85">
        <v>1494074</v>
      </c>
      <c r="J3824" s="85">
        <v>5878624</v>
      </c>
      <c r="K3824" s="85">
        <v>14741853</v>
      </c>
      <c r="L3824" s="85">
        <v>0</v>
      </c>
      <c r="M3824" s="85">
        <v>1613454</v>
      </c>
      <c r="N3824" s="85">
        <v>0</v>
      </c>
      <c r="O3824" s="153">
        <v>3697007</v>
      </c>
      <c r="P3824" s="153">
        <v>6146677</v>
      </c>
      <c r="Q3824" s="153">
        <v>24127463</v>
      </c>
      <c r="R3824" s="153">
        <v>3698707</v>
      </c>
      <c r="S3824" s="153">
        <v>482649</v>
      </c>
      <c r="T3824" s="86">
        <v>1.7057667686919999E-2</v>
      </c>
      <c r="U3824" s="154" t="s">
        <v>4364</v>
      </c>
      <c r="V3824" s="154">
        <v>1.5925396797800001E-3</v>
      </c>
      <c r="W3824" s="86">
        <v>1.8060803117699999E-2</v>
      </c>
      <c r="X3824" s="86">
        <v>9.7971075862999992E-4</v>
      </c>
      <c r="Y3824" s="86">
        <v>4.0795374818100002E-3</v>
      </c>
      <c r="Z3824" s="154" t="s">
        <v>4364</v>
      </c>
      <c r="AA3824" s="86">
        <v>1.3658977371300001E-3</v>
      </c>
      <c r="AB3824" s="86">
        <v>1.0741145409E-4</v>
      </c>
      <c r="AC3824" s="86">
        <v>0</v>
      </c>
      <c r="AD3824" s="154">
        <v>0</v>
      </c>
      <c r="AE3824" s="86">
        <v>0</v>
      </c>
      <c r="AF3824" s="154">
        <v>0</v>
      </c>
      <c r="AG3824" s="86">
        <v>2.6359692139100001E-3</v>
      </c>
    </row>
    <row r="3825" spans="1:33" x14ac:dyDescent="0.35">
      <c r="A3825" s="84">
        <v>68744</v>
      </c>
      <c r="B3825" s="126">
        <v>46112</v>
      </c>
      <c r="C3825" s="84">
        <v>3427</v>
      </c>
      <c r="D3825" s="83" t="s">
        <v>4002</v>
      </c>
      <c r="E3825" s="85">
        <v>452065536</v>
      </c>
      <c r="F3825" s="85">
        <v>296273294</v>
      </c>
      <c r="G3825" s="85">
        <v>5586138</v>
      </c>
      <c r="H3825" s="85">
        <v>0</v>
      </c>
      <c r="I3825" s="85">
        <v>0</v>
      </c>
      <c r="J3825" s="85">
        <v>48241029</v>
      </c>
      <c r="K3825" s="85">
        <v>90551272</v>
      </c>
      <c r="L3825" s="85">
        <v>0</v>
      </c>
      <c r="M3825" s="85">
        <v>26794659</v>
      </c>
      <c r="N3825" s="85">
        <v>520779</v>
      </c>
      <c r="O3825" s="153">
        <v>9154038</v>
      </c>
      <c r="P3825" s="153">
        <v>17936117</v>
      </c>
      <c r="Q3825" s="153">
        <v>85296310</v>
      </c>
      <c r="R3825" s="153">
        <v>11517689</v>
      </c>
      <c r="S3825" s="153">
        <v>675263</v>
      </c>
      <c r="T3825" s="154">
        <v>1.8610400743620002E-2</v>
      </c>
      <c r="U3825" s="154" t="s">
        <v>4364</v>
      </c>
      <c r="V3825" s="154" t="s">
        <v>4364</v>
      </c>
      <c r="W3825" s="86">
        <v>6.3084559089399998E-3</v>
      </c>
      <c r="X3825" s="86">
        <v>0</v>
      </c>
      <c r="Y3825" s="86">
        <v>8.3290592824099997E-3</v>
      </c>
      <c r="Z3825" s="154" t="s">
        <v>4364</v>
      </c>
      <c r="AA3825" s="154">
        <v>2.7958774928600002E-3</v>
      </c>
      <c r="AB3825" s="154">
        <v>7.1263799000000004E-5</v>
      </c>
      <c r="AC3825" s="154">
        <v>0</v>
      </c>
      <c r="AD3825" s="154">
        <v>0.17682026401623999</v>
      </c>
      <c r="AE3825" s="154">
        <v>0</v>
      </c>
      <c r="AF3825" s="154">
        <v>0</v>
      </c>
      <c r="AG3825" s="86">
        <v>3.8305877669999999E-3</v>
      </c>
    </row>
    <row r="3826" spans="1:33" x14ac:dyDescent="0.35">
      <c r="A3826" s="84">
        <v>68745</v>
      </c>
      <c r="B3826" s="126">
        <v>46112</v>
      </c>
      <c r="C3826" s="84">
        <v>2973</v>
      </c>
      <c r="D3826" s="83" t="s">
        <v>994</v>
      </c>
      <c r="E3826" s="85">
        <v>64483685</v>
      </c>
      <c r="F3826" s="85">
        <v>46418884</v>
      </c>
      <c r="G3826" s="85">
        <v>859206</v>
      </c>
      <c r="H3826" s="85">
        <v>0</v>
      </c>
      <c r="I3826" s="85">
        <v>362069</v>
      </c>
      <c r="J3826" s="85">
        <v>2527321</v>
      </c>
      <c r="K3826" s="85">
        <v>8557589</v>
      </c>
      <c r="L3826" s="85">
        <v>0</v>
      </c>
      <c r="M3826" s="85">
        <v>0</v>
      </c>
      <c r="N3826" s="85">
        <v>0</v>
      </c>
      <c r="O3826" s="153">
        <v>2013600</v>
      </c>
      <c r="P3826" s="153">
        <v>116939</v>
      </c>
      <c r="Q3826" s="153">
        <v>18258188</v>
      </c>
      <c r="R3826" s="153">
        <v>13723971</v>
      </c>
      <c r="S3826" s="153">
        <v>0</v>
      </c>
      <c r="T3826" s="154">
        <v>1.131859969545E-2</v>
      </c>
      <c r="U3826" s="154">
        <v>0</v>
      </c>
      <c r="V3826" s="154">
        <v>0</v>
      </c>
      <c r="W3826" s="86">
        <v>9.4043537914800003E-3</v>
      </c>
      <c r="X3826" s="86">
        <v>0</v>
      </c>
      <c r="Y3826" s="86">
        <v>2.40744087006E-3</v>
      </c>
      <c r="Z3826" s="154" t="s">
        <v>4364</v>
      </c>
      <c r="AA3826" s="86">
        <v>0</v>
      </c>
      <c r="AB3826" s="154">
        <v>0</v>
      </c>
      <c r="AC3826" s="154">
        <v>0</v>
      </c>
      <c r="AD3826" s="154" t="s">
        <v>4364</v>
      </c>
      <c r="AE3826" s="154" t="s">
        <v>4364</v>
      </c>
      <c r="AF3826" s="154" t="s">
        <v>4364</v>
      </c>
      <c r="AG3826" s="86">
        <v>1.4562554766300001E-3</v>
      </c>
    </row>
    <row r="3827" spans="1:33" x14ac:dyDescent="0.35">
      <c r="A3827" s="84">
        <v>68746</v>
      </c>
      <c r="B3827" s="126">
        <v>46112</v>
      </c>
      <c r="C3827" s="84">
        <v>25253</v>
      </c>
      <c r="D3827" s="83" t="s">
        <v>3981</v>
      </c>
      <c r="E3827" s="85">
        <v>80858139</v>
      </c>
      <c r="F3827" s="85">
        <v>31247806</v>
      </c>
      <c r="G3827" s="85">
        <v>1516544</v>
      </c>
      <c r="H3827" s="85">
        <v>0</v>
      </c>
      <c r="I3827" s="85">
        <v>0</v>
      </c>
      <c r="J3827" s="85">
        <v>485004</v>
      </c>
      <c r="K3827" s="85">
        <v>3541787</v>
      </c>
      <c r="L3827" s="85">
        <v>0</v>
      </c>
      <c r="M3827" s="85">
        <v>19757848</v>
      </c>
      <c r="N3827" s="85">
        <v>0</v>
      </c>
      <c r="O3827" s="153">
        <v>521787</v>
      </c>
      <c r="P3827" s="153">
        <v>564055</v>
      </c>
      <c r="Q3827" s="153">
        <v>2612503</v>
      </c>
      <c r="R3827" s="153">
        <v>2050495</v>
      </c>
      <c r="S3827" s="153">
        <v>197783</v>
      </c>
      <c r="T3827" s="154">
        <v>5.4005887253800004E-3</v>
      </c>
      <c r="U3827" s="154" t="s">
        <v>4364</v>
      </c>
      <c r="V3827" s="154" t="s">
        <v>4364</v>
      </c>
      <c r="W3827" s="86">
        <v>2.2896242186520002E-2</v>
      </c>
      <c r="X3827" s="154">
        <v>3.5186569972600001E-3</v>
      </c>
      <c r="Y3827" s="86">
        <v>1.0197841366600001E-3</v>
      </c>
      <c r="Z3827" s="154" t="s">
        <v>4364</v>
      </c>
      <c r="AA3827" s="86">
        <v>0</v>
      </c>
      <c r="AB3827" s="154">
        <v>0</v>
      </c>
      <c r="AC3827" s="154">
        <v>0</v>
      </c>
      <c r="AD3827" s="154">
        <v>1.8814373093200001E-3</v>
      </c>
      <c r="AE3827" s="154">
        <v>0</v>
      </c>
      <c r="AF3827" s="154">
        <v>0</v>
      </c>
      <c r="AG3827" s="86">
        <v>8.2347680264E-4</v>
      </c>
    </row>
    <row r="3828" spans="1:33" x14ac:dyDescent="0.35">
      <c r="A3828" s="84">
        <v>68747</v>
      </c>
      <c r="B3828" s="126">
        <v>46112</v>
      </c>
      <c r="C3828" s="84">
        <v>9522</v>
      </c>
      <c r="D3828" s="83" t="s">
        <v>2086</v>
      </c>
      <c r="E3828" s="85">
        <v>26608223</v>
      </c>
      <c r="F3828" s="85">
        <v>4633425</v>
      </c>
      <c r="G3828" s="85">
        <v>123937</v>
      </c>
      <c r="H3828" s="85">
        <v>0</v>
      </c>
      <c r="I3828" s="85">
        <v>0</v>
      </c>
      <c r="J3828" s="85">
        <v>424744</v>
      </c>
      <c r="K3828" s="85">
        <v>2737891</v>
      </c>
      <c r="L3828" s="85">
        <v>0</v>
      </c>
      <c r="M3828" s="85">
        <v>0</v>
      </c>
      <c r="N3828" s="85">
        <v>0</v>
      </c>
      <c r="O3828" s="153">
        <v>479516</v>
      </c>
      <c r="P3828" s="153">
        <v>867337</v>
      </c>
      <c r="Q3828" s="153">
        <v>0</v>
      </c>
      <c r="R3828" s="153">
        <v>0</v>
      </c>
      <c r="S3828" s="153">
        <v>0</v>
      </c>
      <c r="T3828" s="86">
        <v>4.1689357946300002E-3</v>
      </c>
      <c r="U3828" s="154" t="s">
        <v>4364</v>
      </c>
      <c r="V3828" s="154" t="s">
        <v>4364</v>
      </c>
      <c r="W3828" s="86">
        <v>2.63064997073E-3</v>
      </c>
      <c r="X3828" s="86">
        <v>6.5766550915000001E-3</v>
      </c>
      <c r="Y3828" s="86">
        <v>1.9538473407399999E-3</v>
      </c>
      <c r="Z3828" s="154" t="s">
        <v>4364</v>
      </c>
      <c r="AA3828" s="86">
        <v>0</v>
      </c>
      <c r="AB3828" s="86" t="s">
        <v>4364</v>
      </c>
      <c r="AC3828" s="86" t="s">
        <v>4364</v>
      </c>
      <c r="AD3828" s="86" t="s">
        <v>4364</v>
      </c>
      <c r="AE3828" s="86" t="s">
        <v>4364</v>
      </c>
      <c r="AF3828" s="86" t="s">
        <v>4364</v>
      </c>
      <c r="AG3828" s="86">
        <v>2.1547282941300002E-3</v>
      </c>
    </row>
    <row r="3829" spans="1:33" x14ac:dyDescent="0.35">
      <c r="A3829" s="84">
        <v>68748</v>
      </c>
      <c r="B3829" s="126">
        <v>46112</v>
      </c>
      <c r="C3829" s="84">
        <v>6007</v>
      </c>
      <c r="D3829" s="83" t="s">
        <v>1565</v>
      </c>
      <c r="E3829" s="85">
        <v>850649599</v>
      </c>
      <c r="F3829" s="85">
        <v>736184482</v>
      </c>
      <c r="G3829" s="85">
        <v>17876197</v>
      </c>
      <c r="H3829" s="85">
        <v>0</v>
      </c>
      <c r="I3829" s="85">
        <v>0</v>
      </c>
      <c r="J3829" s="85">
        <v>42943803</v>
      </c>
      <c r="K3829" s="85">
        <v>173032000</v>
      </c>
      <c r="L3829" s="85">
        <v>0</v>
      </c>
      <c r="M3829" s="85">
        <v>102412192</v>
      </c>
      <c r="N3829" s="85">
        <v>10060727</v>
      </c>
      <c r="O3829" s="153">
        <v>6709673</v>
      </c>
      <c r="P3829" s="153">
        <v>82746295</v>
      </c>
      <c r="Q3829" s="153">
        <v>167117627</v>
      </c>
      <c r="R3829" s="153">
        <v>133285968</v>
      </c>
      <c r="S3829" s="153">
        <v>0</v>
      </c>
      <c r="T3829" s="86">
        <v>2.1268731500670001E-2</v>
      </c>
      <c r="U3829" s="154" t="s">
        <v>4364</v>
      </c>
      <c r="V3829" s="154" t="s">
        <v>4364</v>
      </c>
      <c r="W3829" s="86">
        <v>0.19495649506023999</v>
      </c>
      <c r="X3829" s="86">
        <v>1.7020329111599999E-3</v>
      </c>
      <c r="Y3829" s="86">
        <v>5.5917629592800002E-3</v>
      </c>
      <c r="Z3829" s="154" t="s">
        <v>4364</v>
      </c>
      <c r="AA3829" s="86">
        <v>0</v>
      </c>
      <c r="AB3829" s="86">
        <v>0</v>
      </c>
      <c r="AC3829" s="154">
        <v>0</v>
      </c>
      <c r="AD3829" s="154" t="s">
        <v>4364</v>
      </c>
      <c r="AE3829" s="154">
        <v>0</v>
      </c>
      <c r="AF3829" s="86">
        <v>-4.9706289356999996E-3</v>
      </c>
      <c r="AG3829" s="86">
        <v>3.42061582548E-3</v>
      </c>
    </row>
    <row r="3830" spans="1:33" x14ac:dyDescent="0.35">
      <c r="A3830" s="84">
        <v>81402</v>
      </c>
      <c r="B3830" s="126">
        <v>46112</v>
      </c>
      <c r="C3830" s="84">
        <v>21516</v>
      </c>
      <c r="D3830" s="83" t="s">
        <v>3948</v>
      </c>
      <c r="E3830" s="85">
        <v>290125473</v>
      </c>
      <c r="F3830" s="85">
        <v>198295676</v>
      </c>
      <c r="G3830" s="85">
        <v>14131817</v>
      </c>
      <c r="H3830" s="85">
        <v>0</v>
      </c>
      <c r="I3830" s="85">
        <v>933064</v>
      </c>
      <c r="J3830" s="85">
        <v>22530459</v>
      </c>
      <c r="K3830" s="85">
        <v>58202529</v>
      </c>
      <c r="L3830" s="85">
        <v>0</v>
      </c>
      <c r="M3830" s="85">
        <v>0</v>
      </c>
      <c r="N3830" s="85">
        <v>0</v>
      </c>
      <c r="O3830" s="153">
        <v>2604769</v>
      </c>
      <c r="P3830" s="153">
        <v>11348935</v>
      </c>
      <c r="Q3830" s="153">
        <v>75975065</v>
      </c>
      <c r="R3830" s="153">
        <v>12569038</v>
      </c>
      <c r="S3830" s="153">
        <v>0</v>
      </c>
      <c r="T3830" s="86">
        <v>9.2292300625699993E-3</v>
      </c>
      <c r="U3830" s="154" t="s">
        <v>4364</v>
      </c>
      <c r="V3830" s="154">
        <v>0</v>
      </c>
      <c r="W3830" s="86">
        <v>1.574067102414E-2</v>
      </c>
      <c r="X3830" s="86">
        <v>6.5862265560999997E-4</v>
      </c>
      <c r="Y3830" s="86">
        <v>4.5274138800000001E-3</v>
      </c>
      <c r="Z3830" s="86" t="s">
        <v>4364</v>
      </c>
      <c r="AA3830" s="86">
        <v>2.25027240841E-3</v>
      </c>
      <c r="AB3830" s="86">
        <v>0</v>
      </c>
      <c r="AC3830" s="86">
        <v>-1.8784253479999999E-4</v>
      </c>
      <c r="AD3830" s="154" t="s">
        <v>4364</v>
      </c>
      <c r="AE3830" s="154" t="s">
        <v>4364</v>
      </c>
      <c r="AF3830" s="154" t="s">
        <v>4364</v>
      </c>
      <c r="AG3830" s="86">
        <v>2.5787888923700002E-3</v>
      </c>
    </row>
    <row r="3831" spans="1:33" x14ac:dyDescent="0.35">
      <c r="A3831" s="84">
        <v>81416</v>
      </c>
      <c r="B3831" s="126">
        <v>46112</v>
      </c>
      <c r="C3831" s="84">
        <v>21528</v>
      </c>
      <c r="D3831" s="83" t="s">
        <v>3949</v>
      </c>
      <c r="E3831" s="85">
        <v>222119849</v>
      </c>
      <c r="F3831" s="85">
        <v>166693595</v>
      </c>
      <c r="G3831" s="85">
        <v>9141101</v>
      </c>
      <c r="H3831" s="85">
        <v>0</v>
      </c>
      <c r="I3831" s="85">
        <v>23029</v>
      </c>
      <c r="J3831" s="85">
        <v>24503784</v>
      </c>
      <c r="K3831" s="85">
        <v>47939902</v>
      </c>
      <c r="L3831" s="85">
        <v>0</v>
      </c>
      <c r="M3831" s="85">
        <v>0</v>
      </c>
      <c r="N3831" s="85">
        <v>0</v>
      </c>
      <c r="O3831" s="153">
        <v>3331759</v>
      </c>
      <c r="P3831" s="153">
        <v>6356144</v>
      </c>
      <c r="Q3831" s="153">
        <v>66283067</v>
      </c>
      <c r="R3831" s="153">
        <v>9075109</v>
      </c>
      <c r="S3831" s="153">
        <v>39700</v>
      </c>
      <c r="T3831" s="86">
        <v>6.2323582540400003E-3</v>
      </c>
      <c r="U3831" s="154" t="s">
        <v>4364</v>
      </c>
      <c r="V3831" s="154">
        <v>0</v>
      </c>
      <c r="W3831" s="86">
        <v>2.8529627949800001E-2</v>
      </c>
      <c r="X3831" s="86">
        <v>1.6564012349000001E-4</v>
      </c>
      <c r="Y3831" s="86">
        <v>2.2369387794700002E-3</v>
      </c>
      <c r="Z3831" s="154" t="s">
        <v>4364</v>
      </c>
      <c r="AA3831" s="86">
        <v>7.8725659420999996E-4</v>
      </c>
      <c r="AB3831" s="154">
        <v>1.4089352604000001E-4</v>
      </c>
      <c r="AC3831" s="154">
        <v>-1.3534736712000001E-6</v>
      </c>
      <c r="AD3831" s="154">
        <v>0</v>
      </c>
      <c r="AE3831" s="154" t="s">
        <v>4364</v>
      </c>
      <c r="AF3831" s="154" t="s">
        <v>4364</v>
      </c>
      <c r="AG3831" s="86">
        <v>1.8163064662900001E-3</v>
      </c>
    </row>
    <row r="3832" spans="1:33" x14ac:dyDescent="0.35">
      <c r="A3832" s="84">
        <v>81553</v>
      </c>
      <c r="B3832" s="126">
        <v>46112</v>
      </c>
      <c r="C3832" s="84">
        <v>21535</v>
      </c>
      <c r="D3832" s="83" t="s">
        <v>3950</v>
      </c>
      <c r="E3832" s="85">
        <v>5618698</v>
      </c>
      <c r="F3832" s="85">
        <v>4362611</v>
      </c>
      <c r="G3832" s="85">
        <v>0</v>
      </c>
      <c r="H3832" s="85">
        <v>0</v>
      </c>
      <c r="I3832" s="85">
        <v>0</v>
      </c>
      <c r="J3832" s="85">
        <v>920960</v>
      </c>
      <c r="K3832" s="85">
        <v>2635589</v>
      </c>
      <c r="L3832" s="85">
        <v>0</v>
      </c>
      <c r="M3832" s="85">
        <v>0</v>
      </c>
      <c r="N3832" s="85">
        <v>0</v>
      </c>
      <c r="O3832" s="153">
        <v>795631</v>
      </c>
      <c r="P3832" s="153">
        <v>10431</v>
      </c>
      <c r="Q3832" s="153">
        <v>0</v>
      </c>
      <c r="R3832" s="153">
        <v>0</v>
      </c>
      <c r="S3832" s="153">
        <v>0</v>
      </c>
      <c r="T3832" s="86" t="s">
        <v>4364</v>
      </c>
      <c r="U3832" s="154" t="s">
        <v>4364</v>
      </c>
      <c r="V3832" s="154" t="s">
        <v>4364</v>
      </c>
      <c r="W3832" s="86">
        <v>3.5402123528199998E-3</v>
      </c>
      <c r="X3832" s="86">
        <v>0</v>
      </c>
      <c r="Y3832" s="86">
        <v>2.3424412842399998E-3</v>
      </c>
      <c r="Z3832" s="154" t="s">
        <v>4364</v>
      </c>
      <c r="AA3832" s="154">
        <v>0</v>
      </c>
      <c r="AB3832" s="154" t="s">
        <v>4364</v>
      </c>
      <c r="AC3832" s="154" t="s">
        <v>4364</v>
      </c>
      <c r="AD3832" s="154" t="s">
        <v>4364</v>
      </c>
      <c r="AE3832" s="154" t="s">
        <v>4364</v>
      </c>
      <c r="AF3832" s="154" t="s">
        <v>4364</v>
      </c>
      <c r="AG3832" s="86">
        <v>2.1028161451000001E-3</v>
      </c>
    </row>
    <row r="3833" spans="1:33" x14ac:dyDescent="0.35">
      <c r="A3833" s="84">
        <v>81688</v>
      </c>
      <c r="B3833" s="126">
        <v>46112</v>
      </c>
      <c r="C3833" s="84">
        <v>21543</v>
      </c>
      <c r="D3833" s="83" t="s">
        <v>3951</v>
      </c>
      <c r="E3833" s="85">
        <v>67940283</v>
      </c>
      <c r="F3833" s="85">
        <v>40129401</v>
      </c>
      <c r="G3833" s="85">
        <v>1513809</v>
      </c>
      <c r="H3833" s="85">
        <v>0</v>
      </c>
      <c r="I3833" s="85">
        <v>0</v>
      </c>
      <c r="J3833" s="85">
        <v>6679993</v>
      </c>
      <c r="K3833" s="85">
        <v>14223295</v>
      </c>
      <c r="L3833" s="85">
        <v>0</v>
      </c>
      <c r="M3833" s="85">
        <v>0</v>
      </c>
      <c r="N3833" s="85">
        <v>0</v>
      </c>
      <c r="O3833" s="153">
        <v>3347096</v>
      </c>
      <c r="P3833" s="153">
        <v>3195749</v>
      </c>
      <c r="Q3833" s="153">
        <v>8478475</v>
      </c>
      <c r="R3833" s="153">
        <v>2690984</v>
      </c>
      <c r="S3833" s="153">
        <v>0</v>
      </c>
      <c r="T3833" s="154">
        <v>1.9607067280170001E-2</v>
      </c>
      <c r="U3833" s="154" t="s">
        <v>4364</v>
      </c>
      <c r="V3833" s="154" t="s">
        <v>4364</v>
      </c>
      <c r="W3833" s="86">
        <v>5.2228378907660002E-2</v>
      </c>
      <c r="X3833" s="86">
        <v>2.0732563557900002E-3</v>
      </c>
      <c r="Y3833" s="86">
        <v>8.0054952005800002E-3</v>
      </c>
      <c r="Z3833" s="154" t="s">
        <v>4364</v>
      </c>
      <c r="AA3833" s="86">
        <v>5.9083152584699997E-3</v>
      </c>
      <c r="AB3833" s="86">
        <v>0</v>
      </c>
      <c r="AC3833" s="86">
        <v>0</v>
      </c>
      <c r="AD3833" s="154" t="s">
        <v>4364</v>
      </c>
      <c r="AE3833" s="154" t="s">
        <v>4364</v>
      </c>
      <c r="AF3833" s="154" t="s">
        <v>4364</v>
      </c>
      <c r="AG3833" s="86">
        <v>8.5712151705600002E-3</v>
      </c>
    </row>
    <row r="3834" spans="1:33" x14ac:dyDescent="0.35">
      <c r="A3834" s="84">
        <v>82504</v>
      </c>
      <c r="B3834" s="126">
        <v>46112</v>
      </c>
      <c r="C3834" s="84">
        <v>21562</v>
      </c>
      <c r="D3834" s="83" t="s">
        <v>3952</v>
      </c>
      <c r="E3834" s="85">
        <v>8752996</v>
      </c>
      <c r="F3834" s="85">
        <v>7499354</v>
      </c>
      <c r="G3834" s="85">
        <v>0</v>
      </c>
      <c r="H3834" s="85">
        <v>0</v>
      </c>
      <c r="I3834" s="85">
        <v>0</v>
      </c>
      <c r="J3834" s="85">
        <v>1292460</v>
      </c>
      <c r="K3834" s="85">
        <v>5691432</v>
      </c>
      <c r="L3834" s="85">
        <v>0</v>
      </c>
      <c r="M3834" s="85">
        <v>0</v>
      </c>
      <c r="N3834" s="85">
        <v>0</v>
      </c>
      <c r="O3834" s="153">
        <v>515462</v>
      </c>
      <c r="P3834" s="153">
        <v>0</v>
      </c>
      <c r="Q3834" s="153">
        <v>0</v>
      </c>
      <c r="R3834" s="153">
        <v>0</v>
      </c>
      <c r="S3834" s="153">
        <v>0</v>
      </c>
      <c r="T3834" s="86" t="s">
        <v>4364</v>
      </c>
      <c r="U3834" s="154" t="s">
        <v>4364</v>
      </c>
      <c r="V3834" s="154" t="s">
        <v>4364</v>
      </c>
      <c r="W3834" s="86">
        <v>3.3772818778159998E-2</v>
      </c>
      <c r="X3834" s="86">
        <v>0</v>
      </c>
      <c r="Y3834" s="86">
        <v>2.26682974794E-3</v>
      </c>
      <c r="Z3834" s="154" t="s">
        <v>4364</v>
      </c>
      <c r="AA3834" s="86" t="s">
        <v>4364</v>
      </c>
      <c r="AB3834" s="86" t="s">
        <v>4364</v>
      </c>
      <c r="AC3834" s="86" t="s">
        <v>4364</v>
      </c>
      <c r="AD3834" s="154" t="s">
        <v>4364</v>
      </c>
      <c r="AE3834" s="154" t="s">
        <v>4364</v>
      </c>
      <c r="AF3834" s="154" t="s">
        <v>4364</v>
      </c>
      <c r="AG3834" s="86">
        <v>4.3608420437799998E-3</v>
      </c>
    </row>
    <row r="3835" spans="1:33" x14ac:dyDescent="0.35">
      <c r="A3835" s="84">
        <v>82527</v>
      </c>
      <c r="B3835" s="126">
        <v>46112</v>
      </c>
      <c r="C3835" s="84">
        <v>21584</v>
      </c>
      <c r="D3835" s="83" t="s">
        <v>3953</v>
      </c>
      <c r="E3835" s="85">
        <v>528114</v>
      </c>
      <c r="F3835" s="85">
        <v>410688</v>
      </c>
      <c r="G3835" s="85">
        <v>0</v>
      </c>
      <c r="H3835" s="85">
        <v>0</v>
      </c>
      <c r="I3835" s="85">
        <v>0</v>
      </c>
      <c r="J3835" s="85">
        <v>24886</v>
      </c>
      <c r="K3835" s="85">
        <v>227177</v>
      </c>
      <c r="L3835" s="85">
        <v>0</v>
      </c>
      <c r="M3835" s="85">
        <v>0</v>
      </c>
      <c r="N3835" s="85">
        <v>0</v>
      </c>
      <c r="O3835" s="153">
        <v>7158</v>
      </c>
      <c r="P3835" s="153">
        <v>151467</v>
      </c>
      <c r="Q3835" s="153">
        <v>0</v>
      </c>
      <c r="R3835" s="153">
        <v>0</v>
      </c>
      <c r="S3835" s="153">
        <v>0</v>
      </c>
      <c r="T3835" s="86" t="s">
        <v>4364</v>
      </c>
      <c r="U3835" s="154" t="s">
        <v>4364</v>
      </c>
      <c r="V3835" s="154" t="s">
        <v>4364</v>
      </c>
      <c r="W3835" s="86">
        <v>9.1291379394649999E-2</v>
      </c>
      <c r="X3835" s="86">
        <v>0</v>
      </c>
      <c r="Y3835" s="86">
        <v>0</v>
      </c>
      <c r="Z3835" s="154" t="s">
        <v>4364</v>
      </c>
      <c r="AA3835" s="86">
        <v>0</v>
      </c>
      <c r="AB3835" s="86" t="s">
        <v>4364</v>
      </c>
      <c r="AC3835" s="86" t="s">
        <v>4364</v>
      </c>
      <c r="AD3835" s="154" t="s">
        <v>4364</v>
      </c>
      <c r="AE3835" s="154" t="s">
        <v>4364</v>
      </c>
      <c r="AF3835" s="86" t="s">
        <v>4364</v>
      </c>
      <c r="AG3835" s="86">
        <v>1.30262160447E-3</v>
      </c>
    </row>
    <row r="3836" spans="1:33" x14ac:dyDescent="0.35">
      <c r="A3836" s="84">
        <v>82547</v>
      </c>
      <c r="B3836" s="126">
        <v>46112</v>
      </c>
      <c r="C3836" s="84">
        <v>21604</v>
      </c>
      <c r="D3836" s="83" t="s">
        <v>3954</v>
      </c>
      <c r="E3836" s="85">
        <v>58149095</v>
      </c>
      <c r="F3836" s="85">
        <v>40842949</v>
      </c>
      <c r="G3836" s="85">
        <v>1043489</v>
      </c>
      <c r="H3836" s="85">
        <v>0</v>
      </c>
      <c r="I3836" s="85">
        <v>0</v>
      </c>
      <c r="J3836" s="85">
        <v>2189411</v>
      </c>
      <c r="K3836" s="85">
        <v>24923795</v>
      </c>
      <c r="L3836" s="85">
        <v>0</v>
      </c>
      <c r="M3836" s="85">
        <v>0</v>
      </c>
      <c r="N3836" s="85">
        <v>0</v>
      </c>
      <c r="O3836" s="153">
        <v>6021510</v>
      </c>
      <c r="P3836" s="153">
        <v>3290487</v>
      </c>
      <c r="Q3836" s="153">
        <v>2846676</v>
      </c>
      <c r="R3836" s="153">
        <v>527581</v>
      </c>
      <c r="S3836" s="153">
        <v>0</v>
      </c>
      <c r="T3836" s="86">
        <v>1.515091225809E-2</v>
      </c>
      <c r="U3836" s="154" t="s">
        <v>4364</v>
      </c>
      <c r="V3836" s="154" t="s">
        <v>4364</v>
      </c>
      <c r="W3836" s="86">
        <v>2.9437548955350001E-2</v>
      </c>
      <c r="X3836" s="86">
        <v>2.6696306173699998E-3</v>
      </c>
      <c r="Y3836" s="86">
        <v>2.881975528808E-2</v>
      </c>
      <c r="Z3836" s="154" t="s">
        <v>4364</v>
      </c>
      <c r="AA3836" s="86">
        <v>1.202109683401E-2</v>
      </c>
      <c r="AB3836" s="86">
        <v>0</v>
      </c>
      <c r="AC3836" s="86">
        <v>0</v>
      </c>
      <c r="AD3836" s="154" t="s">
        <v>4364</v>
      </c>
      <c r="AE3836" s="86" t="s">
        <v>4364</v>
      </c>
      <c r="AF3836" s="154" t="s">
        <v>4364</v>
      </c>
      <c r="AG3836" s="86">
        <v>2.3439559434479999E-2</v>
      </c>
    </row>
    <row r="3837" spans="1:33" x14ac:dyDescent="0.35">
      <c r="A3837" s="84">
        <v>82762</v>
      </c>
      <c r="B3837" s="126">
        <v>46112</v>
      </c>
      <c r="C3837" s="84">
        <v>21615</v>
      </c>
      <c r="D3837" s="83" t="s">
        <v>3955</v>
      </c>
      <c r="E3837" s="85">
        <v>1352699</v>
      </c>
      <c r="F3837" s="85">
        <v>407366</v>
      </c>
      <c r="G3837" s="85">
        <v>0</v>
      </c>
      <c r="H3837" s="85">
        <v>0</v>
      </c>
      <c r="I3837" s="85">
        <v>0</v>
      </c>
      <c r="J3837" s="85">
        <v>0</v>
      </c>
      <c r="K3837" s="85">
        <v>0</v>
      </c>
      <c r="L3837" s="85">
        <v>0</v>
      </c>
      <c r="M3837" s="85">
        <v>0</v>
      </c>
      <c r="N3837" s="85">
        <v>0</v>
      </c>
      <c r="O3837" s="153">
        <v>407366</v>
      </c>
      <c r="P3837" s="153">
        <v>0</v>
      </c>
      <c r="Q3837" s="153">
        <v>0</v>
      </c>
      <c r="R3837" s="153">
        <v>0</v>
      </c>
      <c r="S3837" s="153">
        <v>0</v>
      </c>
      <c r="T3837" s="86" t="s">
        <v>4364</v>
      </c>
      <c r="U3837" s="154" t="s">
        <v>4364</v>
      </c>
      <c r="V3837" s="154" t="s">
        <v>4364</v>
      </c>
      <c r="W3837" s="86">
        <v>0</v>
      </c>
      <c r="X3837" s="86" t="s">
        <v>4364</v>
      </c>
      <c r="Y3837" s="86" t="s">
        <v>4364</v>
      </c>
      <c r="Z3837" s="154" t="s">
        <v>4364</v>
      </c>
      <c r="AA3837" s="86" t="s">
        <v>4364</v>
      </c>
      <c r="AB3837" s="86" t="s">
        <v>4364</v>
      </c>
      <c r="AC3837" s="86" t="s">
        <v>4364</v>
      </c>
      <c r="AD3837" s="86" t="s">
        <v>4364</v>
      </c>
      <c r="AE3837" s="86" t="s">
        <v>4364</v>
      </c>
      <c r="AF3837" s="86" t="s">
        <v>4364</v>
      </c>
      <c r="AG3837" s="86">
        <v>0</v>
      </c>
    </row>
    <row r="3838" spans="1:33" x14ac:dyDescent="0.35">
      <c r="A3838" s="84">
        <v>82769</v>
      </c>
      <c r="B3838" s="126">
        <v>46112</v>
      </c>
      <c r="C3838" s="84">
        <v>21621</v>
      </c>
      <c r="D3838" s="83" t="s">
        <v>3956</v>
      </c>
      <c r="E3838" s="85">
        <v>56225032</v>
      </c>
      <c r="F3838" s="85">
        <v>24712330</v>
      </c>
      <c r="G3838" s="85">
        <v>404923</v>
      </c>
      <c r="H3838" s="85">
        <v>0</v>
      </c>
      <c r="I3838" s="85">
        <v>0</v>
      </c>
      <c r="J3838" s="85">
        <v>4266235</v>
      </c>
      <c r="K3838" s="85">
        <v>6847056</v>
      </c>
      <c r="L3838" s="85">
        <v>0</v>
      </c>
      <c r="M3838" s="85">
        <v>0</v>
      </c>
      <c r="N3838" s="85">
        <v>0</v>
      </c>
      <c r="O3838" s="153">
        <v>512873</v>
      </c>
      <c r="P3838" s="153">
        <v>2660325</v>
      </c>
      <c r="Q3838" s="153">
        <v>3456127</v>
      </c>
      <c r="R3838" s="153">
        <v>6564791</v>
      </c>
      <c r="S3838" s="153">
        <v>0</v>
      </c>
      <c r="T3838" s="86">
        <v>2.5315904477099999E-3</v>
      </c>
      <c r="U3838" s="154" t="s">
        <v>4364</v>
      </c>
      <c r="V3838" s="154" t="s">
        <v>4364</v>
      </c>
      <c r="W3838" s="86">
        <v>2.3310402442959999E-2</v>
      </c>
      <c r="X3838" s="86">
        <v>1.4243056163800001E-3</v>
      </c>
      <c r="Y3838" s="86">
        <v>8.6440544100000003E-4</v>
      </c>
      <c r="Z3838" s="154" t="s">
        <v>4364</v>
      </c>
      <c r="AA3838" s="86">
        <v>0</v>
      </c>
      <c r="AB3838" s="86">
        <v>0</v>
      </c>
      <c r="AC3838" s="86">
        <v>0</v>
      </c>
      <c r="AD3838" s="154" t="s">
        <v>4364</v>
      </c>
      <c r="AE3838" s="86" t="s">
        <v>4364</v>
      </c>
      <c r="AF3838" s="86" t="s">
        <v>4364</v>
      </c>
      <c r="AG3838" s="86">
        <v>1.0634844113000001E-3</v>
      </c>
    </row>
    <row r="3839" spans="1:33" x14ac:dyDescent="0.35">
      <c r="A3839" s="84">
        <v>82789</v>
      </c>
      <c r="B3839" s="126">
        <v>46112</v>
      </c>
      <c r="C3839" s="84">
        <v>21638</v>
      </c>
      <c r="D3839" s="83" t="s">
        <v>3957</v>
      </c>
      <c r="E3839" s="85">
        <v>50453189</v>
      </c>
      <c r="F3839" s="85">
        <v>30903961</v>
      </c>
      <c r="G3839" s="85">
        <v>0</v>
      </c>
      <c r="H3839" s="85">
        <v>0</v>
      </c>
      <c r="I3839" s="85">
        <v>0</v>
      </c>
      <c r="J3839" s="85">
        <v>952237</v>
      </c>
      <c r="K3839" s="85">
        <v>1361968</v>
      </c>
      <c r="L3839" s="85">
        <v>0</v>
      </c>
      <c r="M3839" s="85">
        <v>8290313</v>
      </c>
      <c r="N3839" s="85">
        <v>6863895</v>
      </c>
      <c r="O3839" s="153">
        <v>209195</v>
      </c>
      <c r="P3839" s="153">
        <v>785298</v>
      </c>
      <c r="Q3839" s="153">
        <v>12441054</v>
      </c>
      <c r="R3839" s="153">
        <v>0</v>
      </c>
      <c r="S3839" s="153">
        <v>0</v>
      </c>
      <c r="T3839" s="86" t="s">
        <v>4364</v>
      </c>
      <c r="U3839" s="154" t="s">
        <v>4364</v>
      </c>
      <c r="V3839" s="154" t="s">
        <v>4364</v>
      </c>
      <c r="W3839" s="86">
        <v>1.5117850830400001E-3</v>
      </c>
      <c r="X3839" s="86">
        <v>0</v>
      </c>
      <c r="Y3839" s="86">
        <v>7.9769485463200007E-3</v>
      </c>
      <c r="Z3839" s="154" t="s">
        <v>4364</v>
      </c>
      <c r="AA3839" s="86">
        <v>3.7370151868700002E-3</v>
      </c>
      <c r="AB3839" s="86">
        <v>0</v>
      </c>
      <c r="AC3839" s="86" t="s">
        <v>4364</v>
      </c>
      <c r="AD3839" s="154" t="s">
        <v>4364</v>
      </c>
      <c r="AE3839" s="154">
        <v>8.8219154159E-4</v>
      </c>
      <c r="AF3839" s="154">
        <v>0</v>
      </c>
      <c r="AG3839" s="86">
        <v>8.1137583497999999E-4</v>
      </c>
    </row>
    <row r="3840" spans="1:33" x14ac:dyDescent="0.35">
      <c r="A3840" s="84">
        <v>82793</v>
      </c>
      <c r="B3840" s="126">
        <v>46112</v>
      </c>
      <c r="C3840" s="84">
        <v>21642</v>
      </c>
      <c r="D3840" s="83" t="s">
        <v>3958</v>
      </c>
      <c r="E3840" s="85">
        <v>81648582</v>
      </c>
      <c r="F3840" s="85">
        <v>28648591</v>
      </c>
      <c r="G3840" s="85">
        <v>1797066</v>
      </c>
      <c r="H3840" s="85">
        <v>0</v>
      </c>
      <c r="I3840" s="85">
        <v>0</v>
      </c>
      <c r="J3840" s="85">
        <v>2684018</v>
      </c>
      <c r="K3840" s="85">
        <v>9798719</v>
      </c>
      <c r="L3840" s="85">
        <v>0</v>
      </c>
      <c r="M3840" s="85">
        <v>0</v>
      </c>
      <c r="N3840" s="85">
        <v>0</v>
      </c>
      <c r="O3840" s="153">
        <v>1880417</v>
      </c>
      <c r="P3840" s="153">
        <v>421602</v>
      </c>
      <c r="Q3840" s="153">
        <v>6248042</v>
      </c>
      <c r="R3840" s="153">
        <v>5818727</v>
      </c>
      <c r="S3840" s="153">
        <v>0</v>
      </c>
      <c r="T3840" s="86">
        <v>3.1893997271559997E-2</v>
      </c>
      <c r="U3840" s="154" t="s">
        <v>4364</v>
      </c>
      <c r="V3840" s="154" t="s">
        <v>4364</v>
      </c>
      <c r="W3840" s="86">
        <v>3.3742878290580001E-2</v>
      </c>
      <c r="X3840" s="86">
        <v>7.5663253319699997E-3</v>
      </c>
      <c r="Y3840" s="86">
        <v>6.5917098608000001E-3</v>
      </c>
      <c r="Z3840" s="154" t="s">
        <v>4364</v>
      </c>
      <c r="AA3840" s="86">
        <v>2.4163718075250001E-2</v>
      </c>
      <c r="AB3840" s="86">
        <v>0</v>
      </c>
      <c r="AC3840" s="86">
        <v>0</v>
      </c>
      <c r="AD3840" s="154" t="s">
        <v>4364</v>
      </c>
      <c r="AE3840" s="86" t="s">
        <v>4364</v>
      </c>
      <c r="AF3840" s="154" t="s">
        <v>4364</v>
      </c>
      <c r="AG3840" s="86">
        <v>7.6793192281400004E-3</v>
      </c>
    </row>
    <row r="3841" spans="1:33" x14ac:dyDescent="0.35">
      <c r="A3841" s="84">
        <v>86063</v>
      </c>
      <c r="B3841" s="126">
        <v>46112</v>
      </c>
      <c r="C3841" s="84">
        <v>21919</v>
      </c>
      <c r="D3841" s="83" t="s">
        <v>3959</v>
      </c>
      <c r="E3841" s="85">
        <v>77099299</v>
      </c>
      <c r="F3841" s="85">
        <v>34922472</v>
      </c>
      <c r="G3841" s="85">
        <v>1114754</v>
      </c>
      <c r="H3841" s="85">
        <v>0</v>
      </c>
      <c r="I3841" s="85">
        <v>0</v>
      </c>
      <c r="J3841" s="85">
        <v>5290012</v>
      </c>
      <c r="K3841" s="85">
        <v>10082308</v>
      </c>
      <c r="L3841" s="85">
        <v>0</v>
      </c>
      <c r="M3841" s="85">
        <v>0</v>
      </c>
      <c r="N3841" s="85">
        <v>0</v>
      </c>
      <c r="O3841" s="153">
        <v>749914</v>
      </c>
      <c r="P3841" s="153">
        <v>299405</v>
      </c>
      <c r="Q3841" s="153">
        <v>10606730</v>
      </c>
      <c r="R3841" s="153">
        <v>6779349</v>
      </c>
      <c r="S3841" s="153">
        <v>0</v>
      </c>
      <c r="T3841" s="86">
        <v>2.211177112357E-2</v>
      </c>
      <c r="U3841" s="154" t="s">
        <v>4364</v>
      </c>
      <c r="V3841" s="154" t="s">
        <v>4364</v>
      </c>
      <c r="W3841" s="86">
        <v>3.5789224968310003E-2</v>
      </c>
      <c r="X3841" s="86">
        <v>4.2557768688400001E-3</v>
      </c>
      <c r="Y3841" s="86">
        <v>2.2564042692999999E-3</v>
      </c>
      <c r="Z3841" s="154" t="s">
        <v>4364</v>
      </c>
      <c r="AA3841" s="86">
        <v>0</v>
      </c>
      <c r="AB3841" s="86">
        <v>0</v>
      </c>
      <c r="AC3841" s="86">
        <v>0</v>
      </c>
      <c r="AD3841" s="86" t="s">
        <v>4364</v>
      </c>
      <c r="AE3841" s="86" t="s">
        <v>4364</v>
      </c>
      <c r="AF3841" s="154" t="s">
        <v>4364</v>
      </c>
      <c r="AG3841" s="86">
        <v>3.0349460496200001E-3</v>
      </c>
    </row>
    <row r="3842" spans="1:33" x14ac:dyDescent="0.35">
      <c r="A3842" s="84">
        <v>86755</v>
      </c>
      <c r="B3842" s="126">
        <v>46112</v>
      </c>
      <c r="C3842" s="84">
        <v>21924</v>
      </c>
      <c r="D3842" s="83" t="s">
        <v>3960</v>
      </c>
      <c r="E3842" s="85">
        <v>306966974</v>
      </c>
      <c r="F3842" s="85">
        <v>171296995</v>
      </c>
      <c r="G3842" s="85">
        <v>0</v>
      </c>
      <c r="H3842" s="85">
        <v>0</v>
      </c>
      <c r="I3842" s="85">
        <v>0</v>
      </c>
      <c r="J3842" s="85">
        <v>51152359</v>
      </c>
      <c r="K3842" s="85">
        <v>45728454</v>
      </c>
      <c r="L3842" s="85">
        <v>0</v>
      </c>
      <c r="M3842" s="85">
        <v>17988024</v>
      </c>
      <c r="N3842" s="85">
        <v>1764125</v>
      </c>
      <c r="O3842" s="153">
        <v>8084459</v>
      </c>
      <c r="P3842" s="153">
        <v>12836577</v>
      </c>
      <c r="Q3842" s="153">
        <v>32957130</v>
      </c>
      <c r="R3842" s="153">
        <v>785867</v>
      </c>
      <c r="S3842" s="153">
        <v>0</v>
      </c>
      <c r="T3842" s="154" t="s">
        <v>4364</v>
      </c>
      <c r="U3842" s="154" t="s">
        <v>4364</v>
      </c>
      <c r="V3842" s="154" t="s">
        <v>4364</v>
      </c>
      <c r="W3842" s="86">
        <v>1.014504885179E-2</v>
      </c>
      <c r="X3842" s="86">
        <v>2.5519206734999999E-4</v>
      </c>
      <c r="Y3842" s="86">
        <v>3.1367542341200001E-3</v>
      </c>
      <c r="Z3842" s="154" t="s">
        <v>4364</v>
      </c>
      <c r="AA3842" s="86">
        <v>4.6100920441799996E-3</v>
      </c>
      <c r="AB3842" s="86">
        <v>0</v>
      </c>
      <c r="AC3842" s="86">
        <v>0</v>
      </c>
      <c r="AD3842" s="86" t="s">
        <v>4364</v>
      </c>
      <c r="AE3842" s="86">
        <v>0</v>
      </c>
      <c r="AF3842" s="86">
        <v>0</v>
      </c>
      <c r="AG3842" s="86">
        <v>1.91743627363E-3</v>
      </c>
    </row>
    <row r="3843" spans="1:33" x14ac:dyDescent="0.35">
      <c r="A3843" s="84">
        <v>86756</v>
      </c>
      <c r="B3843" s="126">
        <v>46112</v>
      </c>
      <c r="C3843" s="84">
        <v>21925</v>
      </c>
      <c r="D3843" s="83" t="s">
        <v>3961</v>
      </c>
      <c r="E3843" s="85">
        <v>128894141</v>
      </c>
      <c r="F3843" s="85">
        <v>51201861</v>
      </c>
      <c r="G3843" s="85">
        <v>955248</v>
      </c>
      <c r="H3843" s="85">
        <v>0</v>
      </c>
      <c r="I3843" s="85">
        <v>0</v>
      </c>
      <c r="J3843" s="85">
        <v>6272258</v>
      </c>
      <c r="K3843" s="85">
        <v>10540380</v>
      </c>
      <c r="L3843" s="85">
        <v>0</v>
      </c>
      <c r="M3843" s="85">
        <v>0</v>
      </c>
      <c r="N3843" s="85">
        <v>0</v>
      </c>
      <c r="O3843" s="153">
        <v>250309</v>
      </c>
      <c r="P3843" s="153">
        <v>659090</v>
      </c>
      <c r="Q3843" s="153">
        <v>29729007</v>
      </c>
      <c r="R3843" s="153">
        <v>2583233</v>
      </c>
      <c r="S3843" s="153">
        <v>212336</v>
      </c>
      <c r="T3843" s="86">
        <v>1.8828551259390001E-2</v>
      </c>
      <c r="U3843" s="154" t="s">
        <v>4364</v>
      </c>
      <c r="V3843" s="86" t="s">
        <v>4364</v>
      </c>
      <c r="W3843" s="86">
        <v>3.6270061896629999E-2</v>
      </c>
      <c r="X3843" s="86">
        <v>-1.5482622109999999E-4</v>
      </c>
      <c r="Y3843" s="86">
        <v>3.3351190749000002E-4</v>
      </c>
      <c r="Z3843" s="154" t="s">
        <v>4364</v>
      </c>
      <c r="AA3843" s="86">
        <v>2.1613450282010001E-2</v>
      </c>
      <c r="AB3843" s="86">
        <v>-1.5368187800000001E-4</v>
      </c>
      <c r="AC3843" s="86">
        <v>0</v>
      </c>
      <c r="AD3843" s="154">
        <v>0</v>
      </c>
      <c r="AE3843" s="86" t="s">
        <v>4364</v>
      </c>
      <c r="AF3843" s="154" t="s">
        <v>4364</v>
      </c>
      <c r="AG3843" s="86">
        <v>7.8595666443999996E-4</v>
      </c>
    </row>
    <row r="3844" spans="1:33" x14ac:dyDescent="0.35">
      <c r="A3844" s="84">
        <v>95008</v>
      </c>
      <c r="B3844" s="126">
        <v>46112</v>
      </c>
      <c r="C3844" s="84">
        <v>23031</v>
      </c>
      <c r="D3844" s="83" t="s">
        <v>3962</v>
      </c>
      <c r="E3844" s="85">
        <v>102069564</v>
      </c>
      <c r="F3844" s="85">
        <v>67952339</v>
      </c>
      <c r="G3844" s="85">
        <v>505732</v>
      </c>
      <c r="H3844" s="85">
        <v>0</v>
      </c>
      <c r="I3844" s="85">
        <v>0</v>
      </c>
      <c r="J3844" s="85">
        <v>6422630</v>
      </c>
      <c r="K3844" s="85">
        <v>20048917</v>
      </c>
      <c r="L3844" s="85">
        <v>0</v>
      </c>
      <c r="M3844" s="85">
        <v>9649847</v>
      </c>
      <c r="N3844" s="85">
        <v>729987</v>
      </c>
      <c r="O3844" s="153">
        <v>2259528</v>
      </c>
      <c r="P3844" s="153">
        <v>716112</v>
      </c>
      <c r="Q3844" s="153">
        <v>20181615</v>
      </c>
      <c r="R3844" s="153">
        <v>7437971</v>
      </c>
      <c r="S3844" s="153">
        <v>0</v>
      </c>
      <c r="T3844" s="86">
        <v>4.3577224018109997E-2</v>
      </c>
      <c r="U3844" s="154" t="s">
        <v>4364</v>
      </c>
      <c r="V3844" s="154" t="s">
        <v>4364</v>
      </c>
      <c r="W3844" s="86">
        <v>6.2243522547499999E-2</v>
      </c>
      <c r="X3844" s="86">
        <v>1.8875290001299999E-3</v>
      </c>
      <c r="Y3844" s="86">
        <v>1.91866699599E-3</v>
      </c>
      <c r="Z3844" s="154" t="s">
        <v>4364</v>
      </c>
      <c r="AA3844" s="86">
        <v>6.5046778544300002E-3</v>
      </c>
      <c r="AB3844" s="86">
        <v>1.35910118634E-3</v>
      </c>
      <c r="AC3844" s="86">
        <v>2.849096906E-5</v>
      </c>
      <c r="AD3844" s="154" t="s">
        <v>4364</v>
      </c>
      <c r="AE3844" s="154">
        <v>0</v>
      </c>
      <c r="AF3844" s="154">
        <v>0</v>
      </c>
      <c r="AG3844" s="86">
        <v>4.7570272710999997E-3</v>
      </c>
    </row>
    <row r="3845" spans="1:33" x14ac:dyDescent="0.35">
      <c r="A3845" s="84">
        <v>95042</v>
      </c>
      <c r="B3845" s="126">
        <v>46112</v>
      </c>
      <c r="C3845" s="84">
        <v>23065</v>
      </c>
      <c r="D3845" s="83" t="s">
        <v>3963</v>
      </c>
      <c r="E3845" s="85">
        <v>39326007</v>
      </c>
      <c r="F3845" s="85">
        <v>29169239</v>
      </c>
      <c r="G3845" s="85">
        <v>490634</v>
      </c>
      <c r="H3845" s="85">
        <v>0</v>
      </c>
      <c r="I3845" s="85">
        <v>0</v>
      </c>
      <c r="J3845" s="85">
        <v>4293204</v>
      </c>
      <c r="K3845" s="85">
        <v>9310696</v>
      </c>
      <c r="L3845" s="85">
        <v>0</v>
      </c>
      <c r="M3845" s="85">
        <v>0</v>
      </c>
      <c r="N3845" s="85">
        <v>0</v>
      </c>
      <c r="O3845" s="153">
        <v>216090</v>
      </c>
      <c r="P3845" s="153">
        <v>290766</v>
      </c>
      <c r="Q3845" s="153">
        <v>12634141</v>
      </c>
      <c r="R3845" s="153">
        <v>1933709</v>
      </c>
      <c r="S3845" s="153">
        <v>0</v>
      </c>
      <c r="T3845" s="154">
        <v>4.9111531139500002E-3</v>
      </c>
      <c r="U3845" s="154" t="s">
        <v>4364</v>
      </c>
      <c r="V3845" s="154" t="s">
        <v>4364</v>
      </c>
      <c r="W3845" s="86">
        <v>-6.5879803150000003E-4</v>
      </c>
      <c r="X3845" s="86">
        <v>3.2971555938999999E-4</v>
      </c>
      <c r="Y3845" s="86">
        <v>5.7083813685999995E-4</v>
      </c>
      <c r="Z3845" s="154" t="s">
        <v>4364</v>
      </c>
      <c r="AA3845" s="86">
        <v>0</v>
      </c>
      <c r="AB3845" s="86">
        <v>8.3431465203999996E-4</v>
      </c>
      <c r="AC3845" s="86">
        <v>0</v>
      </c>
      <c r="AD3845" s="154" t="s">
        <v>4364</v>
      </c>
      <c r="AE3845" s="154" t="s">
        <v>4364</v>
      </c>
      <c r="AF3845" s="154" t="s">
        <v>4364</v>
      </c>
      <c r="AG3845" s="86">
        <v>6.4742848522000005E-4</v>
      </c>
    </row>
    <row r="3846" spans="1:33" x14ac:dyDescent="0.35">
      <c r="A3846" s="84">
        <v>95052</v>
      </c>
      <c r="B3846" s="126">
        <v>46112</v>
      </c>
      <c r="C3846" s="84">
        <v>23075</v>
      </c>
      <c r="D3846" s="83" t="s">
        <v>3964</v>
      </c>
      <c r="E3846" s="85">
        <v>156829850</v>
      </c>
      <c r="F3846" s="85">
        <v>122944623</v>
      </c>
      <c r="G3846" s="85">
        <v>4237604</v>
      </c>
      <c r="H3846" s="85">
        <v>0</v>
      </c>
      <c r="I3846" s="85">
        <v>0</v>
      </c>
      <c r="J3846" s="85">
        <v>13125885</v>
      </c>
      <c r="K3846" s="85">
        <v>18908193</v>
      </c>
      <c r="L3846" s="85">
        <v>0</v>
      </c>
      <c r="M3846" s="85">
        <v>454754</v>
      </c>
      <c r="N3846" s="85">
        <v>0</v>
      </c>
      <c r="O3846" s="153">
        <v>3559893</v>
      </c>
      <c r="P3846" s="153">
        <v>1804817</v>
      </c>
      <c r="Q3846" s="153">
        <v>57805588</v>
      </c>
      <c r="R3846" s="153">
        <v>23047889</v>
      </c>
      <c r="S3846" s="153">
        <v>0</v>
      </c>
      <c r="T3846" s="86">
        <v>2.5115150383510001E-2</v>
      </c>
      <c r="U3846" s="154" t="s">
        <v>4364</v>
      </c>
      <c r="V3846" s="154" t="s">
        <v>4364</v>
      </c>
      <c r="W3846" s="86">
        <v>3.7594568446860002E-2</v>
      </c>
      <c r="X3846" s="86">
        <v>0</v>
      </c>
      <c r="Y3846" s="86">
        <v>6.5089619505399997E-3</v>
      </c>
      <c r="Z3846" s="154" t="s">
        <v>4364</v>
      </c>
      <c r="AA3846" s="86">
        <v>1.1642264160000001E-5</v>
      </c>
      <c r="AB3846" s="86">
        <v>0</v>
      </c>
      <c r="AC3846" s="154">
        <v>0</v>
      </c>
      <c r="AD3846" s="154" t="s">
        <v>4364</v>
      </c>
      <c r="AE3846" s="154">
        <v>0</v>
      </c>
      <c r="AF3846" s="154" t="s">
        <v>4364</v>
      </c>
      <c r="AG3846" s="86">
        <v>3.4427668848900001E-3</v>
      </c>
    </row>
    <row r="3847" spans="1:33" x14ac:dyDescent="0.35">
      <c r="A3847" s="84">
        <v>95071</v>
      </c>
      <c r="B3847" s="126">
        <v>46112</v>
      </c>
      <c r="C3847" s="84">
        <v>23094</v>
      </c>
      <c r="D3847" s="83" t="s">
        <v>3965</v>
      </c>
      <c r="E3847" s="85">
        <v>391690654</v>
      </c>
      <c r="F3847" s="85">
        <v>287595127</v>
      </c>
      <c r="G3847" s="85">
        <v>20684368</v>
      </c>
      <c r="H3847" s="85">
        <v>0</v>
      </c>
      <c r="I3847" s="85">
        <v>0</v>
      </c>
      <c r="J3847" s="85">
        <v>81706206</v>
      </c>
      <c r="K3847" s="85">
        <v>82013859</v>
      </c>
      <c r="L3847" s="85">
        <v>0</v>
      </c>
      <c r="M3847" s="85">
        <v>4215681</v>
      </c>
      <c r="N3847" s="85">
        <v>127633</v>
      </c>
      <c r="O3847" s="153">
        <v>17958338</v>
      </c>
      <c r="P3847" s="153">
        <v>28320829</v>
      </c>
      <c r="Q3847" s="153">
        <v>0</v>
      </c>
      <c r="R3847" s="153">
        <v>52568213</v>
      </c>
      <c r="S3847" s="153">
        <v>0</v>
      </c>
      <c r="T3847" s="86">
        <v>1.7881839046610001E-2</v>
      </c>
      <c r="U3847" s="154" t="s">
        <v>4364</v>
      </c>
      <c r="V3847" s="154" t="s">
        <v>4364</v>
      </c>
      <c r="W3847" s="86">
        <v>3.0569773415400001E-3</v>
      </c>
      <c r="X3847" s="86">
        <v>1.720780359E-4</v>
      </c>
      <c r="Y3847" s="86">
        <v>7.2663736201000002E-4</v>
      </c>
      <c r="Z3847" s="154" t="s">
        <v>4364</v>
      </c>
      <c r="AA3847" s="86">
        <v>0</v>
      </c>
      <c r="AB3847" s="86" t="s">
        <v>4364</v>
      </c>
      <c r="AC3847" s="86">
        <v>-6.0411086210000004E-4</v>
      </c>
      <c r="AD3847" s="154" t="s">
        <v>4364</v>
      </c>
      <c r="AE3847" s="86">
        <v>0</v>
      </c>
      <c r="AF3847" s="86">
        <v>0</v>
      </c>
      <c r="AG3847" s="86">
        <v>1.7617056172E-3</v>
      </c>
    </row>
    <row r="3848" spans="1:33" x14ac:dyDescent="0.35">
      <c r="A3848" s="84">
        <v>95072</v>
      </c>
      <c r="B3848" s="126">
        <v>46112</v>
      </c>
      <c r="C3848" s="84">
        <v>23095</v>
      </c>
      <c r="D3848" s="83" t="s">
        <v>3966</v>
      </c>
      <c r="E3848" s="85">
        <v>31610679</v>
      </c>
      <c r="F3848" s="85">
        <v>17179323</v>
      </c>
      <c r="G3848" s="85">
        <v>506091</v>
      </c>
      <c r="H3848" s="85">
        <v>0</v>
      </c>
      <c r="I3848" s="85">
        <v>0</v>
      </c>
      <c r="J3848" s="85">
        <v>3307659</v>
      </c>
      <c r="K3848" s="85">
        <v>3883375</v>
      </c>
      <c r="L3848" s="85">
        <v>0</v>
      </c>
      <c r="M3848" s="85">
        <v>0</v>
      </c>
      <c r="N3848" s="85">
        <v>0</v>
      </c>
      <c r="O3848" s="153">
        <v>1131068</v>
      </c>
      <c r="P3848" s="153">
        <v>799456</v>
      </c>
      <c r="Q3848" s="153">
        <v>7498836</v>
      </c>
      <c r="R3848" s="153">
        <v>52838</v>
      </c>
      <c r="S3848" s="153">
        <v>0</v>
      </c>
      <c r="T3848" s="86">
        <v>1.9885563671920001E-2</v>
      </c>
      <c r="U3848" s="154" t="s">
        <v>4364</v>
      </c>
      <c r="V3848" s="154" t="s">
        <v>4364</v>
      </c>
      <c r="W3848" s="86">
        <v>1.0396476996300001E-2</v>
      </c>
      <c r="X3848" s="86">
        <v>-1.64936534E-4</v>
      </c>
      <c r="Y3848" s="86">
        <v>-2.998103607E-4</v>
      </c>
      <c r="Z3848" s="154" t="s">
        <v>4364</v>
      </c>
      <c r="AA3848" s="86">
        <v>0</v>
      </c>
      <c r="AB3848" s="86">
        <v>0</v>
      </c>
      <c r="AC3848" s="86">
        <v>0</v>
      </c>
      <c r="AD3848" s="154" t="s">
        <v>4364</v>
      </c>
      <c r="AE3848" s="86" t="s">
        <v>4364</v>
      </c>
      <c r="AF3848" s="154" t="s">
        <v>4364</v>
      </c>
      <c r="AG3848" s="86">
        <v>1.24408144674E-3</v>
      </c>
    </row>
    <row r="3849" spans="1:33" x14ac:dyDescent="0.35">
      <c r="A3849" s="84">
        <v>95073</v>
      </c>
      <c r="B3849" s="126">
        <v>46112</v>
      </c>
      <c r="C3849" s="84">
        <v>23096</v>
      </c>
      <c r="D3849" s="83" t="s">
        <v>3967</v>
      </c>
      <c r="E3849" s="85">
        <v>15714784</v>
      </c>
      <c r="F3849" s="85">
        <v>4720642</v>
      </c>
      <c r="G3849" s="85">
        <v>456359</v>
      </c>
      <c r="H3849" s="85">
        <v>0</v>
      </c>
      <c r="I3849" s="85">
        <v>0</v>
      </c>
      <c r="J3849" s="85">
        <v>536880</v>
      </c>
      <c r="K3849" s="85">
        <v>984795</v>
      </c>
      <c r="L3849" s="85">
        <v>0</v>
      </c>
      <c r="M3849" s="85">
        <v>0</v>
      </c>
      <c r="N3849" s="85">
        <v>0</v>
      </c>
      <c r="O3849" s="153">
        <v>392422</v>
      </c>
      <c r="P3849" s="153">
        <v>27730</v>
      </c>
      <c r="Q3849" s="153">
        <v>2322456</v>
      </c>
      <c r="R3849" s="153">
        <v>0</v>
      </c>
      <c r="S3849" s="153">
        <v>0</v>
      </c>
      <c r="T3849" s="86">
        <v>2.5997783825159999E-2</v>
      </c>
      <c r="U3849" s="154" t="s">
        <v>4364</v>
      </c>
      <c r="V3849" s="154" t="s">
        <v>4364</v>
      </c>
      <c r="W3849" s="86">
        <v>9.7055521288850005E-2</v>
      </c>
      <c r="X3849" s="86">
        <v>6.3819683598899998E-3</v>
      </c>
      <c r="Y3849" s="86">
        <v>3.3186898500760002E-2</v>
      </c>
      <c r="Z3849" s="154" t="s">
        <v>4364</v>
      </c>
      <c r="AA3849" s="86">
        <v>6.4556672858700004E-3</v>
      </c>
      <c r="AB3849" s="86">
        <v>0</v>
      </c>
      <c r="AC3849" s="86" t="s">
        <v>4364</v>
      </c>
      <c r="AD3849" s="86" t="s">
        <v>4364</v>
      </c>
      <c r="AE3849" s="86" t="s">
        <v>4364</v>
      </c>
      <c r="AF3849" s="86" t="s">
        <v>4364</v>
      </c>
      <c r="AG3849" s="86">
        <v>2.614814147705E-2</v>
      </c>
    </row>
    <row r="3850" spans="1:33" x14ac:dyDescent="0.35">
      <c r="A3850" s="84">
        <v>95107</v>
      </c>
      <c r="B3850" s="126">
        <v>46112</v>
      </c>
      <c r="C3850" s="84">
        <v>23126</v>
      </c>
      <c r="D3850" s="83" t="s">
        <v>3968</v>
      </c>
      <c r="E3850" s="85">
        <v>154692484</v>
      </c>
      <c r="F3850" s="85">
        <v>109175319</v>
      </c>
      <c r="G3850" s="85">
        <v>2404165</v>
      </c>
      <c r="H3850" s="85">
        <v>0</v>
      </c>
      <c r="I3850" s="85">
        <v>1549340</v>
      </c>
      <c r="J3850" s="85">
        <v>49742532</v>
      </c>
      <c r="K3850" s="85">
        <v>19197279</v>
      </c>
      <c r="L3850" s="85">
        <v>0</v>
      </c>
      <c r="M3850" s="85">
        <v>0</v>
      </c>
      <c r="N3850" s="85">
        <v>0</v>
      </c>
      <c r="O3850" s="153">
        <v>2427942</v>
      </c>
      <c r="P3850" s="153">
        <v>1628443</v>
      </c>
      <c r="Q3850" s="153">
        <v>15991796</v>
      </c>
      <c r="R3850" s="153">
        <v>16233822</v>
      </c>
      <c r="S3850" s="153">
        <v>0</v>
      </c>
      <c r="T3850" s="86">
        <v>2.0820406672E-2</v>
      </c>
      <c r="U3850" s="154" t="s">
        <v>4364</v>
      </c>
      <c r="V3850" s="154">
        <v>2.4313158703069999E-2</v>
      </c>
      <c r="W3850" s="86">
        <v>1.867097334794E-2</v>
      </c>
      <c r="X3850" s="86">
        <v>2.2686230306999999E-4</v>
      </c>
      <c r="Y3850" s="86">
        <v>3.5799301151999999E-4</v>
      </c>
      <c r="Z3850" s="154" t="s">
        <v>4364</v>
      </c>
      <c r="AA3850" s="86">
        <v>3.2771371218400002E-3</v>
      </c>
      <c r="AB3850" s="86">
        <v>3.0893802891000002E-4</v>
      </c>
      <c r="AC3850" s="86">
        <v>-3.258174296E-4</v>
      </c>
      <c r="AD3850" s="86" t="s">
        <v>4364</v>
      </c>
      <c r="AE3850" s="154" t="s">
        <v>4364</v>
      </c>
      <c r="AF3850" s="154" t="s">
        <v>4364</v>
      </c>
      <c r="AG3850" s="86">
        <v>1.6832447390999999E-3</v>
      </c>
    </row>
    <row r="3851" spans="1:33" x14ac:dyDescent="0.35">
      <c r="A3851" s="84">
        <v>95742</v>
      </c>
      <c r="B3851" s="126">
        <v>46112</v>
      </c>
      <c r="C3851" s="84">
        <v>23704</v>
      </c>
      <c r="D3851" s="83" t="s">
        <v>3969</v>
      </c>
      <c r="E3851" s="85">
        <v>28235416</v>
      </c>
      <c r="F3851" s="85">
        <v>20868579</v>
      </c>
      <c r="G3851" s="85">
        <v>0</v>
      </c>
      <c r="H3851" s="85">
        <v>0</v>
      </c>
      <c r="I3851" s="85">
        <v>0</v>
      </c>
      <c r="J3851" s="85">
        <v>5258719</v>
      </c>
      <c r="K3851" s="85">
        <v>12322254</v>
      </c>
      <c r="L3851" s="85">
        <v>0</v>
      </c>
      <c r="M3851" s="85">
        <v>0</v>
      </c>
      <c r="N3851" s="85">
        <v>0</v>
      </c>
      <c r="O3851" s="153">
        <v>3249350</v>
      </c>
      <c r="P3851" s="153">
        <v>38256</v>
      </c>
      <c r="Q3851" s="153">
        <v>0</v>
      </c>
      <c r="R3851" s="153">
        <v>0</v>
      </c>
      <c r="S3851" s="153">
        <v>0</v>
      </c>
      <c r="T3851" s="86" t="s">
        <v>4364</v>
      </c>
      <c r="U3851" s="154" t="s">
        <v>4364</v>
      </c>
      <c r="V3851" s="154" t="s">
        <v>4364</v>
      </c>
      <c r="W3851" s="86">
        <v>1.0133950670840001E-2</v>
      </c>
      <c r="X3851" s="86">
        <v>6.7862948232999998E-4</v>
      </c>
      <c r="Y3851" s="86">
        <v>4.4717634441199996E-3</v>
      </c>
      <c r="Z3851" s="154" t="s">
        <v>4364</v>
      </c>
      <c r="AA3851" s="86">
        <v>1.2337440024859999E-2</v>
      </c>
      <c r="AB3851" s="86">
        <v>0</v>
      </c>
      <c r="AC3851" s="86" t="s">
        <v>4364</v>
      </c>
      <c r="AD3851" s="154" t="s">
        <v>4364</v>
      </c>
      <c r="AE3851" s="154" t="s">
        <v>4364</v>
      </c>
      <c r="AF3851" s="154" t="s">
        <v>4364</v>
      </c>
      <c r="AG3851" s="86">
        <v>4.5074774631399996E-3</v>
      </c>
    </row>
    <row r="3852" spans="1:33" x14ac:dyDescent="0.35">
      <c r="A3852" s="84">
        <v>95786</v>
      </c>
      <c r="B3852" s="126">
        <v>46112</v>
      </c>
      <c r="C3852" s="84">
        <v>23747</v>
      </c>
      <c r="D3852" s="83" t="s">
        <v>3970</v>
      </c>
      <c r="E3852" s="85">
        <v>16541848</v>
      </c>
      <c r="F3852" s="85">
        <v>7515173</v>
      </c>
      <c r="G3852" s="85">
        <v>140969</v>
      </c>
      <c r="H3852" s="85">
        <v>0</v>
      </c>
      <c r="I3852" s="85">
        <v>0</v>
      </c>
      <c r="J3852" s="85">
        <v>975199</v>
      </c>
      <c r="K3852" s="85">
        <v>2364456</v>
      </c>
      <c r="L3852" s="85">
        <v>0</v>
      </c>
      <c r="M3852" s="85">
        <v>327053</v>
      </c>
      <c r="N3852" s="85">
        <v>0</v>
      </c>
      <c r="O3852" s="153">
        <v>76232</v>
      </c>
      <c r="P3852" s="153">
        <v>29161</v>
      </c>
      <c r="Q3852" s="153">
        <v>1996110</v>
      </c>
      <c r="R3852" s="153">
        <v>1605993</v>
      </c>
      <c r="S3852" s="153">
        <v>0</v>
      </c>
      <c r="T3852" s="86">
        <v>8.4079949064599993E-3</v>
      </c>
      <c r="U3852" s="154" t="s">
        <v>4364</v>
      </c>
      <c r="V3852" s="154" t="s">
        <v>4364</v>
      </c>
      <c r="W3852" s="86">
        <v>0</v>
      </c>
      <c r="X3852" s="86">
        <v>0</v>
      </c>
      <c r="Y3852" s="86">
        <v>-4.633053658E-4</v>
      </c>
      <c r="Z3852" s="154" t="s">
        <v>4364</v>
      </c>
      <c r="AA3852" s="86">
        <v>0</v>
      </c>
      <c r="AB3852" s="86">
        <v>0</v>
      </c>
      <c r="AC3852" s="86">
        <v>0</v>
      </c>
      <c r="AD3852" s="154" t="s">
        <v>4364</v>
      </c>
      <c r="AE3852" s="154">
        <v>0</v>
      </c>
      <c r="AF3852" s="86" t="s">
        <v>4364</v>
      </c>
      <c r="AG3852" s="86">
        <v>2.0925826409999999E-5</v>
      </c>
    </row>
    <row r="3853" spans="1:33" x14ac:dyDescent="0.35">
      <c r="A3853" s="84">
        <v>95802</v>
      </c>
      <c r="B3853" s="126">
        <v>46112</v>
      </c>
      <c r="C3853" s="84">
        <v>23763</v>
      </c>
      <c r="D3853" s="83" t="s">
        <v>3971</v>
      </c>
      <c r="E3853" s="85">
        <v>163353538</v>
      </c>
      <c r="F3853" s="85">
        <v>82923862</v>
      </c>
      <c r="G3853" s="85">
        <v>3893326</v>
      </c>
      <c r="H3853" s="85">
        <v>0</v>
      </c>
      <c r="I3853" s="85">
        <v>7138876</v>
      </c>
      <c r="J3853" s="85">
        <v>4778979</v>
      </c>
      <c r="K3853" s="85">
        <v>15593910</v>
      </c>
      <c r="L3853" s="85">
        <v>0</v>
      </c>
      <c r="M3853" s="85">
        <v>18531117</v>
      </c>
      <c r="N3853" s="85">
        <v>54584</v>
      </c>
      <c r="O3853" s="153">
        <v>4116039</v>
      </c>
      <c r="P3853" s="153">
        <v>788954</v>
      </c>
      <c r="Q3853" s="153">
        <v>12552346</v>
      </c>
      <c r="R3853" s="153">
        <v>15475731</v>
      </c>
      <c r="S3853" s="153">
        <v>0</v>
      </c>
      <c r="T3853" s="86">
        <v>1.7468713549870001E-2</v>
      </c>
      <c r="U3853" s="154" t="s">
        <v>4364</v>
      </c>
      <c r="V3853" s="86">
        <v>7.7145149897000003E-3</v>
      </c>
      <c r="W3853" s="86">
        <v>5.9046076499579998E-2</v>
      </c>
      <c r="X3853" s="86">
        <v>4.9045319907799999E-3</v>
      </c>
      <c r="Y3853" s="86">
        <v>3.2961911236000001E-2</v>
      </c>
      <c r="Z3853" s="154" t="s">
        <v>4364</v>
      </c>
      <c r="AA3853" s="86">
        <v>9.62745770426E-3</v>
      </c>
      <c r="AB3853" s="86">
        <v>-3.3903322050000002E-4</v>
      </c>
      <c r="AC3853" s="86">
        <v>-3.9846300900000001E-4</v>
      </c>
      <c r="AD3853" s="154" t="s">
        <v>4364</v>
      </c>
      <c r="AE3853" s="86">
        <v>3.3902633689200001E-3</v>
      </c>
      <c r="AF3853" s="86">
        <v>0</v>
      </c>
      <c r="AG3853" s="86">
        <v>1.321614282843E-2</v>
      </c>
    </row>
    <row r="3854" spans="1:33" x14ac:dyDescent="0.35">
      <c r="A3854" s="84">
        <v>95826</v>
      </c>
      <c r="B3854" s="126">
        <v>46112</v>
      </c>
      <c r="C3854" s="84">
        <v>19534</v>
      </c>
      <c r="D3854" s="83" t="s">
        <v>3972</v>
      </c>
      <c r="E3854" s="85">
        <v>28147922</v>
      </c>
      <c r="F3854" s="85">
        <v>12709533</v>
      </c>
      <c r="G3854" s="85">
        <v>1684947</v>
      </c>
      <c r="H3854" s="85">
        <v>0</v>
      </c>
      <c r="I3854" s="85">
        <v>0</v>
      </c>
      <c r="J3854" s="85">
        <v>3701065</v>
      </c>
      <c r="K3854" s="85">
        <v>4349132</v>
      </c>
      <c r="L3854" s="85">
        <v>0</v>
      </c>
      <c r="M3854" s="85">
        <v>0</v>
      </c>
      <c r="N3854" s="85">
        <v>0</v>
      </c>
      <c r="O3854" s="153">
        <v>2800478</v>
      </c>
      <c r="P3854" s="153">
        <v>173910</v>
      </c>
      <c r="Q3854" s="153">
        <v>0</v>
      </c>
      <c r="R3854" s="153">
        <v>0</v>
      </c>
      <c r="S3854" s="153">
        <v>0</v>
      </c>
      <c r="T3854" s="86">
        <v>5.1454017959829998E-2</v>
      </c>
      <c r="U3854" s="154" t="s">
        <v>4364</v>
      </c>
      <c r="V3854" s="86" t="s">
        <v>4364</v>
      </c>
      <c r="W3854" s="86">
        <v>4.9455576541590003E-2</v>
      </c>
      <c r="X3854" s="86">
        <v>1.9621700860539999E-2</v>
      </c>
      <c r="Y3854" s="86">
        <v>2.386204896481E-2</v>
      </c>
      <c r="Z3854" s="154" t="s">
        <v>4364</v>
      </c>
      <c r="AA3854" s="86">
        <v>0</v>
      </c>
      <c r="AB3854" s="86" t="s">
        <v>4364</v>
      </c>
      <c r="AC3854" s="86" t="s">
        <v>4364</v>
      </c>
      <c r="AD3854" s="154" t="s">
        <v>4364</v>
      </c>
      <c r="AE3854" s="86" t="s">
        <v>4364</v>
      </c>
      <c r="AF3854" s="154" t="s">
        <v>4364</v>
      </c>
      <c r="AG3854" s="86">
        <v>3.2819003144479997E-2</v>
      </c>
    </row>
    <row r="3855" spans="1:33" x14ac:dyDescent="0.35">
      <c r="A3855" s="84">
        <v>96066</v>
      </c>
      <c r="B3855" s="126">
        <v>46112</v>
      </c>
      <c r="C3855" s="84">
        <v>24077</v>
      </c>
      <c r="D3855" s="83" t="s">
        <v>3973</v>
      </c>
      <c r="E3855" s="85">
        <v>402471</v>
      </c>
      <c r="F3855" s="85">
        <v>28223</v>
      </c>
      <c r="G3855" s="85">
        <v>28223</v>
      </c>
      <c r="H3855" s="85">
        <v>0</v>
      </c>
      <c r="I3855" s="85">
        <v>0</v>
      </c>
      <c r="J3855" s="85">
        <v>0</v>
      </c>
      <c r="K3855" s="85">
        <v>0</v>
      </c>
      <c r="L3855" s="85">
        <v>0</v>
      </c>
      <c r="M3855" s="85">
        <v>0</v>
      </c>
      <c r="N3855" s="85">
        <v>0</v>
      </c>
      <c r="O3855" s="153">
        <v>0</v>
      </c>
      <c r="P3855" s="153">
        <v>0</v>
      </c>
      <c r="Q3855" s="153">
        <v>0</v>
      </c>
      <c r="R3855" s="153">
        <v>0</v>
      </c>
      <c r="S3855" s="153">
        <v>0</v>
      </c>
      <c r="T3855" s="154">
        <v>0</v>
      </c>
      <c r="U3855" s="154" t="s">
        <v>4364</v>
      </c>
      <c r="V3855" s="154" t="s">
        <v>4364</v>
      </c>
      <c r="W3855" s="86" t="s">
        <v>4364</v>
      </c>
      <c r="X3855" s="86" t="s">
        <v>4364</v>
      </c>
      <c r="Y3855" s="86" t="s">
        <v>4364</v>
      </c>
      <c r="Z3855" s="154" t="s">
        <v>4364</v>
      </c>
      <c r="AA3855" s="86">
        <v>0</v>
      </c>
      <c r="AB3855" s="86" t="s">
        <v>4364</v>
      </c>
      <c r="AC3855" s="86" t="s">
        <v>4364</v>
      </c>
      <c r="AD3855" s="86" t="s">
        <v>4364</v>
      </c>
      <c r="AE3855" s="154" t="s">
        <v>4364</v>
      </c>
      <c r="AF3855" s="154" t="s">
        <v>4364</v>
      </c>
      <c r="AG3855" s="86">
        <v>0</v>
      </c>
    </row>
    <row r="3856" spans="1:33" x14ac:dyDescent="0.35">
      <c r="A3856" s="84">
        <v>96084</v>
      </c>
      <c r="B3856" s="126">
        <v>46112</v>
      </c>
      <c r="C3856" s="84">
        <v>1621</v>
      </c>
      <c r="D3856" s="83" t="s">
        <v>3974</v>
      </c>
      <c r="E3856" s="85">
        <v>865028825</v>
      </c>
      <c r="F3856" s="85">
        <v>352405955</v>
      </c>
      <c r="G3856" s="85">
        <v>1886432</v>
      </c>
      <c r="H3856" s="85">
        <v>0</v>
      </c>
      <c r="I3856" s="85">
        <v>0</v>
      </c>
      <c r="J3856" s="85">
        <v>13933650</v>
      </c>
      <c r="K3856" s="85">
        <v>12949311</v>
      </c>
      <c r="L3856" s="85">
        <v>0</v>
      </c>
      <c r="M3856" s="85">
        <v>10588143</v>
      </c>
      <c r="N3856" s="85">
        <v>0</v>
      </c>
      <c r="O3856" s="153">
        <v>4396122</v>
      </c>
      <c r="P3856" s="153">
        <v>4782375</v>
      </c>
      <c r="Q3856" s="153">
        <v>285626944</v>
      </c>
      <c r="R3856" s="153">
        <v>16689058</v>
      </c>
      <c r="S3856" s="153">
        <v>1553921</v>
      </c>
      <c r="T3856" s="86">
        <v>1.459790959329E-2</v>
      </c>
      <c r="U3856" s="154" t="s">
        <v>4364</v>
      </c>
      <c r="V3856" s="154" t="s">
        <v>4364</v>
      </c>
      <c r="W3856" s="86">
        <v>8.4681852239299991E-3</v>
      </c>
      <c r="X3856" s="86">
        <v>2.1171524529399999E-3</v>
      </c>
      <c r="Y3856" s="86">
        <v>5.5111210625700003E-3</v>
      </c>
      <c r="Z3856" s="154" t="s">
        <v>4364</v>
      </c>
      <c r="AA3856" s="86">
        <v>0</v>
      </c>
      <c r="AB3856" s="86">
        <v>-2.0995587900000002E-5</v>
      </c>
      <c r="AC3856" s="154">
        <v>-3.9654401992E-3</v>
      </c>
      <c r="AD3856" s="154">
        <v>0</v>
      </c>
      <c r="AE3856" s="154">
        <v>0</v>
      </c>
      <c r="AF3856" s="154" t="s">
        <v>4364</v>
      </c>
      <c r="AG3856" s="86">
        <v>3.6780484091999998E-4</v>
      </c>
    </row>
    <row r="3857" spans="1:33" x14ac:dyDescent="0.35">
      <c r="A3857" s="84">
        <v>96652</v>
      </c>
      <c r="B3857" s="126">
        <v>46112</v>
      </c>
      <c r="C3857" s="84">
        <v>25206</v>
      </c>
      <c r="D3857" s="83" t="s">
        <v>3975</v>
      </c>
      <c r="E3857" s="85">
        <v>1438237</v>
      </c>
      <c r="F3857" s="85">
        <v>944547</v>
      </c>
      <c r="G3857" s="85">
        <v>0</v>
      </c>
      <c r="H3857" s="85">
        <v>0</v>
      </c>
      <c r="I3857" s="85">
        <v>0</v>
      </c>
      <c r="J3857" s="85">
        <v>336408</v>
      </c>
      <c r="K3857" s="85">
        <v>541199</v>
      </c>
      <c r="L3857" s="85">
        <v>0</v>
      </c>
      <c r="M3857" s="85">
        <v>0</v>
      </c>
      <c r="N3857" s="85">
        <v>0</v>
      </c>
      <c r="O3857" s="153">
        <v>66940</v>
      </c>
      <c r="P3857" s="153">
        <v>0</v>
      </c>
      <c r="Q3857" s="153">
        <v>0</v>
      </c>
      <c r="R3857" s="153">
        <v>0</v>
      </c>
      <c r="S3857" s="153">
        <v>0</v>
      </c>
      <c r="T3857" s="86" t="s">
        <v>4364</v>
      </c>
      <c r="U3857" s="154" t="s">
        <v>4364</v>
      </c>
      <c r="V3857" s="154" t="s">
        <v>4364</v>
      </c>
      <c r="W3857" s="86">
        <v>5.5832845000100004E-3</v>
      </c>
      <c r="X3857" s="86">
        <v>0</v>
      </c>
      <c r="Y3857" s="86">
        <v>-4.2955423860000002E-4</v>
      </c>
      <c r="Z3857" s="86" t="s">
        <v>4364</v>
      </c>
      <c r="AA3857" s="86" t="s">
        <v>4364</v>
      </c>
      <c r="AB3857" s="86" t="s">
        <v>4364</v>
      </c>
      <c r="AC3857" s="86" t="s">
        <v>4364</v>
      </c>
      <c r="AD3857" s="154" t="s">
        <v>4364</v>
      </c>
      <c r="AE3857" s="86" t="s">
        <v>4364</v>
      </c>
      <c r="AF3857" s="154" t="s">
        <v>4364</v>
      </c>
      <c r="AG3857" s="86">
        <v>3.8222041932000001E-4</v>
      </c>
    </row>
    <row r="3858" spans="1:33" x14ac:dyDescent="0.35">
      <c r="A3858" s="84">
        <v>96658</v>
      </c>
      <c r="B3858" s="126">
        <v>46112</v>
      </c>
      <c r="C3858" s="84">
        <v>25212</v>
      </c>
      <c r="D3858" s="83" t="s">
        <v>3976</v>
      </c>
      <c r="E3858" s="85">
        <v>210733609</v>
      </c>
      <c r="F3858" s="85">
        <v>151183255</v>
      </c>
      <c r="G3858" s="85">
        <v>12780008</v>
      </c>
      <c r="H3858" s="85">
        <v>0</v>
      </c>
      <c r="I3858" s="85">
        <v>0</v>
      </c>
      <c r="J3858" s="85">
        <v>19838403</v>
      </c>
      <c r="K3858" s="85">
        <v>58508431</v>
      </c>
      <c r="L3858" s="85">
        <v>0</v>
      </c>
      <c r="M3858" s="85">
        <v>10706940</v>
      </c>
      <c r="N3858" s="85">
        <v>0</v>
      </c>
      <c r="O3858" s="153">
        <v>6354368</v>
      </c>
      <c r="P3858" s="153">
        <v>5448096</v>
      </c>
      <c r="Q3858" s="153">
        <v>12937630</v>
      </c>
      <c r="R3858" s="153">
        <v>24609379</v>
      </c>
      <c r="S3858" s="153">
        <v>0</v>
      </c>
      <c r="T3858" s="86">
        <v>3.9221527681630002E-2</v>
      </c>
      <c r="U3858" s="154" t="s">
        <v>4364</v>
      </c>
      <c r="V3858" s="154" t="s">
        <v>4364</v>
      </c>
      <c r="W3858" s="86">
        <v>3.9750830452489998E-2</v>
      </c>
      <c r="X3858" s="86">
        <v>1.1183716447E-4</v>
      </c>
      <c r="Y3858" s="86">
        <v>4.1240864243000004E-3</v>
      </c>
      <c r="Z3858" s="154" t="s">
        <v>4364</v>
      </c>
      <c r="AA3858" s="86">
        <v>5.8666196098799998E-3</v>
      </c>
      <c r="AB3858" s="86">
        <v>0</v>
      </c>
      <c r="AC3858" s="86">
        <v>3.067679385E-5</v>
      </c>
      <c r="AD3858" s="154" t="s">
        <v>4364</v>
      </c>
      <c r="AE3858" s="154">
        <v>0</v>
      </c>
      <c r="AF3858" s="154" t="s">
        <v>4364</v>
      </c>
      <c r="AG3858" s="86">
        <v>7.1343424019100002E-3</v>
      </c>
    </row>
    <row r="3859" spans="1:33" x14ac:dyDescent="0.35">
      <c r="A3859" s="84">
        <v>96660</v>
      </c>
      <c r="B3859" s="126">
        <v>46112</v>
      </c>
      <c r="C3859" s="84">
        <v>25214</v>
      </c>
      <c r="D3859" s="83" t="s">
        <v>3977</v>
      </c>
      <c r="E3859" s="85">
        <v>2721156</v>
      </c>
      <c r="F3859" s="85">
        <v>342654</v>
      </c>
      <c r="G3859" s="85">
        <v>0</v>
      </c>
      <c r="H3859" s="85">
        <v>0</v>
      </c>
      <c r="I3859" s="85">
        <v>0</v>
      </c>
      <c r="J3859" s="85">
        <v>182542</v>
      </c>
      <c r="K3859" s="85">
        <v>35026</v>
      </c>
      <c r="L3859" s="85">
        <v>0</v>
      </c>
      <c r="M3859" s="85">
        <v>0</v>
      </c>
      <c r="N3859" s="85">
        <v>0</v>
      </c>
      <c r="O3859" s="153">
        <v>64806</v>
      </c>
      <c r="P3859" s="153">
        <v>60280</v>
      </c>
      <c r="Q3859" s="153">
        <v>0</v>
      </c>
      <c r="R3859" s="153">
        <v>0</v>
      </c>
      <c r="S3859" s="153">
        <v>0</v>
      </c>
      <c r="T3859" s="86" t="s">
        <v>4364</v>
      </c>
      <c r="U3859" s="154" t="s">
        <v>4364</v>
      </c>
      <c r="V3859" s="154" t="s">
        <v>4364</v>
      </c>
      <c r="W3859" s="86">
        <v>3.9454733066779997E-2</v>
      </c>
      <c r="X3859" s="86">
        <v>0</v>
      </c>
      <c r="Y3859" s="86">
        <v>0</v>
      </c>
      <c r="Z3859" s="154" t="s">
        <v>4364</v>
      </c>
      <c r="AA3859" s="86">
        <v>0</v>
      </c>
      <c r="AB3859" s="86" t="s">
        <v>4364</v>
      </c>
      <c r="AC3859" s="86" t="s">
        <v>4364</v>
      </c>
      <c r="AD3859" s="154" t="s">
        <v>4364</v>
      </c>
      <c r="AE3859" s="154" t="s">
        <v>4364</v>
      </c>
      <c r="AF3859" s="86" t="s">
        <v>4364</v>
      </c>
      <c r="AG3859" s="86">
        <v>7.3078715252100001E-3</v>
      </c>
    </row>
    <row r="3860" spans="1:33" x14ac:dyDescent="0.35">
      <c r="A3860" s="84">
        <v>96672</v>
      </c>
      <c r="B3860" s="126">
        <v>46112</v>
      </c>
      <c r="C3860" s="84">
        <v>25226</v>
      </c>
      <c r="D3860" s="83" t="s">
        <v>3978</v>
      </c>
      <c r="E3860" s="85">
        <v>148531052</v>
      </c>
      <c r="F3860" s="85">
        <v>99383051</v>
      </c>
      <c r="G3860" s="85">
        <v>3506826</v>
      </c>
      <c r="H3860" s="85">
        <v>0</v>
      </c>
      <c r="I3860" s="85">
        <v>0</v>
      </c>
      <c r="J3860" s="85">
        <v>6010904</v>
      </c>
      <c r="K3860" s="85">
        <v>25648445</v>
      </c>
      <c r="L3860" s="85">
        <v>0</v>
      </c>
      <c r="M3860" s="85">
        <v>2539025</v>
      </c>
      <c r="N3860" s="85">
        <v>0</v>
      </c>
      <c r="O3860" s="153">
        <v>6868001</v>
      </c>
      <c r="P3860" s="153">
        <v>254038</v>
      </c>
      <c r="Q3860" s="153">
        <v>39731251</v>
      </c>
      <c r="R3860" s="153">
        <v>14824560</v>
      </c>
      <c r="S3860" s="153">
        <v>0</v>
      </c>
      <c r="T3860" s="86">
        <v>7.1967911219200001E-2</v>
      </c>
      <c r="U3860" s="154" t="s">
        <v>4364</v>
      </c>
      <c r="V3860" s="154" t="s">
        <v>4364</v>
      </c>
      <c r="W3860" s="86">
        <v>6.9454295442610003E-2</v>
      </c>
      <c r="X3860" s="86">
        <v>-1.6001967689999999E-4</v>
      </c>
      <c r="Y3860" s="86">
        <v>2.8631630513110001E-2</v>
      </c>
      <c r="Z3860" s="154" t="s">
        <v>4364</v>
      </c>
      <c r="AA3860" s="86">
        <v>0</v>
      </c>
      <c r="AB3860" s="86">
        <v>0</v>
      </c>
      <c r="AC3860" s="86">
        <v>9.5039920539000003E-4</v>
      </c>
      <c r="AD3860" s="154" t="s">
        <v>4364</v>
      </c>
      <c r="AE3860" s="154">
        <v>0</v>
      </c>
      <c r="AF3860" s="154" t="s">
        <v>4364</v>
      </c>
      <c r="AG3860" s="86">
        <v>1.7197581100400001E-2</v>
      </c>
    </row>
    <row r="3861" spans="1:33" x14ac:dyDescent="0.35">
      <c r="A3861" s="84">
        <v>96674</v>
      </c>
      <c r="B3861" s="126">
        <v>46112</v>
      </c>
      <c r="C3861" s="84">
        <v>25228</v>
      </c>
      <c r="D3861" s="83" t="s">
        <v>3979</v>
      </c>
      <c r="E3861" s="85">
        <v>64141580</v>
      </c>
      <c r="F3861" s="85">
        <v>36054280</v>
      </c>
      <c r="G3861" s="85">
        <v>0</v>
      </c>
      <c r="H3861" s="85">
        <v>0</v>
      </c>
      <c r="I3861" s="85">
        <v>0</v>
      </c>
      <c r="J3861" s="85">
        <v>4690982</v>
      </c>
      <c r="K3861" s="85">
        <v>20892878</v>
      </c>
      <c r="L3861" s="85">
        <v>0</v>
      </c>
      <c r="M3861" s="85">
        <v>0</v>
      </c>
      <c r="N3861" s="85">
        <v>0</v>
      </c>
      <c r="O3861" s="153">
        <v>3792848</v>
      </c>
      <c r="P3861" s="153">
        <v>6677571</v>
      </c>
      <c r="Q3861" s="153">
        <v>0</v>
      </c>
      <c r="R3861" s="153">
        <v>0</v>
      </c>
      <c r="S3861" s="153">
        <v>0</v>
      </c>
      <c r="T3861" s="86" t="s">
        <v>4364</v>
      </c>
      <c r="U3861" s="154" t="s">
        <v>4364</v>
      </c>
      <c r="V3861" s="154" t="s">
        <v>4364</v>
      </c>
      <c r="W3861" s="86">
        <v>1.620833867714E-2</v>
      </c>
      <c r="X3861" s="86">
        <v>4.0074709435E-4</v>
      </c>
      <c r="Y3861" s="86">
        <v>2.5143492554900002E-3</v>
      </c>
      <c r="Z3861" s="154" t="s">
        <v>4364</v>
      </c>
      <c r="AA3861" s="86">
        <v>5.8970746300500004E-3</v>
      </c>
      <c r="AB3861" s="86" t="s">
        <v>4364</v>
      </c>
      <c r="AC3861" s="86" t="s">
        <v>4364</v>
      </c>
      <c r="AD3861" s="154" t="s">
        <v>4364</v>
      </c>
      <c r="AE3861" s="154" t="s">
        <v>4364</v>
      </c>
      <c r="AF3861" s="154" t="s">
        <v>4364</v>
      </c>
      <c r="AG3861" s="86">
        <v>4.3551057295699996E-3</v>
      </c>
    </row>
    <row r="3862" spans="1:33" x14ac:dyDescent="0.35">
      <c r="A3862" s="84">
        <v>96691</v>
      </c>
      <c r="B3862" s="126">
        <v>46112</v>
      </c>
      <c r="C3862" s="84">
        <v>25245</v>
      </c>
      <c r="D3862" s="83" t="s">
        <v>3980</v>
      </c>
      <c r="E3862" s="85">
        <v>369744</v>
      </c>
      <c r="F3862" s="85">
        <v>146813</v>
      </c>
      <c r="G3862" s="85">
        <v>0</v>
      </c>
      <c r="H3862" s="85">
        <v>0</v>
      </c>
      <c r="I3862" s="85">
        <v>0</v>
      </c>
      <c r="J3862" s="85">
        <v>0</v>
      </c>
      <c r="K3862" s="85">
        <v>46642</v>
      </c>
      <c r="L3862" s="85">
        <v>0</v>
      </c>
      <c r="M3862" s="85">
        <v>0</v>
      </c>
      <c r="N3862" s="85">
        <v>0</v>
      </c>
      <c r="O3862" s="153">
        <v>83510</v>
      </c>
      <c r="P3862" s="153">
        <v>16661</v>
      </c>
      <c r="Q3862" s="153">
        <v>0</v>
      </c>
      <c r="R3862" s="153">
        <v>0</v>
      </c>
      <c r="S3862" s="153">
        <v>0</v>
      </c>
      <c r="T3862" s="154" t="s">
        <v>4364</v>
      </c>
      <c r="U3862" s="154" t="s">
        <v>4364</v>
      </c>
      <c r="V3862" s="154" t="s">
        <v>4364</v>
      </c>
      <c r="W3862" s="86">
        <v>0</v>
      </c>
      <c r="X3862" s="86">
        <v>0</v>
      </c>
      <c r="Y3862" s="86">
        <v>0</v>
      </c>
      <c r="Z3862" s="154" t="s">
        <v>4364</v>
      </c>
      <c r="AA3862" s="86">
        <v>0</v>
      </c>
      <c r="AB3862" s="154" t="s">
        <v>4364</v>
      </c>
      <c r="AC3862" s="154" t="s">
        <v>4364</v>
      </c>
      <c r="AD3862" s="154" t="s">
        <v>4364</v>
      </c>
      <c r="AE3862" s="154" t="s">
        <v>4364</v>
      </c>
      <c r="AF3862" s="154" t="s">
        <v>4364</v>
      </c>
      <c r="AG3862" s="86">
        <v>0</v>
      </c>
    </row>
    <row r="3863" spans="1:33" x14ac:dyDescent="0.35">
      <c r="A3863" s="84">
        <v>96706</v>
      </c>
      <c r="B3863" s="126">
        <v>46112</v>
      </c>
      <c r="C3863" s="84">
        <v>25260</v>
      </c>
      <c r="D3863" s="83" t="s">
        <v>3982</v>
      </c>
      <c r="E3863" s="85">
        <v>13884212</v>
      </c>
      <c r="F3863" s="85">
        <v>6385113</v>
      </c>
      <c r="G3863" s="85">
        <v>163782</v>
      </c>
      <c r="H3863" s="85">
        <v>0</v>
      </c>
      <c r="I3863" s="85">
        <v>0</v>
      </c>
      <c r="J3863" s="85">
        <v>237776</v>
      </c>
      <c r="K3863" s="85">
        <v>1213657</v>
      </c>
      <c r="L3863" s="85">
        <v>0</v>
      </c>
      <c r="M3863" s="85">
        <v>35408</v>
      </c>
      <c r="N3863" s="85">
        <v>307983</v>
      </c>
      <c r="O3863" s="153">
        <v>1837908</v>
      </c>
      <c r="P3863" s="153">
        <v>281395</v>
      </c>
      <c r="Q3863" s="153">
        <v>2307204</v>
      </c>
      <c r="R3863" s="153">
        <v>0</v>
      </c>
      <c r="S3863" s="153">
        <v>0</v>
      </c>
      <c r="T3863" s="86">
        <v>6.8522495937969996E-2</v>
      </c>
      <c r="U3863" s="154" t="s">
        <v>4364</v>
      </c>
      <c r="V3863" s="154" t="s">
        <v>4364</v>
      </c>
      <c r="W3863" s="86">
        <v>5.0250413958050001E-2</v>
      </c>
      <c r="X3863" s="86">
        <v>0</v>
      </c>
      <c r="Y3863" s="86">
        <v>4.5670122766600001E-3</v>
      </c>
      <c r="Z3863" s="154" t="s">
        <v>4364</v>
      </c>
      <c r="AA3863" s="86">
        <v>0.29720080836222001</v>
      </c>
      <c r="AB3863" s="86">
        <v>0</v>
      </c>
      <c r="AC3863" s="86" t="s">
        <v>4364</v>
      </c>
      <c r="AD3863" s="154">
        <v>0</v>
      </c>
      <c r="AE3863" s="86">
        <v>0</v>
      </c>
      <c r="AF3863" s="86">
        <v>4.9367012370659998E-2</v>
      </c>
      <c r="AG3863" s="86">
        <v>3.5729477669109999E-2</v>
      </c>
    </row>
    <row r="3864" spans="1:33" x14ac:dyDescent="0.35">
      <c r="A3864" s="84">
        <v>96707</v>
      </c>
      <c r="B3864" s="126">
        <v>46112</v>
      </c>
      <c r="C3864" s="84">
        <v>25261</v>
      </c>
      <c r="D3864" s="83" t="s">
        <v>3983</v>
      </c>
      <c r="E3864" s="85">
        <v>58764268</v>
      </c>
      <c r="F3864" s="85">
        <v>28838585</v>
      </c>
      <c r="G3864" s="85">
        <v>2247609</v>
      </c>
      <c r="H3864" s="85">
        <v>0</v>
      </c>
      <c r="I3864" s="85">
        <v>0</v>
      </c>
      <c r="J3864" s="85">
        <v>3956673</v>
      </c>
      <c r="K3864" s="85">
        <v>10030905</v>
      </c>
      <c r="L3864" s="85">
        <v>0</v>
      </c>
      <c r="M3864" s="85">
        <v>75044</v>
      </c>
      <c r="N3864" s="85">
        <v>0</v>
      </c>
      <c r="O3864" s="153">
        <v>1206218</v>
      </c>
      <c r="P3864" s="153">
        <v>275330</v>
      </c>
      <c r="Q3864" s="153">
        <v>4864340</v>
      </c>
      <c r="R3864" s="153">
        <v>6182465</v>
      </c>
      <c r="S3864" s="153">
        <v>0</v>
      </c>
      <c r="T3864" s="86">
        <v>2.296204962877E-2</v>
      </c>
      <c r="U3864" s="154" t="s">
        <v>4364</v>
      </c>
      <c r="V3864" s="154" t="s">
        <v>4364</v>
      </c>
      <c r="W3864" s="86">
        <v>2.154765432433E-2</v>
      </c>
      <c r="X3864" s="86">
        <v>0</v>
      </c>
      <c r="Y3864" s="86">
        <v>3.0587284093100001E-3</v>
      </c>
      <c r="Z3864" s="154" t="s">
        <v>4364</v>
      </c>
      <c r="AA3864" s="86">
        <v>0</v>
      </c>
      <c r="AB3864" s="86">
        <v>-1.2901796121E-6</v>
      </c>
      <c r="AC3864" s="86">
        <v>0</v>
      </c>
      <c r="AD3864" s="154" t="s">
        <v>4364</v>
      </c>
      <c r="AE3864" s="154">
        <v>0</v>
      </c>
      <c r="AF3864" s="154" t="s">
        <v>4364</v>
      </c>
      <c r="AG3864" s="86">
        <v>3.6767696692800002E-3</v>
      </c>
    </row>
    <row r="3865" spans="1:33" x14ac:dyDescent="0.35">
      <c r="A3865" s="84">
        <v>96711</v>
      </c>
      <c r="B3865" s="126">
        <v>46112</v>
      </c>
      <c r="C3865" s="84">
        <v>25265</v>
      </c>
      <c r="D3865" s="83" t="s">
        <v>2990</v>
      </c>
      <c r="E3865" s="85">
        <v>36256366</v>
      </c>
      <c r="F3865" s="85">
        <v>19002380</v>
      </c>
      <c r="G3865" s="85">
        <v>144059</v>
      </c>
      <c r="H3865" s="85">
        <v>0</v>
      </c>
      <c r="I3865" s="85">
        <v>0</v>
      </c>
      <c r="J3865" s="85">
        <v>1957516</v>
      </c>
      <c r="K3865" s="85">
        <v>7405625</v>
      </c>
      <c r="L3865" s="85">
        <v>0</v>
      </c>
      <c r="M3865" s="85">
        <v>0</v>
      </c>
      <c r="N3865" s="85">
        <v>0</v>
      </c>
      <c r="O3865" s="153">
        <v>29093</v>
      </c>
      <c r="P3865" s="153">
        <v>828859</v>
      </c>
      <c r="Q3865" s="153">
        <v>8637228</v>
      </c>
      <c r="R3865" s="153">
        <v>0</v>
      </c>
      <c r="S3865" s="153">
        <v>0</v>
      </c>
      <c r="T3865" s="86">
        <v>3.5072768973400002E-3</v>
      </c>
      <c r="U3865" s="154" t="s">
        <v>4364</v>
      </c>
      <c r="V3865" s="86" t="s">
        <v>4364</v>
      </c>
      <c r="W3865" s="86">
        <v>6.6640181466E-4</v>
      </c>
      <c r="X3865" s="86">
        <v>0</v>
      </c>
      <c r="Y3865" s="86">
        <v>9.4844972022999996E-4</v>
      </c>
      <c r="Z3865" s="154" t="s">
        <v>4364</v>
      </c>
      <c r="AA3865" s="86">
        <v>0</v>
      </c>
      <c r="AB3865" s="86">
        <v>5.3138708375800002E-3</v>
      </c>
      <c r="AC3865" s="86" t="s">
        <v>4364</v>
      </c>
      <c r="AD3865" s="154" t="s">
        <v>4364</v>
      </c>
      <c r="AE3865" s="154" t="s">
        <v>4364</v>
      </c>
      <c r="AF3865" s="154" t="s">
        <v>4364</v>
      </c>
      <c r="AG3865" s="86">
        <v>2.7435955260000002E-3</v>
      </c>
    </row>
    <row r="3866" spans="1:33" x14ac:dyDescent="0.35">
      <c r="A3866" s="84">
        <v>96719</v>
      </c>
      <c r="B3866" s="126">
        <v>46112</v>
      </c>
      <c r="C3866" s="84">
        <v>25273</v>
      </c>
      <c r="D3866" s="83" t="s">
        <v>3984</v>
      </c>
      <c r="E3866" s="85">
        <v>16559025</v>
      </c>
      <c r="F3866" s="85">
        <v>9707080</v>
      </c>
      <c r="G3866" s="85">
        <v>0</v>
      </c>
      <c r="H3866" s="85">
        <v>0</v>
      </c>
      <c r="I3866" s="85">
        <v>0</v>
      </c>
      <c r="J3866" s="85">
        <v>1688407</v>
      </c>
      <c r="K3866" s="85">
        <v>6307615</v>
      </c>
      <c r="L3866" s="85">
        <v>0</v>
      </c>
      <c r="M3866" s="85">
        <v>0</v>
      </c>
      <c r="N3866" s="85">
        <v>114417</v>
      </c>
      <c r="O3866" s="153">
        <v>815520</v>
      </c>
      <c r="P3866" s="153">
        <v>781121</v>
      </c>
      <c r="Q3866" s="153">
        <v>0</v>
      </c>
      <c r="R3866" s="153">
        <v>0</v>
      </c>
      <c r="S3866" s="153">
        <v>0</v>
      </c>
      <c r="T3866" s="154" t="s">
        <v>4364</v>
      </c>
      <c r="U3866" s="154" t="s">
        <v>4364</v>
      </c>
      <c r="V3866" s="154" t="s">
        <v>4364</v>
      </c>
      <c r="W3866" s="86">
        <v>3.0358819938710001E-2</v>
      </c>
      <c r="X3866" s="86">
        <v>-3.4329439339999998E-4</v>
      </c>
      <c r="Y3866" s="86">
        <v>4.9993063912899998E-3</v>
      </c>
      <c r="Z3866" s="154" t="s">
        <v>4364</v>
      </c>
      <c r="AA3866" s="86">
        <v>3.5237925593000001E-4</v>
      </c>
      <c r="AB3866" s="86" t="s">
        <v>4364</v>
      </c>
      <c r="AC3866" s="86" t="s">
        <v>4364</v>
      </c>
      <c r="AD3866" s="154" t="s">
        <v>4364</v>
      </c>
      <c r="AE3866" s="154" t="s">
        <v>4364</v>
      </c>
      <c r="AF3866" s="86">
        <v>0</v>
      </c>
      <c r="AG3866" s="86">
        <v>5.8779248150400004E-3</v>
      </c>
    </row>
    <row r="3867" spans="1:33" x14ac:dyDescent="0.35">
      <c r="A3867" s="84">
        <v>96722</v>
      </c>
      <c r="B3867" s="126">
        <v>46112</v>
      </c>
      <c r="C3867" s="84">
        <v>25276</v>
      </c>
      <c r="D3867" s="83" t="s">
        <v>3985</v>
      </c>
      <c r="E3867" s="85">
        <v>134167348</v>
      </c>
      <c r="F3867" s="85">
        <v>71255500</v>
      </c>
      <c r="G3867" s="85">
        <v>3402901</v>
      </c>
      <c r="H3867" s="85">
        <v>0</v>
      </c>
      <c r="I3867" s="85">
        <v>0</v>
      </c>
      <c r="J3867" s="85">
        <v>2402137</v>
      </c>
      <c r="K3867" s="85">
        <v>2861277</v>
      </c>
      <c r="L3867" s="85">
        <v>0</v>
      </c>
      <c r="M3867" s="85">
        <v>2579615</v>
      </c>
      <c r="N3867" s="85">
        <v>121423</v>
      </c>
      <c r="O3867" s="153">
        <v>2290603</v>
      </c>
      <c r="P3867" s="153">
        <v>12983775</v>
      </c>
      <c r="Q3867" s="153">
        <v>41020614</v>
      </c>
      <c r="R3867" s="153">
        <v>3593154</v>
      </c>
      <c r="S3867" s="153">
        <v>0</v>
      </c>
      <c r="T3867" s="86">
        <v>1.166498875503E-2</v>
      </c>
      <c r="U3867" s="154" t="s">
        <v>4364</v>
      </c>
      <c r="V3867" s="154" t="s">
        <v>4364</v>
      </c>
      <c r="W3867" s="86">
        <v>1.3094121937130001E-2</v>
      </c>
      <c r="X3867" s="86">
        <v>0</v>
      </c>
      <c r="Y3867" s="86">
        <v>4.1630602065999998E-3</v>
      </c>
      <c r="Z3867" s="154" t="s">
        <v>4364</v>
      </c>
      <c r="AA3867" s="86">
        <v>1.0775992560600001E-3</v>
      </c>
      <c r="AB3867" s="86">
        <v>-1.6165446959E-6</v>
      </c>
      <c r="AC3867" s="86">
        <v>0</v>
      </c>
      <c r="AD3867" s="154" t="s">
        <v>4364</v>
      </c>
      <c r="AE3867" s="86">
        <v>0</v>
      </c>
      <c r="AF3867" s="86">
        <v>0</v>
      </c>
      <c r="AG3867" s="86">
        <v>1.8534527553999999E-3</v>
      </c>
    </row>
    <row r="3868" spans="1:33" x14ac:dyDescent="0.35">
      <c r="A3868" s="84">
        <v>96723</v>
      </c>
      <c r="B3868" s="126">
        <v>46112</v>
      </c>
      <c r="C3868" s="84">
        <v>25277</v>
      </c>
      <c r="D3868" s="83" t="s">
        <v>3986</v>
      </c>
      <c r="E3868" s="85">
        <v>354148722</v>
      </c>
      <c r="F3868" s="85">
        <v>246294027</v>
      </c>
      <c r="G3868" s="85">
        <v>7188528</v>
      </c>
      <c r="H3868" s="85">
        <v>0</v>
      </c>
      <c r="I3868" s="85">
        <v>0</v>
      </c>
      <c r="J3868" s="85">
        <v>33182357</v>
      </c>
      <c r="K3868" s="85">
        <v>75920134</v>
      </c>
      <c r="L3868" s="85">
        <v>0</v>
      </c>
      <c r="M3868" s="85">
        <v>6360117</v>
      </c>
      <c r="N3868" s="85">
        <v>0</v>
      </c>
      <c r="O3868" s="153">
        <v>4235623</v>
      </c>
      <c r="P3868" s="153">
        <v>2369149</v>
      </c>
      <c r="Q3868" s="153">
        <v>56499457</v>
      </c>
      <c r="R3868" s="153">
        <v>60538662</v>
      </c>
      <c r="S3868" s="153">
        <v>0</v>
      </c>
      <c r="T3868" s="86">
        <v>1.361006781979E-2</v>
      </c>
      <c r="U3868" s="154" t="s">
        <v>4364</v>
      </c>
      <c r="V3868" s="154" t="s">
        <v>4364</v>
      </c>
      <c r="W3868" s="86">
        <v>1.3007484762250001E-2</v>
      </c>
      <c r="X3868" s="86">
        <v>1.3579735675999999E-4</v>
      </c>
      <c r="Y3868" s="86">
        <v>3.8737295028300001E-3</v>
      </c>
      <c r="Z3868" s="154" t="s">
        <v>4364</v>
      </c>
      <c r="AA3868" s="86">
        <v>1.2841594305999999E-4</v>
      </c>
      <c r="AB3868" s="86">
        <v>0</v>
      </c>
      <c r="AC3868" s="86">
        <v>-8.5693313599999993E-5</v>
      </c>
      <c r="AD3868" s="154" t="s">
        <v>4364</v>
      </c>
      <c r="AE3868" s="154">
        <v>0</v>
      </c>
      <c r="AF3868" s="154" t="s">
        <v>4364</v>
      </c>
      <c r="AG3868" s="86">
        <v>1.9018888917799999E-3</v>
      </c>
    </row>
    <row r="3869" spans="1:33" x14ac:dyDescent="0.35">
      <c r="A3869" s="84">
        <v>96737</v>
      </c>
      <c r="B3869" s="126">
        <v>46112</v>
      </c>
      <c r="C3869" s="84">
        <v>25291</v>
      </c>
      <c r="D3869" s="83" t="s">
        <v>3987</v>
      </c>
      <c r="E3869" s="85">
        <v>20089538</v>
      </c>
      <c r="F3869" s="85">
        <v>10093775</v>
      </c>
      <c r="G3869" s="85">
        <v>0</v>
      </c>
      <c r="H3869" s="85">
        <v>0</v>
      </c>
      <c r="I3869" s="85">
        <v>0</v>
      </c>
      <c r="J3869" s="85">
        <v>2500437</v>
      </c>
      <c r="K3869" s="85">
        <v>4523357</v>
      </c>
      <c r="L3869" s="85">
        <v>0</v>
      </c>
      <c r="M3869" s="85">
        <v>0</v>
      </c>
      <c r="N3869" s="85">
        <v>0</v>
      </c>
      <c r="O3869" s="153">
        <v>422456</v>
      </c>
      <c r="P3869" s="153">
        <v>1039237</v>
      </c>
      <c r="Q3869" s="153">
        <v>1608288</v>
      </c>
      <c r="R3869" s="153">
        <v>0</v>
      </c>
      <c r="S3869" s="153">
        <v>0</v>
      </c>
      <c r="T3869" s="86" t="s">
        <v>4364</v>
      </c>
      <c r="U3869" s="154" t="s">
        <v>4364</v>
      </c>
      <c r="V3869" s="154" t="s">
        <v>4364</v>
      </c>
      <c r="W3869" s="86">
        <v>-4.7126415694000003E-3</v>
      </c>
      <c r="X3869" s="86">
        <v>0</v>
      </c>
      <c r="Y3869" s="86">
        <v>-2.0115764679999999E-4</v>
      </c>
      <c r="Z3869" s="154" t="s">
        <v>4364</v>
      </c>
      <c r="AA3869" s="86">
        <v>0</v>
      </c>
      <c r="AB3869" s="86">
        <v>0</v>
      </c>
      <c r="AC3869" s="86" t="s">
        <v>4364</v>
      </c>
      <c r="AD3869" s="154" t="s">
        <v>4364</v>
      </c>
      <c r="AE3869" s="154" t="s">
        <v>4364</v>
      </c>
      <c r="AF3869" s="154" t="s">
        <v>4364</v>
      </c>
      <c r="AG3869" s="86">
        <v>-2.7108134950000002E-4</v>
      </c>
    </row>
    <row r="3870" spans="1:33" x14ac:dyDescent="0.35">
      <c r="A3870" s="84">
        <v>96750</v>
      </c>
      <c r="B3870" s="126">
        <v>46112</v>
      </c>
      <c r="C3870" s="84">
        <v>25304</v>
      </c>
      <c r="D3870" s="83" t="s">
        <v>3988</v>
      </c>
      <c r="E3870" s="85">
        <v>108893477</v>
      </c>
      <c r="F3870" s="85">
        <v>76015868</v>
      </c>
      <c r="G3870" s="85">
        <v>3110744</v>
      </c>
      <c r="H3870" s="85">
        <v>0</v>
      </c>
      <c r="I3870" s="85">
        <v>0</v>
      </c>
      <c r="J3870" s="85">
        <v>10745758</v>
      </c>
      <c r="K3870" s="85">
        <v>30472139</v>
      </c>
      <c r="L3870" s="85">
        <v>0</v>
      </c>
      <c r="M3870" s="85">
        <v>0</v>
      </c>
      <c r="N3870" s="85">
        <v>0</v>
      </c>
      <c r="O3870" s="153">
        <v>1457872</v>
      </c>
      <c r="P3870" s="153">
        <v>812861</v>
      </c>
      <c r="Q3870" s="153">
        <v>16607539</v>
      </c>
      <c r="R3870" s="153">
        <v>12808955</v>
      </c>
      <c r="S3870" s="153">
        <v>0</v>
      </c>
      <c r="T3870" s="86">
        <v>1.2690370385089999E-2</v>
      </c>
      <c r="U3870" s="154" t="s">
        <v>4364</v>
      </c>
      <c r="V3870" s="154" t="s">
        <v>4364</v>
      </c>
      <c r="W3870" s="86">
        <v>8.7902177477500003E-3</v>
      </c>
      <c r="X3870" s="86">
        <v>-2.3305351539999999E-4</v>
      </c>
      <c r="Y3870" s="86">
        <v>2.1931469773999999E-4</v>
      </c>
      <c r="Z3870" s="154" t="s">
        <v>4364</v>
      </c>
      <c r="AA3870" s="86">
        <v>0</v>
      </c>
      <c r="AB3870" s="86">
        <v>0</v>
      </c>
      <c r="AC3870" s="86">
        <v>-1.8294399922999999E-7</v>
      </c>
      <c r="AD3870" s="154" t="s">
        <v>4364</v>
      </c>
      <c r="AE3870" s="154" t="s">
        <v>4364</v>
      </c>
      <c r="AF3870" s="154" t="s">
        <v>4364</v>
      </c>
      <c r="AG3870" s="86">
        <v>7.2066084011000004E-4</v>
      </c>
    </row>
    <row r="3871" spans="1:33" x14ac:dyDescent="0.35">
      <c r="A3871" s="84">
        <v>96755</v>
      </c>
      <c r="B3871" s="126">
        <v>46112</v>
      </c>
      <c r="C3871" s="84">
        <v>25309</v>
      </c>
      <c r="D3871" s="83" t="s">
        <v>3989</v>
      </c>
      <c r="E3871" s="85">
        <v>337801638</v>
      </c>
      <c r="F3871" s="85">
        <v>176364961</v>
      </c>
      <c r="G3871" s="85">
        <v>8247249</v>
      </c>
      <c r="H3871" s="85">
        <v>0</v>
      </c>
      <c r="I3871" s="85">
        <v>466503</v>
      </c>
      <c r="J3871" s="85">
        <v>25925592</v>
      </c>
      <c r="K3871" s="85">
        <v>9126811</v>
      </c>
      <c r="L3871" s="85">
        <v>0</v>
      </c>
      <c r="M3871" s="85">
        <v>57196632</v>
      </c>
      <c r="N3871" s="85">
        <v>0</v>
      </c>
      <c r="O3871" s="153">
        <v>12620797</v>
      </c>
      <c r="P3871" s="153">
        <v>7196103</v>
      </c>
      <c r="Q3871" s="153">
        <v>21691124</v>
      </c>
      <c r="R3871" s="153">
        <v>33894147</v>
      </c>
      <c r="S3871" s="153">
        <v>0</v>
      </c>
      <c r="T3871" s="86">
        <v>1.8317235837779999E-2</v>
      </c>
      <c r="U3871" s="154" t="s">
        <v>4364</v>
      </c>
      <c r="V3871" s="154">
        <v>0</v>
      </c>
      <c r="W3871" s="86">
        <v>3.2746108976259999E-2</v>
      </c>
      <c r="X3871" s="86">
        <v>3.1116608688899999E-3</v>
      </c>
      <c r="Y3871" s="86">
        <v>5.8514064523600001E-3</v>
      </c>
      <c r="Z3871" s="154" t="s">
        <v>4364</v>
      </c>
      <c r="AA3871" s="86">
        <v>0</v>
      </c>
      <c r="AB3871" s="86">
        <v>-4.9890427700000001E-5</v>
      </c>
      <c r="AC3871" s="86">
        <v>-2.9559687679999998E-4</v>
      </c>
      <c r="AD3871" s="154" t="s">
        <v>4364</v>
      </c>
      <c r="AE3871" s="154">
        <v>0</v>
      </c>
      <c r="AF3871" s="154">
        <v>0</v>
      </c>
      <c r="AG3871" s="86">
        <v>3.7382896410399998E-3</v>
      </c>
    </row>
    <row r="3872" spans="1:33" x14ac:dyDescent="0.35">
      <c r="A3872" s="84">
        <v>96756</v>
      </c>
      <c r="B3872" s="126">
        <v>46112</v>
      </c>
      <c r="C3872" s="84">
        <v>25310</v>
      </c>
      <c r="D3872" s="83" t="s">
        <v>3990</v>
      </c>
      <c r="E3872" s="85">
        <v>70634760</v>
      </c>
      <c r="F3872" s="85">
        <v>34804052</v>
      </c>
      <c r="G3872" s="85">
        <v>1546585</v>
      </c>
      <c r="H3872" s="85">
        <v>0</v>
      </c>
      <c r="I3872" s="85">
        <v>0</v>
      </c>
      <c r="J3872" s="85">
        <v>3497836</v>
      </c>
      <c r="K3872" s="85">
        <v>11105705</v>
      </c>
      <c r="L3872" s="85">
        <v>0</v>
      </c>
      <c r="M3872" s="85">
        <v>0</v>
      </c>
      <c r="N3872" s="85">
        <v>0</v>
      </c>
      <c r="O3872" s="153">
        <v>2071842</v>
      </c>
      <c r="P3872" s="153">
        <v>1339011</v>
      </c>
      <c r="Q3872" s="153">
        <v>6047632</v>
      </c>
      <c r="R3872" s="153">
        <v>9195441</v>
      </c>
      <c r="S3872" s="153">
        <v>0</v>
      </c>
      <c r="T3872" s="86">
        <v>2.9529504752500001E-3</v>
      </c>
      <c r="U3872" s="154" t="s">
        <v>4364</v>
      </c>
      <c r="V3872" s="154" t="s">
        <v>4364</v>
      </c>
      <c r="W3872" s="86">
        <v>1.008783881799E-2</v>
      </c>
      <c r="X3872" s="86">
        <v>-9.5650365400000006E-5</v>
      </c>
      <c r="Y3872" s="86">
        <v>9.9397628426000002E-4</v>
      </c>
      <c r="Z3872" s="154" t="s">
        <v>4364</v>
      </c>
      <c r="AA3872" s="86">
        <v>-1.3185694843E-3</v>
      </c>
      <c r="AB3872" s="86">
        <v>0</v>
      </c>
      <c r="AC3872" s="86">
        <v>0</v>
      </c>
      <c r="AD3872" s="154" t="s">
        <v>4364</v>
      </c>
      <c r="AE3872" s="154" t="s">
        <v>4364</v>
      </c>
      <c r="AF3872" s="154" t="s">
        <v>4364</v>
      </c>
      <c r="AG3872" s="86">
        <v>1.21680293041E-3</v>
      </c>
    </row>
    <row r="3873" spans="1:33" x14ac:dyDescent="0.35">
      <c r="A3873" s="84">
        <v>96761</v>
      </c>
      <c r="B3873" s="126">
        <v>46112</v>
      </c>
      <c r="C3873" s="84">
        <v>25538</v>
      </c>
      <c r="D3873" s="83" t="s">
        <v>3991</v>
      </c>
      <c r="E3873" s="85">
        <v>201365761</v>
      </c>
      <c r="F3873" s="85">
        <v>115104592</v>
      </c>
      <c r="G3873" s="85">
        <v>0</v>
      </c>
      <c r="H3873" s="85">
        <v>0</v>
      </c>
      <c r="I3873" s="85">
        <v>0</v>
      </c>
      <c r="J3873" s="85">
        <v>22053217</v>
      </c>
      <c r="K3873" s="85">
        <v>26767920</v>
      </c>
      <c r="L3873" s="85">
        <v>0</v>
      </c>
      <c r="M3873" s="85">
        <v>8254117</v>
      </c>
      <c r="N3873" s="85">
        <v>0</v>
      </c>
      <c r="O3873" s="153">
        <v>4440800</v>
      </c>
      <c r="P3873" s="153">
        <v>1115114</v>
      </c>
      <c r="Q3873" s="153">
        <v>29035212</v>
      </c>
      <c r="R3873" s="153">
        <v>23438212</v>
      </c>
      <c r="S3873" s="153">
        <v>0</v>
      </c>
      <c r="T3873" s="86" t="s">
        <v>4364</v>
      </c>
      <c r="U3873" s="154" t="s">
        <v>4364</v>
      </c>
      <c r="V3873" s="154" t="s">
        <v>4364</v>
      </c>
      <c r="W3873" s="86">
        <v>8.8584194314000001E-3</v>
      </c>
      <c r="X3873" s="86">
        <v>2.8821561450200002E-3</v>
      </c>
      <c r="Y3873" s="86">
        <v>6.6597999341000001E-4</v>
      </c>
      <c r="Z3873" s="154" t="s">
        <v>4364</v>
      </c>
      <c r="AA3873" s="86">
        <v>0</v>
      </c>
      <c r="AB3873" s="86">
        <v>7.9002428768E-4</v>
      </c>
      <c r="AC3873" s="86">
        <v>-2.432485479E-4</v>
      </c>
      <c r="AD3873" s="154" t="s">
        <v>4364</v>
      </c>
      <c r="AE3873" s="86">
        <v>1.58228156129E-3</v>
      </c>
      <c r="AF3873" s="86" t="s">
        <v>4364</v>
      </c>
      <c r="AG3873" s="86">
        <v>1.44230055807E-3</v>
      </c>
    </row>
    <row r="3874" spans="1:33" x14ac:dyDescent="0.35">
      <c r="A3874" s="84">
        <v>96768</v>
      </c>
      <c r="B3874" s="126">
        <v>46112</v>
      </c>
      <c r="C3874" s="84">
        <v>25545</v>
      </c>
      <c r="D3874" s="83" t="s">
        <v>3992</v>
      </c>
      <c r="E3874" s="85">
        <v>344804086</v>
      </c>
      <c r="F3874" s="85">
        <v>207417219</v>
      </c>
      <c r="G3874" s="85">
        <v>8410348</v>
      </c>
      <c r="H3874" s="85">
        <v>0</v>
      </c>
      <c r="I3874" s="85">
        <v>0</v>
      </c>
      <c r="J3874" s="85">
        <v>22808878</v>
      </c>
      <c r="K3874" s="85">
        <v>79824749</v>
      </c>
      <c r="L3874" s="85">
        <v>0</v>
      </c>
      <c r="M3874" s="85">
        <v>0</v>
      </c>
      <c r="N3874" s="85">
        <v>0</v>
      </c>
      <c r="O3874" s="153">
        <v>3985908</v>
      </c>
      <c r="P3874" s="153">
        <v>4143307</v>
      </c>
      <c r="Q3874" s="153">
        <v>45185457</v>
      </c>
      <c r="R3874" s="153">
        <v>43058572</v>
      </c>
      <c r="S3874" s="153">
        <v>0</v>
      </c>
      <c r="T3874" s="86">
        <v>2.740638410596E-2</v>
      </c>
      <c r="U3874" s="154" t="s">
        <v>4364</v>
      </c>
      <c r="V3874" s="154" t="s">
        <v>4364</v>
      </c>
      <c r="W3874" s="86">
        <v>3.6469190660129998E-2</v>
      </c>
      <c r="X3874" s="86">
        <v>1.5358025104E-3</v>
      </c>
      <c r="Y3874" s="86">
        <v>1.5146642063450001E-2</v>
      </c>
      <c r="Z3874" s="154" t="s">
        <v>4364</v>
      </c>
      <c r="AA3874" s="86">
        <v>1.971428400818E-2</v>
      </c>
      <c r="AB3874" s="86">
        <v>0</v>
      </c>
      <c r="AC3874" s="154">
        <v>0</v>
      </c>
      <c r="AD3874" s="154" t="s">
        <v>4364</v>
      </c>
      <c r="AE3874" s="86" t="s">
        <v>4364</v>
      </c>
      <c r="AF3874" s="86" t="s">
        <v>4364</v>
      </c>
      <c r="AG3874" s="86">
        <v>8.5960645223599995E-3</v>
      </c>
    </row>
    <row r="3875" spans="1:33" x14ac:dyDescent="0.35">
      <c r="A3875" s="84">
        <v>96796</v>
      </c>
      <c r="B3875" s="126">
        <v>46112</v>
      </c>
      <c r="C3875" s="84">
        <v>25573</v>
      </c>
      <c r="D3875" s="83" t="s">
        <v>3993</v>
      </c>
      <c r="E3875" s="85">
        <v>8068200</v>
      </c>
      <c r="F3875" s="85">
        <v>4418129</v>
      </c>
      <c r="G3875" s="85">
        <v>134178</v>
      </c>
      <c r="H3875" s="85">
        <v>0</v>
      </c>
      <c r="I3875" s="85">
        <v>0</v>
      </c>
      <c r="J3875" s="85">
        <v>1124022</v>
      </c>
      <c r="K3875" s="85">
        <v>2431098</v>
      </c>
      <c r="L3875" s="85">
        <v>0</v>
      </c>
      <c r="M3875" s="85">
        <v>0</v>
      </c>
      <c r="N3875" s="85">
        <v>0</v>
      </c>
      <c r="O3875" s="153">
        <v>383023</v>
      </c>
      <c r="P3875" s="153">
        <v>345809</v>
      </c>
      <c r="Q3875" s="153">
        <v>0</v>
      </c>
      <c r="R3875" s="153">
        <v>0</v>
      </c>
      <c r="S3875" s="153">
        <v>0</v>
      </c>
      <c r="T3875" s="86">
        <v>1.357575577964E-2</v>
      </c>
      <c r="U3875" s="154" t="s">
        <v>4364</v>
      </c>
      <c r="V3875" s="154" t="s">
        <v>4364</v>
      </c>
      <c r="W3875" s="86">
        <v>2.63339610818E-2</v>
      </c>
      <c r="X3875" s="86">
        <v>0</v>
      </c>
      <c r="Y3875" s="86">
        <v>1.6490812120639999E-2</v>
      </c>
      <c r="Z3875" s="154" t="s">
        <v>4364</v>
      </c>
      <c r="AA3875" s="86">
        <v>3.1616254549999999E-5</v>
      </c>
      <c r="AB3875" s="86" t="s">
        <v>4364</v>
      </c>
      <c r="AC3875" s="86" t="s">
        <v>4364</v>
      </c>
      <c r="AD3875" s="154" t="s">
        <v>4364</v>
      </c>
      <c r="AE3875" s="154" t="s">
        <v>4364</v>
      </c>
      <c r="AF3875" s="154" t="s">
        <v>4364</v>
      </c>
      <c r="AG3875" s="86">
        <v>1.2527304939009999E-2</v>
      </c>
    </row>
    <row r="3876" spans="1:33" x14ac:dyDescent="0.35">
      <c r="A3876" s="84">
        <v>96799</v>
      </c>
      <c r="B3876" s="126">
        <v>46112</v>
      </c>
      <c r="C3876" s="84">
        <v>25576</v>
      </c>
      <c r="D3876" s="83" t="s">
        <v>3994</v>
      </c>
      <c r="E3876" s="85">
        <v>3254785</v>
      </c>
      <c r="F3876" s="85">
        <v>2513110</v>
      </c>
      <c r="G3876" s="85">
        <v>0</v>
      </c>
      <c r="H3876" s="85">
        <v>0</v>
      </c>
      <c r="I3876" s="85">
        <v>0</v>
      </c>
      <c r="J3876" s="85">
        <v>1673301</v>
      </c>
      <c r="K3876" s="85">
        <v>547678</v>
      </c>
      <c r="L3876" s="85">
        <v>0</v>
      </c>
      <c r="M3876" s="85">
        <v>0</v>
      </c>
      <c r="N3876" s="85">
        <v>0</v>
      </c>
      <c r="O3876" s="153">
        <v>272273</v>
      </c>
      <c r="P3876" s="153">
        <v>19858</v>
      </c>
      <c r="Q3876" s="153">
        <v>0</v>
      </c>
      <c r="R3876" s="153">
        <v>0</v>
      </c>
      <c r="S3876" s="153">
        <v>0</v>
      </c>
      <c r="T3876" s="86" t="s">
        <v>4364</v>
      </c>
      <c r="U3876" s="154" t="s">
        <v>4364</v>
      </c>
      <c r="V3876" s="154" t="s">
        <v>4364</v>
      </c>
      <c r="W3876" s="86">
        <v>2.76077301129E-3</v>
      </c>
      <c r="X3876" s="86">
        <v>0</v>
      </c>
      <c r="Y3876" s="86">
        <v>1.497944518606E-2</v>
      </c>
      <c r="Z3876" s="154" t="s">
        <v>4364</v>
      </c>
      <c r="AA3876" s="86">
        <v>0</v>
      </c>
      <c r="AB3876" s="86" t="s">
        <v>4364</v>
      </c>
      <c r="AC3876" s="86" t="s">
        <v>4364</v>
      </c>
      <c r="AD3876" s="154" t="s">
        <v>4364</v>
      </c>
      <c r="AE3876" s="154" t="s">
        <v>4364</v>
      </c>
      <c r="AF3876" s="154" t="s">
        <v>4364</v>
      </c>
      <c r="AG3876" s="86">
        <v>3.9478894104300003E-3</v>
      </c>
    </row>
    <row r="3877" spans="1:33" x14ac:dyDescent="0.35">
      <c r="A3877" s="84">
        <v>96808</v>
      </c>
      <c r="B3877" s="126">
        <v>46112</v>
      </c>
      <c r="C3877" s="84">
        <v>25585</v>
      </c>
      <c r="D3877" s="83" t="s">
        <v>3995</v>
      </c>
      <c r="E3877" s="85">
        <v>39683124</v>
      </c>
      <c r="F3877" s="85">
        <v>17635942</v>
      </c>
      <c r="G3877" s="85">
        <v>294347</v>
      </c>
      <c r="H3877" s="85">
        <v>0</v>
      </c>
      <c r="I3877" s="85">
        <v>0</v>
      </c>
      <c r="J3877" s="85">
        <v>3158655</v>
      </c>
      <c r="K3877" s="85">
        <v>6024484</v>
      </c>
      <c r="L3877" s="85">
        <v>0</v>
      </c>
      <c r="M3877" s="85">
        <v>0</v>
      </c>
      <c r="N3877" s="85">
        <v>0</v>
      </c>
      <c r="O3877" s="153">
        <v>700751</v>
      </c>
      <c r="P3877" s="153">
        <v>1299798</v>
      </c>
      <c r="Q3877" s="153">
        <v>2607503</v>
      </c>
      <c r="R3877" s="153">
        <v>3550404</v>
      </c>
      <c r="S3877" s="153">
        <v>0</v>
      </c>
      <c r="T3877" s="86">
        <v>2.8819655954060001E-2</v>
      </c>
      <c r="U3877" s="154" t="s">
        <v>4364</v>
      </c>
      <c r="V3877" s="86" t="s">
        <v>4364</v>
      </c>
      <c r="W3877" s="86">
        <v>1.5790042205769999E-2</v>
      </c>
      <c r="X3877" s="86">
        <v>-4.2293311349999999E-4</v>
      </c>
      <c r="Y3877" s="86">
        <v>-2.880365878E-4</v>
      </c>
      <c r="Z3877" s="154" t="s">
        <v>4364</v>
      </c>
      <c r="AA3877" s="86">
        <v>5.7438771013999996E-4</v>
      </c>
      <c r="AB3877" s="86">
        <v>0</v>
      </c>
      <c r="AC3877" s="86">
        <v>0</v>
      </c>
      <c r="AD3877" s="86" t="s">
        <v>4364</v>
      </c>
      <c r="AE3877" s="86" t="s">
        <v>4364</v>
      </c>
      <c r="AF3877" s="86" t="s">
        <v>4364</v>
      </c>
      <c r="AG3877" s="86">
        <v>1.0335713431999999E-3</v>
      </c>
    </row>
    <row r="3878" spans="1:33" x14ac:dyDescent="0.35">
      <c r="A3878" s="84">
        <v>96821</v>
      </c>
      <c r="B3878" s="126">
        <v>46112</v>
      </c>
      <c r="C3878" s="84">
        <v>15411</v>
      </c>
      <c r="D3878" s="83" t="s">
        <v>3996</v>
      </c>
      <c r="E3878" s="85">
        <v>286041</v>
      </c>
      <c r="F3878" s="85">
        <v>51780</v>
      </c>
      <c r="G3878" s="85">
        <v>0</v>
      </c>
      <c r="H3878" s="85">
        <v>0</v>
      </c>
      <c r="I3878" s="85">
        <v>0</v>
      </c>
      <c r="J3878" s="85">
        <v>0</v>
      </c>
      <c r="K3878" s="85">
        <v>23671</v>
      </c>
      <c r="L3878" s="85">
        <v>0</v>
      </c>
      <c r="M3878" s="85">
        <v>0</v>
      </c>
      <c r="N3878" s="85">
        <v>0</v>
      </c>
      <c r="O3878" s="153">
        <v>21954</v>
      </c>
      <c r="P3878" s="153">
        <v>6155</v>
      </c>
      <c r="Q3878" s="153">
        <v>0</v>
      </c>
      <c r="R3878" s="153">
        <v>0</v>
      </c>
      <c r="S3878" s="153">
        <v>0</v>
      </c>
      <c r="T3878" s="86" t="s">
        <v>4364</v>
      </c>
      <c r="U3878" s="154" t="s">
        <v>4364</v>
      </c>
      <c r="V3878" s="154" t="s">
        <v>4364</v>
      </c>
      <c r="W3878" s="86">
        <v>3.6750285461660002E-2</v>
      </c>
      <c r="X3878" s="86">
        <v>0</v>
      </c>
      <c r="Y3878" s="86">
        <v>0</v>
      </c>
      <c r="Z3878" s="154">
        <v>0</v>
      </c>
      <c r="AA3878" s="86">
        <v>0</v>
      </c>
      <c r="AB3878" s="86" t="s">
        <v>4364</v>
      </c>
      <c r="AC3878" s="86" t="s">
        <v>4364</v>
      </c>
      <c r="AD3878" s="154" t="s">
        <v>4364</v>
      </c>
      <c r="AE3878" s="154" t="s">
        <v>4364</v>
      </c>
      <c r="AF3878" s="154" t="s">
        <v>4364</v>
      </c>
      <c r="AG3878" s="86">
        <v>1.5920745988749999E-2</v>
      </c>
    </row>
    <row r="3879" spans="1:33" x14ac:dyDescent="0.35">
      <c r="A3879" s="84">
        <v>97052</v>
      </c>
      <c r="B3879" s="126">
        <v>46112</v>
      </c>
      <c r="C3879" s="84">
        <v>5238</v>
      </c>
      <c r="D3879" s="83" t="s">
        <v>3437</v>
      </c>
      <c r="E3879" s="85">
        <v>85971744</v>
      </c>
      <c r="F3879" s="85">
        <v>29464086</v>
      </c>
      <c r="G3879" s="85">
        <v>2135894</v>
      </c>
      <c r="H3879" s="85">
        <v>0</v>
      </c>
      <c r="I3879" s="85">
        <v>0</v>
      </c>
      <c r="J3879" s="85">
        <v>4949693</v>
      </c>
      <c r="K3879" s="85">
        <v>12566641</v>
      </c>
      <c r="L3879" s="85">
        <v>0</v>
      </c>
      <c r="M3879" s="85">
        <v>443785</v>
      </c>
      <c r="N3879" s="85">
        <v>0</v>
      </c>
      <c r="O3879" s="153">
        <v>636553</v>
      </c>
      <c r="P3879" s="153">
        <v>1659149</v>
      </c>
      <c r="Q3879" s="153">
        <v>2489303</v>
      </c>
      <c r="R3879" s="153">
        <v>4583067</v>
      </c>
      <c r="S3879" s="153">
        <v>0</v>
      </c>
      <c r="T3879" s="154">
        <v>7.6041786223699998E-3</v>
      </c>
      <c r="U3879" s="154" t="s">
        <v>4364</v>
      </c>
      <c r="V3879" s="154" t="s">
        <v>4364</v>
      </c>
      <c r="W3879" s="86">
        <v>8.8489342674500007E-3</v>
      </c>
      <c r="X3879" s="86">
        <v>0</v>
      </c>
      <c r="Y3879" s="86">
        <v>1.4046173418600001E-3</v>
      </c>
      <c r="Z3879" s="154" t="s">
        <v>4364</v>
      </c>
      <c r="AA3879" s="86">
        <v>7.4706033794000001E-4</v>
      </c>
      <c r="AB3879" s="86">
        <v>0</v>
      </c>
      <c r="AC3879" s="86">
        <v>0</v>
      </c>
      <c r="AD3879" s="154" t="s">
        <v>4364</v>
      </c>
      <c r="AE3879" s="86">
        <v>0</v>
      </c>
      <c r="AF3879" s="154" t="s">
        <v>4364</v>
      </c>
      <c r="AG3879" s="86">
        <v>1.3988947167E-3</v>
      </c>
    </row>
    <row r="3880" spans="1:33" x14ac:dyDescent="0.35">
      <c r="A3880" s="84">
        <v>97059</v>
      </c>
      <c r="B3880" s="126">
        <v>46112</v>
      </c>
      <c r="C3880" s="84">
        <v>15711</v>
      </c>
      <c r="D3880" s="83" t="s">
        <v>3997</v>
      </c>
      <c r="E3880" s="85">
        <v>456538821</v>
      </c>
      <c r="F3880" s="85">
        <v>259370967</v>
      </c>
      <c r="G3880" s="85">
        <v>19841760</v>
      </c>
      <c r="H3880" s="85">
        <v>0</v>
      </c>
      <c r="I3880" s="85">
        <v>0</v>
      </c>
      <c r="J3880" s="85">
        <v>26002654</v>
      </c>
      <c r="K3880" s="85">
        <v>76404102</v>
      </c>
      <c r="L3880" s="85">
        <v>0</v>
      </c>
      <c r="M3880" s="85">
        <v>17696344</v>
      </c>
      <c r="N3880" s="85">
        <v>0</v>
      </c>
      <c r="O3880" s="153">
        <v>5189628</v>
      </c>
      <c r="P3880" s="153">
        <v>1840844</v>
      </c>
      <c r="Q3880" s="153">
        <v>66452540</v>
      </c>
      <c r="R3880" s="153">
        <v>45943095</v>
      </c>
      <c r="S3880" s="153">
        <v>0</v>
      </c>
      <c r="T3880" s="86">
        <v>1.5859218936909999E-2</v>
      </c>
      <c r="U3880" s="154" t="s">
        <v>4364</v>
      </c>
      <c r="V3880" s="154" t="s">
        <v>4364</v>
      </c>
      <c r="W3880" s="86">
        <v>1.1817692485680001E-2</v>
      </c>
      <c r="X3880" s="86">
        <v>1.04483242017E-3</v>
      </c>
      <c r="Y3880" s="86">
        <v>2.1796327141E-3</v>
      </c>
      <c r="Z3880" s="154" t="s">
        <v>4364</v>
      </c>
      <c r="AA3880" s="86">
        <v>2.5447262909619999E-2</v>
      </c>
      <c r="AB3880" s="86">
        <v>0</v>
      </c>
      <c r="AC3880" s="86">
        <v>-2.8592866060000001E-4</v>
      </c>
      <c r="AD3880" s="154" t="s">
        <v>4364</v>
      </c>
      <c r="AE3880" s="86">
        <v>0</v>
      </c>
      <c r="AF3880" s="86" t="s">
        <v>4364</v>
      </c>
      <c r="AG3880" s="86">
        <v>2.5972149153800001E-3</v>
      </c>
    </row>
    <row r="3881" spans="1:33" x14ac:dyDescent="0.35">
      <c r="A3881" s="84">
        <v>97063</v>
      </c>
      <c r="B3881" s="126">
        <v>46112</v>
      </c>
      <c r="C3881" s="84">
        <v>19515</v>
      </c>
      <c r="D3881" s="83" t="s">
        <v>3998</v>
      </c>
      <c r="E3881" s="85">
        <v>29790213</v>
      </c>
      <c r="F3881" s="85">
        <v>22332778</v>
      </c>
      <c r="G3881" s="85">
        <v>0</v>
      </c>
      <c r="H3881" s="85">
        <v>0</v>
      </c>
      <c r="I3881" s="85">
        <v>0</v>
      </c>
      <c r="J3881" s="85">
        <v>512255</v>
      </c>
      <c r="K3881" s="85">
        <v>687348</v>
      </c>
      <c r="L3881" s="85">
        <v>0</v>
      </c>
      <c r="M3881" s="85">
        <v>9390655</v>
      </c>
      <c r="N3881" s="85">
        <v>10459549</v>
      </c>
      <c r="O3881" s="153">
        <v>7650</v>
      </c>
      <c r="P3881" s="153">
        <v>70576</v>
      </c>
      <c r="Q3881" s="153">
        <v>1204745</v>
      </c>
      <c r="R3881" s="153">
        <v>0</v>
      </c>
      <c r="S3881" s="153">
        <v>0</v>
      </c>
      <c r="T3881" s="86" t="s">
        <v>4364</v>
      </c>
      <c r="U3881" s="154" t="s">
        <v>4364</v>
      </c>
      <c r="V3881" s="154" t="s">
        <v>4364</v>
      </c>
      <c r="W3881" s="86">
        <v>0</v>
      </c>
      <c r="X3881" s="86">
        <v>0</v>
      </c>
      <c r="Y3881" s="86">
        <v>0</v>
      </c>
      <c r="Z3881" s="154" t="s">
        <v>4364</v>
      </c>
      <c r="AA3881" s="86">
        <v>0</v>
      </c>
      <c r="AB3881" s="86">
        <v>0</v>
      </c>
      <c r="AC3881" s="86" t="s">
        <v>4364</v>
      </c>
      <c r="AD3881" s="154" t="s">
        <v>4364</v>
      </c>
      <c r="AE3881" s="86">
        <v>0</v>
      </c>
      <c r="AF3881" s="154">
        <v>0</v>
      </c>
      <c r="AG3881" s="86">
        <v>0</v>
      </c>
    </row>
    <row r="3882" spans="1:33" x14ac:dyDescent="0.35">
      <c r="A3882" s="84">
        <v>97066</v>
      </c>
      <c r="B3882" s="126">
        <v>46112</v>
      </c>
      <c r="C3882" s="84">
        <v>18075</v>
      </c>
      <c r="D3882" s="83" t="s">
        <v>3999</v>
      </c>
      <c r="E3882" s="85">
        <v>13964583</v>
      </c>
      <c r="F3882" s="85">
        <v>6171097</v>
      </c>
      <c r="G3882" s="85">
        <v>0</v>
      </c>
      <c r="H3882" s="85">
        <v>0</v>
      </c>
      <c r="I3882" s="85">
        <v>0</v>
      </c>
      <c r="J3882" s="85">
        <v>500714</v>
      </c>
      <c r="K3882" s="85">
        <v>1106536</v>
      </c>
      <c r="L3882" s="85">
        <v>0</v>
      </c>
      <c r="M3882" s="85">
        <v>0</v>
      </c>
      <c r="N3882" s="85">
        <v>0</v>
      </c>
      <c r="O3882" s="153">
        <v>335283</v>
      </c>
      <c r="P3882" s="153">
        <v>726060</v>
      </c>
      <c r="Q3882" s="153">
        <v>3444580</v>
      </c>
      <c r="R3882" s="153">
        <v>57925</v>
      </c>
      <c r="S3882" s="153">
        <v>0</v>
      </c>
      <c r="T3882" s="86" t="s">
        <v>4364</v>
      </c>
      <c r="U3882" s="154" t="s">
        <v>4364</v>
      </c>
      <c r="V3882" s="86" t="s">
        <v>4364</v>
      </c>
      <c r="W3882" s="86">
        <v>3.8003723148799999E-3</v>
      </c>
      <c r="X3882" s="86">
        <v>1.07263967903E-3</v>
      </c>
      <c r="Y3882" s="86">
        <v>4.6099273092399997E-3</v>
      </c>
      <c r="Z3882" s="154" t="s">
        <v>4364</v>
      </c>
      <c r="AA3882" s="86">
        <v>0</v>
      </c>
      <c r="AB3882" s="86">
        <v>0</v>
      </c>
      <c r="AC3882" s="86">
        <v>0</v>
      </c>
      <c r="AD3882" s="86" t="s">
        <v>4364</v>
      </c>
      <c r="AE3882" s="86" t="s">
        <v>4364</v>
      </c>
      <c r="AF3882" s="154">
        <v>0</v>
      </c>
      <c r="AG3882" s="86">
        <v>1.40582758908E-3</v>
      </c>
    </row>
    <row r="3883" spans="1:33" x14ac:dyDescent="0.35">
      <c r="A3883" s="84">
        <v>97071</v>
      </c>
      <c r="B3883" s="126">
        <v>46112</v>
      </c>
      <c r="C3883" s="84">
        <v>10039</v>
      </c>
      <c r="D3883" s="83" t="s">
        <v>4000</v>
      </c>
      <c r="E3883" s="85">
        <v>357255070</v>
      </c>
      <c r="F3883" s="85">
        <v>254525590</v>
      </c>
      <c r="G3883" s="85">
        <v>0</v>
      </c>
      <c r="H3883" s="85">
        <v>0</v>
      </c>
      <c r="I3883" s="85">
        <v>0</v>
      </c>
      <c r="J3883" s="85">
        <v>115979783</v>
      </c>
      <c r="K3883" s="85">
        <v>9852546</v>
      </c>
      <c r="L3883" s="85">
        <v>0</v>
      </c>
      <c r="M3883" s="85">
        <v>0</v>
      </c>
      <c r="N3883" s="85">
        <v>0</v>
      </c>
      <c r="O3883" s="153">
        <v>7876295</v>
      </c>
      <c r="P3883" s="153">
        <v>5792537</v>
      </c>
      <c r="Q3883" s="153">
        <v>38629736</v>
      </c>
      <c r="R3883" s="153">
        <v>76394691</v>
      </c>
      <c r="S3883" s="153">
        <v>0</v>
      </c>
      <c r="T3883" s="86" t="s">
        <v>4364</v>
      </c>
      <c r="U3883" s="154" t="s">
        <v>4364</v>
      </c>
      <c r="V3883" s="154" t="s">
        <v>4364</v>
      </c>
      <c r="W3883" s="86">
        <v>5.1081117385869998E-2</v>
      </c>
      <c r="X3883" s="86">
        <v>6.3000635614699997E-3</v>
      </c>
      <c r="Y3883" s="86">
        <v>2.5462482459740001E-2</v>
      </c>
      <c r="Z3883" s="154" t="s">
        <v>4364</v>
      </c>
      <c r="AA3883" s="86">
        <v>0</v>
      </c>
      <c r="AB3883" s="86">
        <v>0</v>
      </c>
      <c r="AC3883" s="86">
        <v>0</v>
      </c>
      <c r="AD3883" s="86" t="s">
        <v>4364</v>
      </c>
      <c r="AE3883" s="154" t="s">
        <v>4364</v>
      </c>
      <c r="AF3883" s="154" t="s">
        <v>4364</v>
      </c>
      <c r="AG3883" s="86">
        <v>5.7443689728199996E-3</v>
      </c>
    </row>
    <row r="3884" spans="1:33" x14ac:dyDescent="0.35">
      <c r="A3884" s="84">
        <v>97073</v>
      </c>
      <c r="B3884" s="126">
        <v>46112</v>
      </c>
      <c r="C3884" s="84">
        <v>4547</v>
      </c>
      <c r="D3884" s="83" t="s">
        <v>4001</v>
      </c>
      <c r="E3884" s="85">
        <v>104210377</v>
      </c>
      <c r="F3884" s="85">
        <v>52188045</v>
      </c>
      <c r="G3884" s="85">
        <v>0</v>
      </c>
      <c r="H3884" s="85">
        <v>0</v>
      </c>
      <c r="I3884" s="85">
        <v>0</v>
      </c>
      <c r="J3884" s="85">
        <v>2029982</v>
      </c>
      <c r="K3884" s="85">
        <v>15438294</v>
      </c>
      <c r="L3884" s="85">
        <v>0</v>
      </c>
      <c r="M3884" s="85">
        <v>28876368</v>
      </c>
      <c r="N3884" s="85">
        <v>0</v>
      </c>
      <c r="O3884" s="153">
        <v>270336</v>
      </c>
      <c r="P3884" s="153">
        <v>832543</v>
      </c>
      <c r="Q3884" s="153">
        <v>2772931</v>
      </c>
      <c r="R3884" s="153">
        <v>1815801</v>
      </c>
      <c r="S3884" s="153">
        <v>151789</v>
      </c>
      <c r="T3884" s="86" t="s">
        <v>4364</v>
      </c>
      <c r="U3884" s="154" t="s">
        <v>4364</v>
      </c>
      <c r="V3884" s="154" t="s">
        <v>4364</v>
      </c>
      <c r="W3884" s="86">
        <v>2.70012025969E-2</v>
      </c>
      <c r="X3884" s="86">
        <v>1.05390192625E-3</v>
      </c>
      <c r="Y3884" s="86">
        <v>1.078586448369E-2</v>
      </c>
      <c r="Z3884" s="154" t="s">
        <v>4364</v>
      </c>
      <c r="AA3884" s="86">
        <v>0</v>
      </c>
      <c r="AB3884" s="86">
        <v>0</v>
      </c>
      <c r="AC3884" s="86">
        <v>0</v>
      </c>
      <c r="AD3884" s="154">
        <v>0</v>
      </c>
      <c r="AE3884" s="154">
        <v>0</v>
      </c>
      <c r="AF3884" s="154" t="s">
        <v>4364</v>
      </c>
      <c r="AG3884" s="86">
        <v>4.2216687847200004E-3</v>
      </c>
    </row>
    <row r="3885" spans="1:33" x14ac:dyDescent="0.35">
      <c r="A3885" s="84">
        <v>97077</v>
      </c>
      <c r="B3885" s="126">
        <v>46112</v>
      </c>
      <c r="C3885" s="84">
        <v>16242</v>
      </c>
      <c r="D3885" s="83" t="s">
        <v>4003</v>
      </c>
      <c r="E3885" s="85">
        <v>32242982</v>
      </c>
      <c r="F3885" s="85">
        <v>19135346</v>
      </c>
      <c r="G3885" s="85">
        <v>1989330</v>
      </c>
      <c r="H3885" s="85">
        <v>0</v>
      </c>
      <c r="I3885" s="85">
        <v>0</v>
      </c>
      <c r="J3885" s="85">
        <v>2183082</v>
      </c>
      <c r="K3885" s="85">
        <v>3945880</v>
      </c>
      <c r="L3885" s="85">
        <v>0</v>
      </c>
      <c r="M3885" s="85">
        <v>0</v>
      </c>
      <c r="N3885" s="85">
        <v>0</v>
      </c>
      <c r="O3885" s="153">
        <v>508080</v>
      </c>
      <c r="P3885" s="153">
        <v>100068</v>
      </c>
      <c r="Q3885" s="153">
        <v>7263596</v>
      </c>
      <c r="R3885" s="153">
        <v>3145306</v>
      </c>
      <c r="S3885" s="153">
        <v>0</v>
      </c>
      <c r="T3885" s="86">
        <v>4.2248279116910002E-2</v>
      </c>
      <c r="U3885" s="154" t="s">
        <v>4364</v>
      </c>
      <c r="V3885" s="86" t="s">
        <v>4364</v>
      </c>
      <c r="W3885" s="86">
        <v>2.4131717172019999E-2</v>
      </c>
      <c r="X3885" s="86">
        <v>2.8692108529800001E-3</v>
      </c>
      <c r="Y3885" s="86">
        <v>7.8408847173499999E-3</v>
      </c>
      <c r="Z3885" s="154" t="s">
        <v>4364</v>
      </c>
      <c r="AA3885" s="86">
        <v>0</v>
      </c>
      <c r="AB3885" s="86">
        <v>4.5777064106000001E-3</v>
      </c>
      <c r="AC3885" s="86">
        <v>-1.1883435042E-3</v>
      </c>
      <c r="AD3885" s="154" t="s">
        <v>4364</v>
      </c>
      <c r="AE3885" s="154" t="s">
        <v>4364</v>
      </c>
      <c r="AF3885" s="154" t="s">
        <v>4364</v>
      </c>
      <c r="AG3885" s="86">
        <v>8.8888195006900008E-3</v>
      </c>
    </row>
    <row r="3886" spans="1:33" x14ac:dyDescent="0.35">
      <c r="A3886" s="84">
        <v>97078</v>
      </c>
      <c r="B3886" s="126">
        <v>46112</v>
      </c>
      <c r="C3886" s="84">
        <v>15511</v>
      </c>
      <c r="D3886" s="83" t="s">
        <v>4004</v>
      </c>
      <c r="E3886" s="85">
        <v>17639701</v>
      </c>
      <c r="F3886" s="85">
        <v>5534697</v>
      </c>
      <c r="G3886" s="85">
        <v>699875</v>
      </c>
      <c r="H3886" s="85">
        <v>0</v>
      </c>
      <c r="I3886" s="85">
        <v>0</v>
      </c>
      <c r="J3886" s="85">
        <v>909067</v>
      </c>
      <c r="K3886" s="85">
        <v>1309971</v>
      </c>
      <c r="L3886" s="85">
        <v>0</v>
      </c>
      <c r="M3886" s="85">
        <v>0</v>
      </c>
      <c r="N3886" s="85">
        <v>0</v>
      </c>
      <c r="O3886" s="153">
        <v>489826</v>
      </c>
      <c r="P3886" s="153">
        <v>151120</v>
      </c>
      <c r="Q3886" s="153">
        <v>0</v>
      </c>
      <c r="R3886" s="153">
        <v>1974838</v>
      </c>
      <c r="S3886" s="153">
        <v>0</v>
      </c>
      <c r="T3886" s="86">
        <v>8.9500899870300007E-3</v>
      </c>
      <c r="U3886" s="154" t="s">
        <v>4364</v>
      </c>
      <c r="V3886" s="154" t="s">
        <v>4364</v>
      </c>
      <c r="W3886" s="86">
        <v>1.25009037944E-2</v>
      </c>
      <c r="X3886" s="86">
        <v>0</v>
      </c>
      <c r="Y3886" s="86">
        <v>0</v>
      </c>
      <c r="Z3886" s="154" t="s">
        <v>4364</v>
      </c>
      <c r="AA3886" s="86">
        <v>0</v>
      </c>
      <c r="AB3886" s="86" t="s">
        <v>4364</v>
      </c>
      <c r="AC3886" s="86">
        <v>-4.848859375E-4</v>
      </c>
      <c r="AD3886" s="86" t="s">
        <v>4364</v>
      </c>
      <c r="AE3886" s="86" t="s">
        <v>4364</v>
      </c>
      <c r="AF3886" s="86" t="s">
        <v>4364</v>
      </c>
      <c r="AG3886" s="86">
        <v>2.1323580752100001E-3</v>
      </c>
    </row>
    <row r="3887" spans="1:33" x14ac:dyDescent="0.35">
      <c r="A3887" s="84">
        <v>97079</v>
      </c>
      <c r="B3887" s="126">
        <v>46112</v>
      </c>
      <c r="C3887" s="84">
        <v>15660</v>
      </c>
      <c r="D3887" s="83" t="s">
        <v>4005</v>
      </c>
      <c r="E3887" s="85">
        <v>65807966</v>
      </c>
      <c r="F3887" s="85">
        <v>36536519</v>
      </c>
      <c r="G3887" s="85">
        <v>1092945</v>
      </c>
      <c r="H3887" s="85">
        <v>0</v>
      </c>
      <c r="I3887" s="85">
        <v>0</v>
      </c>
      <c r="J3887" s="85">
        <v>2111293</v>
      </c>
      <c r="K3887" s="85">
        <v>4762954</v>
      </c>
      <c r="L3887" s="85">
        <v>0</v>
      </c>
      <c r="M3887" s="85">
        <v>5194148</v>
      </c>
      <c r="N3887" s="85">
        <v>0</v>
      </c>
      <c r="O3887" s="153">
        <v>597687</v>
      </c>
      <c r="P3887" s="153">
        <v>557230</v>
      </c>
      <c r="Q3887" s="153">
        <v>21185646</v>
      </c>
      <c r="R3887" s="153">
        <v>1034616</v>
      </c>
      <c r="S3887" s="153">
        <v>0</v>
      </c>
      <c r="T3887" s="86">
        <v>7.4112774840200003E-3</v>
      </c>
      <c r="U3887" s="154" t="s">
        <v>4364</v>
      </c>
      <c r="V3887" s="154" t="s">
        <v>4364</v>
      </c>
      <c r="W3887" s="86">
        <v>5.4953528847560003E-2</v>
      </c>
      <c r="X3887" s="86">
        <v>2.1873431298500001E-3</v>
      </c>
      <c r="Y3887" s="86">
        <v>3.6744874260199998E-3</v>
      </c>
      <c r="Z3887" s="154" t="s">
        <v>4364</v>
      </c>
      <c r="AA3887" s="86">
        <v>0</v>
      </c>
      <c r="AB3887" s="86">
        <v>0</v>
      </c>
      <c r="AC3887" s="86">
        <v>0</v>
      </c>
      <c r="AD3887" s="86" t="s">
        <v>4364</v>
      </c>
      <c r="AE3887" s="86">
        <v>0</v>
      </c>
      <c r="AF3887" s="86" t="s">
        <v>4364</v>
      </c>
      <c r="AG3887" s="86">
        <v>1.86409045377E-3</v>
      </c>
    </row>
    <row r="3888" spans="1:33" x14ac:dyDescent="0.35">
      <c r="A3888" s="84">
        <v>97084</v>
      </c>
      <c r="B3888" s="126">
        <v>46112</v>
      </c>
      <c r="C3888" s="84">
        <v>15785</v>
      </c>
      <c r="D3888" s="83" t="s">
        <v>4006</v>
      </c>
      <c r="E3888" s="85">
        <v>581076072</v>
      </c>
      <c r="F3888" s="85">
        <v>438000553</v>
      </c>
      <c r="G3888" s="85">
        <v>35902124</v>
      </c>
      <c r="H3888" s="85">
        <v>0</v>
      </c>
      <c r="I3888" s="85">
        <v>0</v>
      </c>
      <c r="J3888" s="85">
        <v>94177326</v>
      </c>
      <c r="K3888" s="85">
        <v>132298548</v>
      </c>
      <c r="L3888" s="85">
        <v>660995</v>
      </c>
      <c r="M3888" s="85">
        <v>16036826</v>
      </c>
      <c r="N3888" s="85">
        <v>0</v>
      </c>
      <c r="O3888" s="153">
        <v>9983968</v>
      </c>
      <c r="P3888" s="153">
        <v>375940</v>
      </c>
      <c r="Q3888" s="153">
        <v>34834291</v>
      </c>
      <c r="R3888" s="153">
        <v>113730535</v>
      </c>
      <c r="S3888" s="153">
        <v>0</v>
      </c>
      <c r="T3888" s="86">
        <v>1.968959352605E-2</v>
      </c>
      <c r="U3888" s="154" t="s">
        <v>4364</v>
      </c>
      <c r="V3888" s="154" t="s">
        <v>4364</v>
      </c>
      <c r="W3888" s="86">
        <v>1.423402399606E-2</v>
      </c>
      <c r="X3888" s="86">
        <v>2.75755436786E-3</v>
      </c>
      <c r="Y3888" s="86">
        <v>1.1803804620849999E-2</v>
      </c>
      <c r="Z3888" s="154">
        <v>0</v>
      </c>
      <c r="AA3888" s="86">
        <v>0.18780619048472999</v>
      </c>
      <c r="AB3888" s="86">
        <v>0</v>
      </c>
      <c r="AC3888" s="86">
        <v>-7.5655120899999998E-4</v>
      </c>
      <c r="AD3888" s="154" t="s">
        <v>4364</v>
      </c>
      <c r="AE3888" s="86">
        <v>0</v>
      </c>
      <c r="AF3888" s="86" t="s">
        <v>4364</v>
      </c>
      <c r="AG3888" s="86">
        <v>6.4986582540999998E-3</v>
      </c>
    </row>
    <row r="3889" spans="1:33" x14ac:dyDescent="0.35">
      <c r="A3889" s="84">
        <v>97086</v>
      </c>
      <c r="B3889" s="126">
        <v>46112</v>
      </c>
      <c r="C3889" s="84">
        <v>15757</v>
      </c>
      <c r="D3889" s="83" t="s">
        <v>4007</v>
      </c>
      <c r="E3889" s="85">
        <v>375659223</v>
      </c>
      <c r="F3889" s="85">
        <v>242114680</v>
      </c>
      <c r="G3889" s="85">
        <v>9511901</v>
      </c>
      <c r="H3889" s="85">
        <v>0</v>
      </c>
      <c r="I3889" s="85">
        <v>0</v>
      </c>
      <c r="J3889" s="85">
        <v>17359914</v>
      </c>
      <c r="K3889" s="85">
        <v>47664397</v>
      </c>
      <c r="L3889" s="85">
        <v>0</v>
      </c>
      <c r="M3889" s="85">
        <v>25949980</v>
      </c>
      <c r="N3889" s="85">
        <v>0</v>
      </c>
      <c r="O3889" s="153">
        <v>13431341</v>
      </c>
      <c r="P3889" s="153">
        <v>467179</v>
      </c>
      <c r="Q3889" s="153">
        <v>89457540</v>
      </c>
      <c r="R3889" s="153">
        <v>38272428</v>
      </c>
      <c r="S3889" s="153">
        <v>0</v>
      </c>
      <c r="T3889" s="154">
        <v>2.4245785000129999E-2</v>
      </c>
      <c r="U3889" s="154" t="s">
        <v>4364</v>
      </c>
      <c r="V3889" s="154" t="s">
        <v>4364</v>
      </c>
      <c r="W3889" s="86">
        <v>1.4574278054649999E-2</v>
      </c>
      <c r="X3889" s="86">
        <v>1.3385551224800001E-3</v>
      </c>
      <c r="Y3889" s="86">
        <v>7.3679167836699999E-3</v>
      </c>
      <c r="Z3889" s="154" t="s">
        <v>4364</v>
      </c>
      <c r="AA3889" s="86">
        <v>3.4012404090330003E-2</v>
      </c>
      <c r="AB3889" s="86">
        <v>1.0662271474E-4</v>
      </c>
      <c r="AC3889" s="86">
        <v>0</v>
      </c>
      <c r="AD3889" s="154" t="s">
        <v>4364</v>
      </c>
      <c r="AE3889" s="154">
        <v>1.21344875999E-3</v>
      </c>
      <c r="AF3889" s="154">
        <v>0</v>
      </c>
      <c r="AG3889" s="86">
        <v>4.7400672989700004E-3</v>
      </c>
    </row>
    <row r="3890" spans="1:33" x14ac:dyDescent="0.35">
      <c r="A3890" s="84">
        <v>97089</v>
      </c>
      <c r="B3890" s="126">
        <v>46112</v>
      </c>
      <c r="C3890" s="84">
        <v>22699</v>
      </c>
      <c r="D3890" s="83" t="s">
        <v>4008</v>
      </c>
      <c r="E3890" s="85">
        <v>395459031</v>
      </c>
      <c r="F3890" s="85">
        <v>246450095</v>
      </c>
      <c r="G3890" s="85">
        <v>9794724</v>
      </c>
      <c r="H3890" s="85">
        <v>0</v>
      </c>
      <c r="I3890" s="85">
        <v>0</v>
      </c>
      <c r="J3890" s="85">
        <v>26365112</v>
      </c>
      <c r="K3890" s="85">
        <v>33663498</v>
      </c>
      <c r="L3890" s="85">
        <v>0</v>
      </c>
      <c r="M3890" s="85">
        <v>30787528</v>
      </c>
      <c r="N3890" s="85">
        <v>1321608</v>
      </c>
      <c r="O3890" s="153">
        <v>7180652</v>
      </c>
      <c r="P3890" s="153">
        <v>14105201</v>
      </c>
      <c r="Q3890" s="153">
        <v>112549938</v>
      </c>
      <c r="R3890" s="153">
        <v>10540179</v>
      </c>
      <c r="S3890" s="153">
        <v>141655</v>
      </c>
      <c r="T3890" s="86">
        <v>1.6240557429660001E-2</v>
      </c>
      <c r="U3890" s="154" t="s">
        <v>4364</v>
      </c>
      <c r="V3890" s="154" t="s">
        <v>4364</v>
      </c>
      <c r="W3890" s="86">
        <v>2.1415782779779999E-2</v>
      </c>
      <c r="X3890" s="86">
        <v>1.2630450815000001E-4</v>
      </c>
      <c r="Y3890" s="86">
        <v>3.64215142201E-3</v>
      </c>
      <c r="Z3890" s="154" t="s">
        <v>4364</v>
      </c>
      <c r="AA3890" s="86">
        <v>-2.6857226320000001E-4</v>
      </c>
      <c r="AB3890" s="86">
        <v>-5.0028236700000003E-5</v>
      </c>
      <c r="AC3890" s="86">
        <v>1.85362042627E-3</v>
      </c>
      <c r="AD3890" s="86">
        <v>0</v>
      </c>
      <c r="AE3890" s="86">
        <v>0</v>
      </c>
      <c r="AF3890" s="86">
        <v>0</v>
      </c>
      <c r="AG3890" s="86">
        <v>1.926784689E-3</v>
      </c>
    </row>
    <row r="3891" spans="1:33" x14ac:dyDescent="0.35">
      <c r="A3891" s="84">
        <v>97094</v>
      </c>
      <c r="B3891" s="126">
        <v>46112</v>
      </c>
      <c r="C3891" s="84">
        <v>15388</v>
      </c>
      <c r="D3891" s="83" t="s">
        <v>4009</v>
      </c>
      <c r="E3891" s="85">
        <v>194299276</v>
      </c>
      <c r="F3891" s="85">
        <v>77324393</v>
      </c>
      <c r="G3891" s="85">
        <v>6470818</v>
      </c>
      <c r="H3891" s="85">
        <v>0</v>
      </c>
      <c r="I3891" s="85">
        <v>0</v>
      </c>
      <c r="J3891" s="85">
        <v>13388336</v>
      </c>
      <c r="K3891" s="85">
        <v>28446534</v>
      </c>
      <c r="L3891" s="85">
        <v>0</v>
      </c>
      <c r="M3891" s="85">
        <v>0</v>
      </c>
      <c r="N3891" s="85">
        <v>0</v>
      </c>
      <c r="O3891" s="153">
        <v>1574851</v>
      </c>
      <c r="P3891" s="153">
        <v>6008446</v>
      </c>
      <c r="Q3891" s="153">
        <v>6155599</v>
      </c>
      <c r="R3891" s="153">
        <v>15279809</v>
      </c>
      <c r="S3891" s="153">
        <v>0</v>
      </c>
      <c r="T3891" s="86">
        <v>1.9285216275440002E-2</v>
      </c>
      <c r="U3891" s="154" t="s">
        <v>4364</v>
      </c>
      <c r="V3891" s="154" t="s">
        <v>4364</v>
      </c>
      <c r="W3891" s="86">
        <v>2.843504264989E-2</v>
      </c>
      <c r="X3891" s="86">
        <v>2.2633886868E-4</v>
      </c>
      <c r="Y3891" s="86">
        <v>1.81726631065E-3</v>
      </c>
      <c r="Z3891" s="154" t="s">
        <v>4364</v>
      </c>
      <c r="AA3891" s="86">
        <v>1.9062843148149999E-2</v>
      </c>
      <c r="AB3891" s="86">
        <v>0</v>
      </c>
      <c r="AC3891" s="86">
        <v>-2.6813757049999999E-4</v>
      </c>
      <c r="AD3891" s="154" t="s">
        <v>4364</v>
      </c>
      <c r="AE3891" s="154" t="s">
        <v>4364</v>
      </c>
      <c r="AF3891" s="86" t="s">
        <v>4364</v>
      </c>
      <c r="AG3891" s="86">
        <v>5.2532566623999999E-3</v>
      </c>
    </row>
    <row r="3892" spans="1:33" x14ac:dyDescent="0.35">
      <c r="A3892" s="84">
        <v>97095</v>
      </c>
      <c r="B3892" s="126">
        <v>46112</v>
      </c>
      <c r="C3892" s="84">
        <v>15092</v>
      </c>
      <c r="D3892" s="83" t="s">
        <v>4010</v>
      </c>
      <c r="E3892" s="85">
        <v>118017946</v>
      </c>
      <c r="F3892" s="85">
        <v>81140169</v>
      </c>
      <c r="G3892" s="85">
        <v>0</v>
      </c>
      <c r="H3892" s="85">
        <v>0</v>
      </c>
      <c r="I3892" s="85">
        <v>0</v>
      </c>
      <c r="J3892" s="85">
        <v>18050729</v>
      </c>
      <c r="K3892" s="85">
        <v>32823546</v>
      </c>
      <c r="L3892" s="85">
        <v>0</v>
      </c>
      <c r="M3892" s="85">
        <v>289927</v>
      </c>
      <c r="N3892" s="85">
        <v>13052</v>
      </c>
      <c r="O3892" s="153">
        <v>1939098</v>
      </c>
      <c r="P3892" s="153">
        <v>610190</v>
      </c>
      <c r="Q3892" s="153">
        <v>24723096</v>
      </c>
      <c r="R3892" s="153">
        <v>2690531</v>
      </c>
      <c r="S3892" s="153">
        <v>0</v>
      </c>
      <c r="T3892" s="86" t="s">
        <v>4364</v>
      </c>
      <c r="U3892" s="154" t="s">
        <v>4364</v>
      </c>
      <c r="V3892" s="154" t="s">
        <v>4364</v>
      </c>
      <c r="W3892" s="86">
        <v>2.8212088588699998E-3</v>
      </c>
      <c r="X3892" s="86">
        <v>7.5711229040000005E-4</v>
      </c>
      <c r="Y3892" s="86">
        <v>2.5288815713200002E-3</v>
      </c>
      <c r="Z3892" s="154" t="s">
        <v>4364</v>
      </c>
      <c r="AA3892" s="86">
        <v>-1.3832288206999999E-3</v>
      </c>
      <c r="AB3892" s="86">
        <v>0</v>
      </c>
      <c r="AC3892" s="86">
        <v>0</v>
      </c>
      <c r="AD3892" s="154" t="s">
        <v>4364</v>
      </c>
      <c r="AE3892" s="86">
        <v>0</v>
      </c>
      <c r="AF3892" s="86">
        <v>0</v>
      </c>
      <c r="AG3892" s="86">
        <v>1.2771860398600001E-3</v>
      </c>
    </row>
    <row r="3893" spans="1:33" x14ac:dyDescent="0.35">
      <c r="A3893" s="84">
        <v>97096</v>
      </c>
      <c r="B3893" s="126">
        <v>46112</v>
      </c>
      <c r="C3893" s="84">
        <v>17004</v>
      </c>
      <c r="D3893" s="83" t="s">
        <v>4011</v>
      </c>
      <c r="E3893" s="85">
        <v>48808255</v>
      </c>
      <c r="F3893" s="85">
        <v>10946805</v>
      </c>
      <c r="G3893" s="85">
        <v>1555338</v>
      </c>
      <c r="H3893" s="85">
        <v>0</v>
      </c>
      <c r="I3893" s="85">
        <v>0</v>
      </c>
      <c r="J3893" s="85">
        <v>3775467</v>
      </c>
      <c r="K3893" s="85">
        <v>2909450</v>
      </c>
      <c r="L3893" s="85">
        <v>0</v>
      </c>
      <c r="M3893" s="85">
        <v>0</v>
      </c>
      <c r="N3893" s="85">
        <v>0</v>
      </c>
      <c r="O3893" s="153">
        <v>630137</v>
      </c>
      <c r="P3893" s="153">
        <v>434679</v>
      </c>
      <c r="Q3893" s="153">
        <v>1584958</v>
      </c>
      <c r="R3893" s="153">
        <v>56776</v>
      </c>
      <c r="S3893" s="153">
        <v>0</v>
      </c>
      <c r="T3893" s="154">
        <v>8.8269351654500002E-3</v>
      </c>
      <c r="U3893" s="154" t="s">
        <v>4364</v>
      </c>
      <c r="V3893" s="154" t="s">
        <v>4364</v>
      </c>
      <c r="W3893" s="86">
        <v>8.1949090148E-3</v>
      </c>
      <c r="X3893" s="86">
        <v>0</v>
      </c>
      <c r="Y3893" s="86">
        <v>-7.2945144270000002E-4</v>
      </c>
      <c r="Z3893" s="154" t="s">
        <v>4364</v>
      </c>
      <c r="AA3893" s="86">
        <v>7.0615022502999996E-4</v>
      </c>
      <c r="AB3893" s="154">
        <v>0</v>
      </c>
      <c r="AC3893" s="154">
        <v>0</v>
      </c>
      <c r="AD3893" s="154" t="s">
        <v>4364</v>
      </c>
      <c r="AE3893" s="154" t="s">
        <v>4364</v>
      </c>
      <c r="AF3893" s="86" t="s">
        <v>4364</v>
      </c>
      <c r="AG3893" s="86">
        <v>1.52687636978E-3</v>
      </c>
    </row>
    <row r="3894" spans="1:33" x14ac:dyDescent="0.35">
      <c r="A3894" s="84">
        <v>97097</v>
      </c>
      <c r="B3894" s="126">
        <v>46112</v>
      </c>
      <c r="C3894" s="84">
        <v>12402</v>
      </c>
      <c r="D3894" s="83" t="s">
        <v>900</v>
      </c>
      <c r="E3894" s="85">
        <v>58642565</v>
      </c>
      <c r="F3894" s="85">
        <v>31021676</v>
      </c>
      <c r="G3894" s="85">
        <v>1541692</v>
      </c>
      <c r="H3894" s="85">
        <v>0</v>
      </c>
      <c r="I3894" s="85">
        <v>0</v>
      </c>
      <c r="J3894" s="85">
        <v>2767136</v>
      </c>
      <c r="K3894" s="85">
        <v>10438233</v>
      </c>
      <c r="L3894" s="85">
        <v>0</v>
      </c>
      <c r="M3894" s="85">
        <v>0</v>
      </c>
      <c r="N3894" s="85">
        <v>0</v>
      </c>
      <c r="O3894" s="153">
        <v>2806253</v>
      </c>
      <c r="P3894" s="153">
        <v>639839</v>
      </c>
      <c r="Q3894" s="153">
        <v>7913921</v>
      </c>
      <c r="R3894" s="153">
        <v>4914602</v>
      </c>
      <c r="S3894" s="153">
        <v>0</v>
      </c>
      <c r="T3894" s="86">
        <v>1.516844155925E-2</v>
      </c>
      <c r="U3894" s="154" t="s">
        <v>4364</v>
      </c>
      <c r="V3894" s="154" t="s">
        <v>4364</v>
      </c>
      <c r="W3894" s="86">
        <v>1.2981212374599999E-2</v>
      </c>
      <c r="X3894" s="86">
        <v>0</v>
      </c>
      <c r="Y3894" s="86">
        <v>5.0048264481199999E-3</v>
      </c>
      <c r="Z3894" s="154" t="s">
        <v>4364</v>
      </c>
      <c r="AA3894" s="86">
        <v>4.9296223429999998E-4</v>
      </c>
      <c r="AB3894" s="86">
        <v>0</v>
      </c>
      <c r="AC3894" s="86">
        <v>0</v>
      </c>
      <c r="AD3894" s="86" t="s">
        <v>4364</v>
      </c>
      <c r="AE3894" s="86" t="s">
        <v>4364</v>
      </c>
      <c r="AF3894" s="86" t="s">
        <v>4364</v>
      </c>
      <c r="AG3894" s="86">
        <v>3.4826477648400001E-3</v>
      </c>
    </row>
    <row r="3895" spans="1:33" x14ac:dyDescent="0.35">
      <c r="A3895" s="84">
        <v>97098</v>
      </c>
      <c r="B3895" s="126">
        <v>46112</v>
      </c>
      <c r="C3895" s="84">
        <v>5050</v>
      </c>
      <c r="D3895" s="83" t="s">
        <v>4012</v>
      </c>
      <c r="E3895" s="85">
        <v>126202132</v>
      </c>
      <c r="F3895" s="85">
        <v>64299195</v>
      </c>
      <c r="G3895" s="85">
        <v>1832993</v>
      </c>
      <c r="H3895" s="85">
        <v>0</v>
      </c>
      <c r="I3895" s="85">
        <v>0</v>
      </c>
      <c r="J3895" s="85">
        <v>13582800</v>
      </c>
      <c r="K3895" s="85">
        <v>22541395</v>
      </c>
      <c r="L3895" s="85">
        <v>0</v>
      </c>
      <c r="M3895" s="85">
        <v>0</v>
      </c>
      <c r="N3895" s="85">
        <v>0</v>
      </c>
      <c r="O3895" s="153">
        <v>5325799</v>
      </c>
      <c r="P3895" s="153">
        <v>17025468</v>
      </c>
      <c r="Q3895" s="153">
        <v>3990740</v>
      </c>
      <c r="R3895" s="153">
        <v>0</v>
      </c>
      <c r="S3895" s="153">
        <v>0</v>
      </c>
      <c r="T3895" s="86">
        <v>1.9379614652150001E-2</v>
      </c>
      <c r="U3895" s="154" t="s">
        <v>4364</v>
      </c>
      <c r="V3895" s="154" t="s">
        <v>4364</v>
      </c>
      <c r="W3895" s="86">
        <v>1.5251378466089999E-2</v>
      </c>
      <c r="X3895" s="86">
        <v>8.7730322625999995E-4</v>
      </c>
      <c r="Y3895" s="86">
        <v>3.2571577951500002E-3</v>
      </c>
      <c r="Z3895" s="154" t="s">
        <v>4364</v>
      </c>
      <c r="AA3895" s="86">
        <v>4.9653723523E-3</v>
      </c>
      <c r="AB3895" s="86">
        <v>0</v>
      </c>
      <c r="AC3895" s="86" t="s">
        <v>4364</v>
      </c>
      <c r="AD3895" s="154" t="s">
        <v>4364</v>
      </c>
      <c r="AE3895" s="86" t="s">
        <v>4364</v>
      </c>
      <c r="AF3895" s="86" t="s">
        <v>4364</v>
      </c>
      <c r="AG3895" s="86">
        <v>4.3836321658700002E-3</v>
      </c>
    </row>
    <row r="3896" spans="1:33" x14ac:dyDescent="0.35">
      <c r="A3896" s="84">
        <v>97100</v>
      </c>
      <c r="B3896" s="126">
        <v>46112</v>
      </c>
      <c r="C3896" s="84">
        <v>15701</v>
      </c>
      <c r="D3896" s="83" t="s">
        <v>4013</v>
      </c>
      <c r="E3896" s="85">
        <v>25652099</v>
      </c>
      <c r="F3896" s="85">
        <v>5023859</v>
      </c>
      <c r="G3896" s="85">
        <v>222515</v>
      </c>
      <c r="H3896" s="85">
        <v>0</v>
      </c>
      <c r="I3896" s="85">
        <v>0</v>
      </c>
      <c r="J3896" s="85">
        <v>1994962</v>
      </c>
      <c r="K3896" s="85">
        <v>1825512</v>
      </c>
      <c r="L3896" s="85">
        <v>0</v>
      </c>
      <c r="M3896" s="85">
        <v>0</v>
      </c>
      <c r="N3896" s="85">
        <v>0</v>
      </c>
      <c r="O3896" s="153">
        <v>728218</v>
      </c>
      <c r="P3896" s="153">
        <v>20508</v>
      </c>
      <c r="Q3896" s="153">
        <v>232144</v>
      </c>
      <c r="R3896" s="153">
        <v>0</v>
      </c>
      <c r="S3896" s="153">
        <v>0</v>
      </c>
      <c r="T3896" s="86">
        <v>0</v>
      </c>
      <c r="U3896" s="154" t="s">
        <v>4364</v>
      </c>
      <c r="V3896" s="154" t="s">
        <v>4364</v>
      </c>
      <c r="W3896" s="86">
        <v>6.0934589057399999E-3</v>
      </c>
      <c r="X3896" s="86">
        <v>4.8659780761E-4</v>
      </c>
      <c r="Y3896" s="86">
        <v>3.5826723199000002E-4</v>
      </c>
      <c r="Z3896" s="86" t="s">
        <v>4364</v>
      </c>
      <c r="AA3896" s="86">
        <v>0</v>
      </c>
      <c r="AB3896" s="86">
        <v>0</v>
      </c>
      <c r="AC3896" s="86" t="s">
        <v>4364</v>
      </c>
      <c r="AD3896" s="86" t="s">
        <v>4364</v>
      </c>
      <c r="AE3896" s="86" t="s">
        <v>4364</v>
      </c>
      <c r="AF3896" s="86" t="s">
        <v>4364</v>
      </c>
      <c r="AG3896" s="86">
        <v>1.30197864176E-3</v>
      </c>
    </row>
    <row r="3897" spans="1:33" x14ac:dyDescent="0.35">
      <c r="A3897" s="84">
        <v>97101</v>
      </c>
      <c r="B3897" s="126">
        <v>46112</v>
      </c>
      <c r="C3897" s="84">
        <v>1025</v>
      </c>
      <c r="D3897" s="83" t="s">
        <v>4014</v>
      </c>
      <c r="E3897" s="85">
        <v>428965679</v>
      </c>
      <c r="F3897" s="85">
        <v>129412241</v>
      </c>
      <c r="G3897" s="85">
        <v>4289947</v>
      </c>
      <c r="H3897" s="85">
        <v>0</v>
      </c>
      <c r="I3897" s="85">
        <v>11980267</v>
      </c>
      <c r="J3897" s="85">
        <v>2786417</v>
      </c>
      <c r="K3897" s="85">
        <v>7486436</v>
      </c>
      <c r="L3897" s="85">
        <v>0</v>
      </c>
      <c r="M3897" s="85">
        <v>25627219</v>
      </c>
      <c r="N3897" s="85">
        <v>0</v>
      </c>
      <c r="O3897" s="153">
        <v>3233132</v>
      </c>
      <c r="P3897" s="153">
        <v>38298895</v>
      </c>
      <c r="Q3897" s="153">
        <v>29808004</v>
      </c>
      <c r="R3897" s="153">
        <v>5901925</v>
      </c>
      <c r="S3897" s="153">
        <v>0</v>
      </c>
      <c r="T3897" s="86">
        <v>1.9475546272359999E-2</v>
      </c>
      <c r="U3897" s="154" t="s">
        <v>4364</v>
      </c>
      <c r="V3897" s="86">
        <v>8.0061240967800006E-3</v>
      </c>
      <c r="W3897" s="86">
        <v>1.8200628913689999E-2</v>
      </c>
      <c r="X3897" s="86">
        <v>-4.2631258763999999E-3</v>
      </c>
      <c r="Y3897" s="86">
        <v>5.9336511092999999E-4</v>
      </c>
      <c r="Z3897" s="154" t="s">
        <v>4364</v>
      </c>
      <c r="AA3897" s="86">
        <v>6.3338558145509996E-2</v>
      </c>
      <c r="AB3897" s="86">
        <v>0</v>
      </c>
      <c r="AC3897" s="86">
        <v>0</v>
      </c>
      <c r="AD3897" s="154" t="s">
        <v>4364</v>
      </c>
      <c r="AE3897" s="154">
        <v>0</v>
      </c>
      <c r="AF3897" s="154" t="s">
        <v>4364</v>
      </c>
      <c r="AG3897" s="86">
        <v>2.2589765961050001E-2</v>
      </c>
    </row>
    <row r="3898" spans="1:33" x14ac:dyDescent="0.35">
      <c r="A3898" s="84">
        <v>97102</v>
      </c>
      <c r="B3898" s="126">
        <v>46112</v>
      </c>
      <c r="C3898" s="84">
        <v>10341</v>
      </c>
      <c r="D3898" s="83" t="s">
        <v>4015</v>
      </c>
      <c r="E3898" s="85">
        <v>163970980</v>
      </c>
      <c r="F3898" s="85">
        <v>93706432</v>
      </c>
      <c r="G3898" s="85">
        <v>1243613</v>
      </c>
      <c r="H3898" s="85">
        <v>0</v>
      </c>
      <c r="I3898" s="85">
        <v>0</v>
      </c>
      <c r="J3898" s="85">
        <v>2856300</v>
      </c>
      <c r="K3898" s="85">
        <v>11314417</v>
      </c>
      <c r="L3898" s="85">
        <v>0</v>
      </c>
      <c r="M3898" s="85">
        <v>20997451</v>
      </c>
      <c r="N3898" s="85">
        <v>5005270</v>
      </c>
      <c r="O3898" s="153">
        <v>2662316</v>
      </c>
      <c r="P3898" s="153">
        <v>7148135</v>
      </c>
      <c r="Q3898" s="153">
        <v>31782528</v>
      </c>
      <c r="R3898" s="153">
        <v>6817091</v>
      </c>
      <c r="S3898" s="153">
        <v>3879311</v>
      </c>
      <c r="T3898" s="86">
        <v>6.6523093821100002E-3</v>
      </c>
      <c r="U3898" s="154" t="s">
        <v>4364</v>
      </c>
      <c r="V3898" s="154" t="s">
        <v>4364</v>
      </c>
      <c r="W3898" s="86">
        <v>1.1596856564999999E-3</v>
      </c>
      <c r="X3898" s="86">
        <v>0</v>
      </c>
      <c r="Y3898" s="86">
        <v>5.01838856757E-3</v>
      </c>
      <c r="Z3898" s="154" t="s">
        <v>4364</v>
      </c>
      <c r="AA3898" s="86">
        <v>3.0399512513699998E-3</v>
      </c>
      <c r="AB3898" s="86">
        <v>0</v>
      </c>
      <c r="AC3898" s="86">
        <v>6.0604746030000003E-3</v>
      </c>
      <c r="AD3898" s="154">
        <v>0</v>
      </c>
      <c r="AE3898" s="86">
        <v>0</v>
      </c>
      <c r="AF3898" s="86">
        <v>0</v>
      </c>
      <c r="AG3898" s="86">
        <v>1.2358047206899999E-3</v>
      </c>
    </row>
    <row r="3899" spans="1:33" x14ac:dyDescent="0.35">
      <c r="A3899" s="84">
        <v>97103</v>
      </c>
      <c r="B3899" s="126">
        <v>46112</v>
      </c>
      <c r="C3899" s="84">
        <v>1784</v>
      </c>
      <c r="D3899" s="83" t="s">
        <v>3190</v>
      </c>
      <c r="E3899" s="85">
        <v>679622342</v>
      </c>
      <c r="F3899" s="85">
        <v>571631856</v>
      </c>
      <c r="G3899" s="85">
        <v>6277249</v>
      </c>
      <c r="H3899" s="85">
        <v>0</v>
      </c>
      <c r="I3899" s="85">
        <v>0</v>
      </c>
      <c r="J3899" s="85">
        <v>45280714</v>
      </c>
      <c r="K3899" s="85">
        <v>147500991</v>
      </c>
      <c r="L3899" s="85">
        <v>0</v>
      </c>
      <c r="M3899" s="85">
        <v>80362753</v>
      </c>
      <c r="N3899" s="85">
        <v>3689991</v>
      </c>
      <c r="O3899" s="153">
        <v>7150614</v>
      </c>
      <c r="P3899" s="153">
        <v>3487342</v>
      </c>
      <c r="Q3899" s="153">
        <v>263733232</v>
      </c>
      <c r="R3899" s="153">
        <v>14148970</v>
      </c>
      <c r="S3899" s="153">
        <v>0</v>
      </c>
      <c r="T3899" s="86">
        <v>2.35883396775E-2</v>
      </c>
      <c r="U3899" s="154" t="s">
        <v>4364</v>
      </c>
      <c r="V3899" s="154" t="s">
        <v>4364</v>
      </c>
      <c r="W3899" s="86">
        <v>3.4747876011169999E-2</v>
      </c>
      <c r="X3899" s="86">
        <v>2.1571526137499999E-3</v>
      </c>
      <c r="Y3899" s="86">
        <v>1.535165690192E-2</v>
      </c>
      <c r="Z3899" s="154" t="s">
        <v>4364</v>
      </c>
      <c r="AA3899" s="86">
        <v>6.3501621586949997E-2</v>
      </c>
      <c r="AB3899" s="86">
        <v>0</v>
      </c>
      <c r="AC3899" s="86">
        <v>0</v>
      </c>
      <c r="AD3899" s="154" t="s">
        <v>4364</v>
      </c>
      <c r="AE3899" s="86">
        <v>0</v>
      </c>
      <c r="AF3899" s="86">
        <v>0</v>
      </c>
      <c r="AG3899" s="86">
        <v>6.5557357562699998E-3</v>
      </c>
    </row>
    <row r="3900" spans="1:33" x14ac:dyDescent="0.35">
      <c r="A3900" s="84">
        <v>97104</v>
      </c>
      <c r="B3900" s="126">
        <v>46112</v>
      </c>
      <c r="C3900" s="84">
        <v>16057</v>
      </c>
      <c r="D3900" s="83" t="s">
        <v>4016</v>
      </c>
      <c r="E3900" s="85">
        <v>356026402</v>
      </c>
      <c r="F3900" s="85">
        <v>206088123</v>
      </c>
      <c r="G3900" s="85">
        <v>2908517</v>
      </c>
      <c r="H3900" s="85">
        <v>0</v>
      </c>
      <c r="I3900" s="85">
        <v>1326389</v>
      </c>
      <c r="J3900" s="85">
        <v>7798485</v>
      </c>
      <c r="K3900" s="85">
        <v>43116560</v>
      </c>
      <c r="L3900" s="85">
        <v>0</v>
      </c>
      <c r="M3900" s="85">
        <v>76754850</v>
      </c>
      <c r="N3900" s="85">
        <v>260048</v>
      </c>
      <c r="O3900" s="153">
        <v>3188362</v>
      </c>
      <c r="P3900" s="153">
        <v>1981233</v>
      </c>
      <c r="Q3900" s="153">
        <v>33822802</v>
      </c>
      <c r="R3900" s="153">
        <v>10228598</v>
      </c>
      <c r="S3900" s="153">
        <v>24702276</v>
      </c>
      <c r="T3900" s="86">
        <v>3.1428947350489997E-2</v>
      </c>
      <c r="U3900" s="154" t="s">
        <v>4364</v>
      </c>
      <c r="V3900" s="154">
        <v>1.118661172953E-2</v>
      </c>
      <c r="W3900" s="86">
        <v>0</v>
      </c>
      <c r="X3900" s="86">
        <v>1.050265505525E-2</v>
      </c>
      <c r="Y3900" s="86">
        <v>2.2922503937570001E-2</v>
      </c>
      <c r="Z3900" s="154" t="s">
        <v>4364</v>
      </c>
      <c r="AA3900" s="86">
        <v>0.10490632072469</v>
      </c>
      <c r="AB3900" s="86">
        <v>0</v>
      </c>
      <c r="AC3900" s="86">
        <v>0</v>
      </c>
      <c r="AD3900" s="86">
        <v>2.768299255623E-2</v>
      </c>
      <c r="AE3900" s="86">
        <v>0</v>
      </c>
      <c r="AF3900" s="154">
        <v>0</v>
      </c>
      <c r="AG3900" s="86">
        <v>1.2000124509889999E-2</v>
      </c>
    </row>
    <row r="3901" spans="1:33" x14ac:dyDescent="0.35">
      <c r="A3901" s="84">
        <v>97105</v>
      </c>
      <c r="B3901" s="126">
        <v>46112</v>
      </c>
      <c r="C3901" s="84">
        <v>15278</v>
      </c>
      <c r="D3901" s="83" t="s">
        <v>4017</v>
      </c>
      <c r="E3901" s="85">
        <v>136659019</v>
      </c>
      <c r="F3901" s="85">
        <v>110104880</v>
      </c>
      <c r="G3901" s="85">
        <v>3223973</v>
      </c>
      <c r="H3901" s="85">
        <v>0</v>
      </c>
      <c r="I3901" s="85">
        <v>0</v>
      </c>
      <c r="J3901" s="85">
        <v>12269389</v>
      </c>
      <c r="K3901" s="85">
        <v>34387225</v>
      </c>
      <c r="L3901" s="85">
        <v>0</v>
      </c>
      <c r="M3901" s="85">
        <v>14995445</v>
      </c>
      <c r="N3901" s="85">
        <v>257019</v>
      </c>
      <c r="O3901" s="153">
        <v>2971236</v>
      </c>
      <c r="P3901" s="153">
        <v>4865475</v>
      </c>
      <c r="Q3901" s="153">
        <v>28735654</v>
      </c>
      <c r="R3901" s="153">
        <v>8399464</v>
      </c>
      <c r="S3901" s="153">
        <v>0</v>
      </c>
      <c r="T3901" s="86">
        <v>2.3933791276E-2</v>
      </c>
      <c r="U3901" s="154" t="s">
        <v>4364</v>
      </c>
      <c r="V3901" s="154" t="s">
        <v>4364</v>
      </c>
      <c r="W3901" s="86">
        <v>3.1391117271610001E-2</v>
      </c>
      <c r="X3901" s="86">
        <v>3.8817900678299998E-3</v>
      </c>
      <c r="Y3901" s="86">
        <v>7.0802253035000002E-3</v>
      </c>
      <c r="Z3901" s="154" t="s">
        <v>4364</v>
      </c>
      <c r="AA3901" s="86">
        <v>4.5624010723400001E-3</v>
      </c>
      <c r="AB3901" s="86">
        <v>0</v>
      </c>
      <c r="AC3901" s="86">
        <v>0</v>
      </c>
      <c r="AD3901" s="86" t="s">
        <v>4364</v>
      </c>
      <c r="AE3901" s="86">
        <v>0</v>
      </c>
      <c r="AF3901" s="86">
        <v>7.0274169756270002E-2</v>
      </c>
      <c r="AG3901" s="86">
        <v>5.14867995662E-3</v>
      </c>
    </row>
    <row r="3902" spans="1:33" x14ac:dyDescent="0.35">
      <c r="A3902" s="84">
        <v>97106</v>
      </c>
      <c r="B3902" s="126">
        <v>46112</v>
      </c>
      <c r="C3902" s="84">
        <v>1158</v>
      </c>
      <c r="D3902" s="83" t="s">
        <v>4018</v>
      </c>
      <c r="E3902" s="85">
        <v>318348242</v>
      </c>
      <c r="F3902" s="85">
        <v>205860257</v>
      </c>
      <c r="G3902" s="85">
        <v>6850816</v>
      </c>
      <c r="H3902" s="85">
        <v>0</v>
      </c>
      <c r="I3902" s="85">
        <v>0</v>
      </c>
      <c r="J3902" s="85">
        <v>16683546</v>
      </c>
      <c r="K3902" s="85">
        <v>58053501</v>
      </c>
      <c r="L3902" s="85">
        <v>0</v>
      </c>
      <c r="M3902" s="85">
        <v>18178357</v>
      </c>
      <c r="N3902" s="85">
        <v>0</v>
      </c>
      <c r="O3902" s="153">
        <v>4326613</v>
      </c>
      <c r="P3902" s="153">
        <v>9211113</v>
      </c>
      <c r="Q3902" s="153">
        <v>68427066</v>
      </c>
      <c r="R3902" s="153">
        <v>23826985</v>
      </c>
      <c r="S3902" s="153">
        <v>302260</v>
      </c>
      <c r="T3902" s="86">
        <v>2.1345373859590001E-2</v>
      </c>
      <c r="U3902" s="154" t="s">
        <v>4364</v>
      </c>
      <c r="V3902" s="86" t="s">
        <v>4364</v>
      </c>
      <c r="W3902" s="86">
        <v>6.0249204238530002E-2</v>
      </c>
      <c r="X3902" s="86">
        <v>1.36955463339E-3</v>
      </c>
      <c r="Y3902" s="86">
        <v>7.1915690820200003E-3</v>
      </c>
      <c r="Z3902" s="154" t="s">
        <v>4364</v>
      </c>
      <c r="AA3902" s="86">
        <v>6.12370530185E-3</v>
      </c>
      <c r="AB3902" s="86">
        <v>0</v>
      </c>
      <c r="AC3902" s="86">
        <v>0</v>
      </c>
      <c r="AD3902" s="154">
        <v>0</v>
      </c>
      <c r="AE3902" s="86">
        <v>0</v>
      </c>
      <c r="AF3902" s="86">
        <v>0</v>
      </c>
      <c r="AG3902" s="86">
        <v>4.5172752958500002E-3</v>
      </c>
    </row>
    <row r="3903" spans="1:33" x14ac:dyDescent="0.35">
      <c r="A3903" s="84">
        <v>97107</v>
      </c>
      <c r="B3903" s="126">
        <v>46112</v>
      </c>
      <c r="C3903" s="84">
        <v>4960</v>
      </c>
      <c r="D3903" s="83" t="s">
        <v>4019</v>
      </c>
      <c r="E3903" s="85">
        <v>423903654</v>
      </c>
      <c r="F3903" s="85">
        <v>291657147</v>
      </c>
      <c r="G3903" s="85">
        <v>5518700</v>
      </c>
      <c r="H3903" s="85">
        <v>0</v>
      </c>
      <c r="I3903" s="85">
        <v>300825</v>
      </c>
      <c r="J3903" s="85">
        <v>19774020</v>
      </c>
      <c r="K3903" s="85">
        <v>59339863</v>
      </c>
      <c r="L3903" s="85">
        <v>0</v>
      </c>
      <c r="M3903" s="85">
        <v>68279715</v>
      </c>
      <c r="N3903" s="85">
        <v>3154831</v>
      </c>
      <c r="O3903" s="153">
        <v>3450988</v>
      </c>
      <c r="P3903" s="153">
        <v>6899503</v>
      </c>
      <c r="Q3903" s="153">
        <v>88821959</v>
      </c>
      <c r="R3903" s="153">
        <v>33352179</v>
      </c>
      <c r="S3903" s="153">
        <v>2764565</v>
      </c>
      <c r="T3903" s="86">
        <v>2.2283251062759999E-2</v>
      </c>
      <c r="U3903" s="154" t="s">
        <v>4364</v>
      </c>
      <c r="V3903" s="86">
        <v>2.2651409207030002E-2</v>
      </c>
      <c r="W3903" s="86">
        <v>4.4500409698810001E-2</v>
      </c>
      <c r="X3903" s="86">
        <v>8.0358115153999999E-4</v>
      </c>
      <c r="Y3903" s="86">
        <v>2.23453251731E-3</v>
      </c>
      <c r="Z3903" s="154" t="s">
        <v>4364</v>
      </c>
      <c r="AA3903" s="86">
        <v>3.0043683818800002E-3</v>
      </c>
      <c r="AB3903" s="86">
        <v>2.7426604397000001E-4</v>
      </c>
      <c r="AC3903" s="86">
        <v>0</v>
      </c>
      <c r="AD3903" s="154">
        <v>0</v>
      </c>
      <c r="AE3903" s="86">
        <v>0</v>
      </c>
      <c r="AF3903" s="86">
        <v>2.6122705781999999E-3</v>
      </c>
      <c r="AG3903" s="86">
        <v>1.97679385924E-3</v>
      </c>
    </row>
    <row r="3904" spans="1:33" x14ac:dyDescent="0.35">
      <c r="A3904" s="84">
        <v>97108</v>
      </c>
      <c r="B3904" s="126">
        <v>46112</v>
      </c>
      <c r="C3904" s="84">
        <v>14738</v>
      </c>
      <c r="D3904" s="83" t="s">
        <v>4020</v>
      </c>
      <c r="E3904" s="85">
        <v>65339020</v>
      </c>
      <c r="F3904" s="85">
        <v>48124779</v>
      </c>
      <c r="G3904" s="85">
        <v>821566</v>
      </c>
      <c r="H3904" s="85">
        <v>0</v>
      </c>
      <c r="I3904" s="85">
        <v>170269</v>
      </c>
      <c r="J3904" s="85">
        <v>1931796</v>
      </c>
      <c r="K3904" s="85">
        <v>5342500</v>
      </c>
      <c r="L3904" s="85">
        <v>0</v>
      </c>
      <c r="M3904" s="85">
        <v>10570257</v>
      </c>
      <c r="N3904" s="85">
        <v>0</v>
      </c>
      <c r="O3904" s="153">
        <v>1575953</v>
      </c>
      <c r="P3904" s="153">
        <v>411160</v>
      </c>
      <c r="Q3904" s="153">
        <v>24673594</v>
      </c>
      <c r="R3904" s="153">
        <v>2627685</v>
      </c>
      <c r="S3904" s="153">
        <v>0</v>
      </c>
      <c r="T3904" s="86">
        <v>2.0723709486009999E-2</v>
      </c>
      <c r="U3904" s="154" t="s">
        <v>4364</v>
      </c>
      <c r="V3904" s="86">
        <v>0</v>
      </c>
      <c r="W3904" s="86">
        <v>8.2846802388999996E-3</v>
      </c>
      <c r="X3904" s="86">
        <v>2.0554137432099999E-3</v>
      </c>
      <c r="Y3904" s="86">
        <v>3.9668688658500003E-3</v>
      </c>
      <c r="Z3904" s="154" t="s">
        <v>4364</v>
      </c>
      <c r="AA3904" s="86">
        <v>0</v>
      </c>
      <c r="AB3904" s="86">
        <v>0</v>
      </c>
      <c r="AC3904" s="86">
        <v>0</v>
      </c>
      <c r="AD3904" s="86" t="s">
        <v>4364</v>
      </c>
      <c r="AE3904" s="154">
        <v>0</v>
      </c>
      <c r="AF3904" s="154" t="s">
        <v>4364</v>
      </c>
      <c r="AG3904" s="86">
        <v>1.3410790753400001E-3</v>
      </c>
    </row>
    <row r="3905" spans="1:33" x14ac:dyDescent="0.35">
      <c r="A3905" s="84">
        <v>97109</v>
      </c>
      <c r="B3905" s="126">
        <v>46112</v>
      </c>
      <c r="C3905" s="84">
        <v>2759</v>
      </c>
      <c r="D3905" s="83" t="s">
        <v>2944</v>
      </c>
      <c r="E3905" s="85">
        <v>492116995</v>
      </c>
      <c r="F3905" s="85">
        <v>381413343</v>
      </c>
      <c r="G3905" s="85">
        <v>10925362</v>
      </c>
      <c r="H3905" s="85">
        <v>0</v>
      </c>
      <c r="I3905" s="85">
        <v>15983</v>
      </c>
      <c r="J3905" s="85">
        <v>82843059</v>
      </c>
      <c r="K3905" s="85">
        <v>128227202</v>
      </c>
      <c r="L3905" s="85">
        <v>0</v>
      </c>
      <c r="M3905" s="85">
        <v>27584147</v>
      </c>
      <c r="N3905" s="85">
        <v>7238861</v>
      </c>
      <c r="O3905" s="153">
        <v>1895887</v>
      </c>
      <c r="P3905" s="153">
        <v>0</v>
      </c>
      <c r="Q3905" s="153">
        <v>101761546</v>
      </c>
      <c r="R3905" s="153">
        <v>20921296</v>
      </c>
      <c r="S3905" s="153">
        <v>0</v>
      </c>
      <c r="T3905" s="154">
        <v>1.850907408609E-2</v>
      </c>
      <c r="U3905" s="154" t="s">
        <v>4364</v>
      </c>
      <c r="V3905" s="154">
        <v>0</v>
      </c>
      <c r="W3905" s="86">
        <v>2.6675960493260001E-2</v>
      </c>
      <c r="X3905" s="86">
        <v>3.21557104743E-3</v>
      </c>
      <c r="Y3905" s="86">
        <v>5.8553329407800003E-3</v>
      </c>
      <c r="Z3905" s="154" t="s">
        <v>4364</v>
      </c>
      <c r="AA3905" s="86" t="s">
        <v>4364</v>
      </c>
      <c r="AB3905" s="154">
        <v>-1.709993604E-8</v>
      </c>
      <c r="AC3905" s="154">
        <v>0</v>
      </c>
      <c r="AD3905" s="154" t="s">
        <v>4364</v>
      </c>
      <c r="AE3905" s="154">
        <v>-1.1575426102999999E-6</v>
      </c>
      <c r="AF3905" s="154">
        <v>0</v>
      </c>
      <c r="AG3905" s="86">
        <v>3.2254382892400002E-3</v>
      </c>
    </row>
    <row r="3906" spans="1:33" x14ac:dyDescent="0.35">
      <c r="A3906" s="84">
        <v>97110</v>
      </c>
      <c r="B3906" s="126">
        <v>46112</v>
      </c>
      <c r="C3906" s="84">
        <v>17502</v>
      </c>
      <c r="D3906" s="83" t="s">
        <v>4021</v>
      </c>
      <c r="E3906" s="85">
        <v>419476163</v>
      </c>
      <c r="F3906" s="85">
        <v>263755031</v>
      </c>
      <c r="G3906" s="85">
        <v>7744930</v>
      </c>
      <c r="H3906" s="85">
        <v>0</v>
      </c>
      <c r="I3906" s="85">
        <v>0</v>
      </c>
      <c r="J3906" s="85">
        <v>49716314</v>
      </c>
      <c r="K3906" s="85">
        <v>34606493</v>
      </c>
      <c r="L3906" s="85">
        <v>0</v>
      </c>
      <c r="M3906" s="85">
        <v>9296960</v>
      </c>
      <c r="N3906" s="85">
        <v>1250637</v>
      </c>
      <c r="O3906" s="153">
        <v>6836070</v>
      </c>
      <c r="P3906" s="153">
        <v>32335072</v>
      </c>
      <c r="Q3906" s="153">
        <v>82356614</v>
      </c>
      <c r="R3906" s="153">
        <v>39611941</v>
      </c>
      <c r="S3906" s="153">
        <v>0</v>
      </c>
      <c r="T3906" s="86">
        <v>2.1149581017859999E-2</v>
      </c>
      <c r="U3906" s="154" t="s">
        <v>4364</v>
      </c>
      <c r="V3906" s="86" t="s">
        <v>4364</v>
      </c>
      <c r="W3906" s="86">
        <v>0</v>
      </c>
      <c r="X3906" s="86">
        <v>5.01958092627E-3</v>
      </c>
      <c r="Y3906" s="86">
        <v>9.5957751394799996E-3</v>
      </c>
      <c r="Z3906" s="154" t="s">
        <v>4364</v>
      </c>
      <c r="AA3906" s="86">
        <v>6.9468393734800002E-3</v>
      </c>
      <c r="AB3906" s="86">
        <v>0</v>
      </c>
      <c r="AC3906" s="86">
        <v>0</v>
      </c>
      <c r="AD3906" s="154" t="s">
        <v>4364</v>
      </c>
      <c r="AE3906" s="86">
        <v>0</v>
      </c>
      <c r="AF3906" s="154">
        <v>0</v>
      </c>
      <c r="AG3906" s="86">
        <v>3.8125457548299998E-3</v>
      </c>
    </row>
    <row r="3907" spans="1:33" x14ac:dyDescent="0.35">
      <c r="A3907" s="84">
        <v>97111</v>
      </c>
      <c r="B3907" s="126">
        <v>46112</v>
      </c>
      <c r="C3907" s="84">
        <v>21049</v>
      </c>
      <c r="D3907" s="83" t="s">
        <v>4022</v>
      </c>
      <c r="E3907" s="85">
        <v>190481044</v>
      </c>
      <c r="F3907" s="85">
        <v>158631263</v>
      </c>
      <c r="G3907" s="85">
        <v>2608082</v>
      </c>
      <c r="H3907" s="85">
        <v>0</v>
      </c>
      <c r="I3907" s="85">
        <v>1672520</v>
      </c>
      <c r="J3907" s="85">
        <v>10491790</v>
      </c>
      <c r="K3907" s="85">
        <v>41813528</v>
      </c>
      <c r="L3907" s="85">
        <v>0</v>
      </c>
      <c r="M3907" s="85">
        <v>43668375</v>
      </c>
      <c r="N3907" s="85">
        <v>9535982</v>
      </c>
      <c r="O3907" s="153">
        <v>4047398</v>
      </c>
      <c r="P3907" s="153">
        <v>7872435</v>
      </c>
      <c r="Q3907" s="153">
        <v>23672537</v>
      </c>
      <c r="R3907" s="153">
        <v>13248616</v>
      </c>
      <c r="S3907" s="153">
        <v>0</v>
      </c>
      <c r="T3907" s="86">
        <v>2.6883154398079999E-2</v>
      </c>
      <c r="U3907" s="154" t="s">
        <v>4364</v>
      </c>
      <c r="V3907" s="154">
        <v>0</v>
      </c>
      <c r="W3907" s="86">
        <v>1.57363302499E-2</v>
      </c>
      <c r="X3907" s="86">
        <v>8.9759846162000003E-4</v>
      </c>
      <c r="Y3907" s="86">
        <v>6.3509206333200001E-3</v>
      </c>
      <c r="Z3907" s="154" t="s">
        <v>4364</v>
      </c>
      <c r="AA3907" s="86">
        <v>2.1733286554600001E-3</v>
      </c>
      <c r="AB3907" s="86">
        <v>0</v>
      </c>
      <c r="AC3907" s="86">
        <v>3.8410107427999998E-4</v>
      </c>
      <c r="AD3907" s="154">
        <v>0</v>
      </c>
      <c r="AE3907" s="86">
        <v>-3.1800724750000002E-4</v>
      </c>
      <c r="AF3907" s="154">
        <v>4.1365712482099998E-3</v>
      </c>
      <c r="AG3907" s="86">
        <v>3.0018508759400001E-3</v>
      </c>
    </row>
    <row r="3908" spans="1:33" x14ac:dyDescent="0.35">
      <c r="A3908" s="84">
        <v>97112</v>
      </c>
      <c r="B3908" s="126">
        <v>46112</v>
      </c>
      <c r="C3908" s="84">
        <v>22698</v>
      </c>
      <c r="D3908" s="83" t="s">
        <v>3668</v>
      </c>
      <c r="E3908" s="85">
        <v>239621472</v>
      </c>
      <c r="F3908" s="85">
        <v>128892221</v>
      </c>
      <c r="G3908" s="85">
        <v>11065734</v>
      </c>
      <c r="H3908" s="85">
        <v>0</v>
      </c>
      <c r="I3908" s="85">
        <v>0</v>
      </c>
      <c r="J3908" s="85">
        <v>8934693</v>
      </c>
      <c r="K3908" s="85">
        <v>62009108</v>
      </c>
      <c r="L3908" s="85">
        <v>0</v>
      </c>
      <c r="M3908" s="85">
        <v>0</v>
      </c>
      <c r="N3908" s="85">
        <v>0</v>
      </c>
      <c r="O3908" s="153">
        <v>5943294</v>
      </c>
      <c r="P3908" s="153">
        <v>3272125</v>
      </c>
      <c r="Q3908" s="153">
        <v>31345421</v>
      </c>
      <c r="R3908" s="153">
        <v>6321846</v>
      </c>
      <c r="S3908" s="153">
        <v>0</v>
      </c>
      <c r="T3908" s="154">
        <v>1.805017992951E-2</v>
      </c>
      <c r="U3908" s="154" t="s">
        <v>4364</v>
      </c>
      <c r="V3908" s="154" t="s">
        <v>4364</v>
      </c>
      <c r="W3908" s="86">
        <v>1.5406560122319999E-2</v>
      </c>
      <c r="X3908" s="86">
        <v>2.3891641784599999E-3</v>
      </c>
      <c r="Y3908" s="86">
        <v>7.3331799258100003E-3</v>
      </c>
      <c r="Z3908" s="154" t="s">
        <v>4364</v>
      </c>
      <c r="AA3908" s="86">
        <v>6.0398812897000001E-4</v>
      </c>
      <c r="AB3908" s="86">
        <v>0</v>
      </c>
      <c r="AC3908" s="86">
        <v>0</v>
      </c>
      <c r="AD3908" s="154" t="s">
        <v>4364</v>
      </c>
      <c r="AE3908" s="154" t="s">
        <v>4364</v>
      </c>
      <c r="AF3908" s="154" t="s">
        <v>4364</v>
      </c>
      <c r="AG3908" s="86">
        <v>6.0776288619400001E-3</v>
      </c>
    </row>
    <row r="3909" spans="1:33" x14ac:dyDescent="0.35">
      <c r="A3909" s="84">
        <v>97113</v>
      </c>
      <c r="B3909" s="126">
        <v>46112</v>
      </c>
      <c r="C3909" s="84">
        <v>8532</v>
      </c>
      <c r="D3909" s="83" t="s">
        <v>3875</v>
      </c>
      <c r="E3909" s="85">
        <v>69731454</v>
      </c>
      <c r="F3909" s="85">
        <v>39931861</v>
      </c>
      <c r="G3909" s="85">
        <v>2723728</v>
      </c>
      <c r="H3909" s="85">
        <v>0</v>
      </c>
      <c r="I3909" s="85">
        <v>0</v>
      </c>
      <c r="J3909" s="85">
        <v>5151689</v>
      </c>
      <c r="K3909" s="85">
        <v>9684270</v>
      </c>
      <c r="L3909" s="85">
        <v>0</v>
      </c>
      <c r="M3909" s="85">
        <v>715608</v>
      </c>
      <c r="N3909" s="85">
        <v>0</v>
      </c>
      <c r="O3909" s="153">
        <v>2107645</v>
      </c>
      <c r="P3909" s="153">
        <v>842492</v>
      </c>
      <c r="Q3909" s="153">
        <v>15632684</v>
      </c>
      <c r="R3909" s="153">
        <v>3073747</v>
      </c>
      <c r="S3909" s="153">
        <v>0</v>
      </c>
      <c r="T3909" s="86">
        <v>1.025346555323E-2</v>
      </c>
      <c r="U3909" s="154" t="s">
        <v>4364</v>
      </c>
      <c r="V3909" s="154" t="s">
        <v>4364</v>
      </c>
      <c r="W3909" s="86">
        <v>1.2401237424439999E-2</v>
      </c>
      <c r="X3909" s="86">
        <v>3.7432491673100002E-3</v>
      </c>
      <c r="Y3909" s="86">
        <v>2.28803520802E-3</v>
      </c>
      <c r="Z3909" s="154" t="s">
        <v>4364</v>
      </c>
      <c r="AA3909" s="86">
        <v>0</v>
      </c>
      <c r="AB3909" s="86">
        <v>0</v>
      </c>
      <c r="AC3909" s="86">
        <v>0</v>
      </c>
      <c r="AD3909" s="86" t="s">
        <v>4364</v>
      </c>
      <c r="AE3909" s="86">
        <v>0</v>
      </c>
      <c r="AF3909" s="86">
        <v>0.66666666666666996</v>
      </c>
      <c r="AG3909" s="86">
        <v>2.8292923532500002E-3</v>
      </c>
    </row>
    <row r="3910" spans="1:33" x14ac:dyDescent="0.35">
      <c r="A3910" s="155" t="s">
        <v>4023</v>
      </c>
      <c r="B3910" s="126">
        <v>46112</v>
      </c>
      <c r="C3910" s="155">
        <v>0</v>
      </c>
      <c r="D3910" s="155" t="s">
        <v>4023</v>
      </c>
      <c r="E3910" s="155">
        <v>0</v>
      </c>
      <c r="F3910" s="155">
        <v>0</v>
      </c>
      <c r="G3910" s="155">
        <v>0</v>
      </c>
      <c r="H3910" s="155">
        <v>0</v>
      </c>
      <c r="I3910" s="155">
        <v>0</v>
      </c>
      <c r="J3910" s="155">
        <v>0</v>
      </c>
      <c r="K3910" s="155">
        <v>0</v>
      </c>
      <c r="L3910" s="155">
        <v>0</v>
      </c>
      <c r="M3910" s="155">
        <v>0</v>
      </c>
      <c r="N3910" s="155">
        <v>0</v>
      </c>
      <c r="O3910" s="155">
        <v>0</v>
      </c>
      <c r="P3910" s="155">
        <v>0</v>
      </c>
      <c r="Q3910" s="155">
        <v>0</v>
      </c>
      <c r="R3910" s="155">
        <v>0</v>
      </c>
      <c r="S3910" s="155">
        <v>0</v>
      </c>
      <c r="T3910" s="155">
        <v>0</v>
      </c>
      <c r="U3910" s="155">
        <v>0</v>
      </c>
      <c r="V3910" s="155">
        <v>0</v>
      </c>
      <c r="W3910" s="155">
        <v>0</v>
      </c>
      <c r="X3910" s="155">
        <v>0</v>
      </c>
      <c r="Y3910" s="155">
        <v>0</v>
      </c>
      <c r="Z3910" s="155">
        <v>0</v>
      </c>
      <c r="AA3910" s="155">
        <v>0</v>
      </c>
      <c r="AB3910" s="155">
        <v>0</v>
      </c>
      <c r="AC3910" s="155">
        <v>0</v>
      </c>
      <c r="AD3910" s="155">
        <v>0</v>
      </c>
      <c r="AE3910" s="155">
        <v>0</v>
      </c>
      <c r="AF3910" s="155">
        <v>0</v>
      </c>
      <c r="AG3910" s="155">
        <v>0</v>
      </c>
    </row>
    <row r="3911" spans="1:33" x14ac:dyDescent="0.35">
      <c r="A3911" s="84" t="s">
        <v>4412</v>
      </c>
      <c r="B3911" s="126">
        <v>46112</v>
      </c>
      <c r="C3911" s="155">
        <v>0</v>
      </c>
      <c r="D3911" s="155" t="s">
        <v>4412</v>
      </c>
      <c r="E3911" s="155">
        <v>0</v>
      </c>
      <c r="F3911" s="155">
        <v>0</v>
      </c>
      <c r="G3911" s="155">
        <v>1</v>
      </c>
      <c r="H3911" s="155">
        <v>2</v>
      </c>
      <c r="I3911" s="155">
        <v>3</v>
      </c>
      <c r="J3911" s="155">
        <v>5</v>
      </c>
      <c r="K3911" s="155">
        <v>6</v>
      </c>
      <c r="L3911" s="155">
        <v>7</v>
      </c>
      <c r="M3911" s="155">
        <v>12</v>
      </c>
      <c r="N3911" s="155">
        <v>13</v>
      </c>
      <c r="O3911" s="155">
        <v>4</v>
      </c>
      <c r="P3911" s="155">
        <v>8</v>
      </c>
      <c r="Q3911" s="155">
        <v>9</v>
      </c>
      <c r="R3911" s="155">
        <v>10</v>
      </c>
      <c r="S3911" s="155">
        <v>11</v>
      </c>
      <c r="T3911" s="155">
        <v>0.01</v>
      </c>
      <c r="U3911" s="155">
        <v>0.02</v>
      </c>
      <c r="V3911" s="155">
        <v>0.03</v>
      </c>
      <c r="W3911" s="155">
        <v>0.04</v>
      </c>
      <c r="X3911" s="155">
        <v>0.05</v>
      </c>
      <c r="Y3911" s="155">
        <v>0.06</v>
      </c>
      <c r="Z3911" s="155">
        <v>7.0000000000000007E-2</v>
      </c>
      <c r="AA3911" s="155">
        <v>0.08</v>
      </c>
      <c r="AB3911" s="155">
        <v>0.09</v>
      </c>
      <c r="AC3911" s="155">
        <v>0.1</v>
      </c>
      <c r="AD3911" s="155">
        <v>0.11</v>
      </c>
      <c r="AE3911" s="155">
        <v>0.12</v>
      </c>
      <c r="AF3911" s="155">
        <v>0.13</v>
      </c>
      <c r="AG3911" s="155">
        <v>0.14000000000000001</v>
      </c>
    </row>
    <row r="3912" spans="1:33" x14ac:dyDescent="0.35">
      <c r="A3912" s="84"/>
      <c r="B3912" s="126"/>
      <c r="C3912" s="84"/>
      <c r="D3912" s="83"/>
      <c r="E3912" s="85"/>
      <c r="F3912" s="85"/>
      <c r="G3912" s="85"/>
      <c r="H3912" s="85"/>
      <c r="I3912" s="85"/>
      <c r="J3912" s="85"/>
      <c r="K3912" s="85"/>
      <c r="L3912" s="85"/>
      <c r="M3912" s="85"/>
      <c r="N3912" s="85"/>
      <c r="O3912" s="85"/>
      <c r="P3912" s="85"/>
      <c r="Q3912" s="86"/>
      <c r="R3912" s="86"/>
      <c r="S3912" s="86"/>
      <c r="T3912" s="86"/>
      <c r="U3912" s="86"/>
      <c r="V3912" s="86"/>
      <c r="W3912" s="86"/>
      <c r="X3912" s="86"/>
      <c r="Y3912" s="86"/>
      <c r="Z3912" s="86"/>
      <c r="AA3912" s="86"/>
      <c r="AB3912" s="86"/>
      <c r="AC3912" s="86"/>
      <c r="AD3912" s="86"/>
      <c r="AE3912" s="86"/>
    </row>
    <row r="3913" spans="1:33" x14ac:dyDescent="0.35">
      <c r="A3913" s="84"/>
      <c r="B3913" s="126"/>
      <c r="C3913" s="84"/>
      <c r="D3913" s="83"/>
      <c r="E3913" s="85"/>
      <c r="F3913" s="85"/>
      <c r="G3913" s="85"/>
      <c r="H3913" s="85"/>
      <c r="I3913" s="85"/>
      <c r="J3913" s="85"/>
      <c r="K3913" s="85"/>
      <c r="L3913" s="85"/>
      <c r="M3913" s="85"/>
      <c r="N3913" s="85"/>
      <c r="O3913" s="85"/>
      <c r="P3913" s="85"/>
      <c r="Q3913" s="86"/>
      <c r="R3913" s="86"/>
      <c r="S3913" s="86"/>
      <c r="T3913" s="86"/>
      <c r="U3913" s="86"/>
      <c r="V3913" s="86"/>
      <c r="W3913" s="86"/>
      <c r="X3913" s="86"/>
      <c r="Y3913" s="86"/>
      <c r="Z3913" s="86"/>
      <c r="AA3913" s="86"/>
      <c r="AB3913" s="86"/>
      <c r="AC3913" s="86"/>
      <c r="AD3913" s="86"/>
      <c r="AE3913" s="86"/>
    </row>
    <row r="3914" spans="1:33" x14ac:dyDescent="0.35">
      <c r="A3914" s="84"/>
      <c r="B3914" s="126"/>
      <c r="C3914" s="84"/>
      <c r="D3914" s="83"/>
      <c r="E3914" s="85"/>
      <c r="F3914" s="85"/>
      <c r="G3914" s="85"/>
      <c r="H3914" s="85"/>
      <c r="I3914" s="85"/>
      <c r="J3914" s="85"/>
      <c r="K3914" s="85"/>
      <c r="L3914" s="85"/>
      <c r="M3914" s="85"/>
      <c r="N3914" s="85"/>
      <c r="O3914" s="85"/>
      <c r="P3914" s="85"/>
      <c r="Q3914" s="86"/>
      <c r="R3914" s="86"/>
      <c r="S3914" s="86"/>
      <c r="T3914" s="86"/>
      <c r="U3914" s="86"/>
      <c r="V3914" s="86"/>
      <c r="W3914" s="86"/>
      <c r="X3914" s="86"/>
      <c r="Y3914" s="86"/>
      <c r="Z3914" s="86"/>
      <c r="AA3914" s="86"/>
      <c r="AB3914" s="86"/>
      <c r="AC3914" s="86"/>
      <c r="AD3914" s="86"/>
      <c r="AE3914" s="86"/>
    </row>
    <row r="3915" spans="1:33" x14ac:dyDescent="0.35">
      <c r="A3915" s="84"/>
      <c r="B3915" s="126"/>
      <c r="C3915" s="84"/>
      <c r="D3915" s="83"/>
      <c r="E3915" s="85"/>
      <c r="F3915" s="85"/>
      <c r="G3915" s="85"/>
      <c r="H3915" s="85"/>
      <c r="I3915" s="85"/>
      <c r="J3915" s="85"/>
      <c r="K3915" s="85"/>
      <c r="L3915" s="85"/>
      <c r="M3915" s="85"/>
      <c r="N3915" s="85"/>
      <c r="O3915" s="85"/>
      <c r="P3915" s="85"/>
      <c r="Q3915" s="86"/>
      <c r="R3915" s="86"/>
      <c r="S3915" s="86"/>
      <c r="T3915" s="86"/>
      <c r="U3915" s="86"/>
      <c r="V3915" s="86"/>
      <c r="W3915" s="86"/>
      <c r="X3915" s="86"/>
      <c r="Y3915" s="86"/>
      <c r="Z3915" s="86"/>
      <c r="AA3915" s="86"/>
      <c r="AB3915" s="86"/>
      <c r="AC3915" s="86"/>
      <c r="AD3915" s="86"/>
      <c r="AE3915" s="86"/>
    </row>
    <row r="3916" spans="1:33" x14ac:dyDescent="0.35">
      <c r="A3916" s="84"/>
      <c r="B3916" s="126"/>
      <c r="C3916" s="84"/>
      <c r="D3916" s="83"/>
      <c r="E3916" s="85"/>
      <c r="F3916" s="85"/>
      <c r="G3916" s="85"/>
      <c r="H3916" s="85"/>
      <c r="I3916" s="85"/>
      <c r="J3916" s="85"/>
      <c r="K3916" s="85"/>
      <c r="L3916" s="85"/>
      <c r="M3916" s="85"/>
      <c r="N3916" s="85"/>
      <c r="O3916" s="85"/>
      <c r="P3916" s="85"/>
      <c r="Q3916" s="86"/>
      <c r="R3916" s="86"/>
      <c r="S3916" s="86"/>
      <c r="T3916" s="86"/>
      <c r="U3916" s="86"/>
      <c r="V3916" s="86"/>
      <c r="W3916" s="86"/>
      <c r="X3916" s="86"/>
      <c r="Y3916" s="86"/>
      <c r="Z3916" s="86"/>
      <c r="AA3916" s="86"/>
      <c r="AB3916" s="86"/>
      <c r="AC3916" s="86"/>
      <c r="AD3916" s="86"/>
      <c r="AE3916" s="86"/>
    </row>
    <row r="3917" spans="1:33" x14ac:dyDescent="0.35">
      <c r="A3917" s="84"/>
      <c r="B3917" s="126"/>
      <c r="C3917" s="84"/>
      <c r="D3917" s="83"/>
      <c r="E3917" s="85"/>
      <c r="F3917" s="85"/>
      <c r="G3917" s="85"/>
      <c r="H3917" s="85"/>
      <c r="I3917" s="85"/>
      <c r="J3917" s="85"/>
      <c r="K3917" s="85"/>
      <c r="L3917" s="85"/>
      <c r="M3917" s="85"/>
      <c r="N3917" s="85"/>
      <c r="O3917" s="85"/>
      <c r="P3917" s="85"/>
      <c r="Q3917" s="86"/>
      <c r="R3917" s="86"/>
      <c r="S3917" s="86"/>
      <c r="T3917" s="86"/>
      <c r="U3917" s="86"/>
      <c r="V3917" s="86"/>
      <c r="W3917" s="86"/>
      <c r="X3917" s="86"/>
      <c r="Y3917" s="86"/>
      <c r="Z3917" s="86"/>
      <c r="AA3917" s="86"/>
      <c r="AB3917" s="86"/>
      <c r="AC3917" s="86"/>
      <c r="AD3917" s="86"/>
      <c r="AE3917" s="86"/>
    </row>
    <row r="3918" spans="1:33" x14ac:dyDescent="0.35">
      <c r="A3918" s="84"/>
      <c r="B3918" s="126"/>
      <c r="C3918" s="84"/>
      <c r="D3918" s="83"/>
      <c r="E3918" s="85"/>
      <c r="F3918" s="85"/>
      <c r="G3918" s="85"/>
      <c r="H3918" s="85"/>
      <c r="I3918" s="85"/>
      <c r="J3918" s="85"/>
      <c r="K3918" s="85"/>
      <c r="L3918" s="85"/>
      <c r="M3918" s="85"/>
      <c r="N3918" s="85"/>
      <c r="O3918" s="85"/>
      <c r="P3918" s="85"/>
      <c r="Q3918" s="86"/>
      <c r="R3918" s="86"/>
      <c r="S3918" s="86"/>
      <c r="T3918" s="86"/>
      <c r="U3918" s="86"/>
      <c r="V3918" s="86"/>
      <c r="W3918" s="86"/>
      <c r="X3918" s="86"/>
      <c r="Y3918" s="86"/>
      <c r="Z3918" s="86"/>
      <c r="AA3918" s="86"/>
      <c r="AB3918" s="86"/>
      <c r="AC3918" s="86"/>
      <c r="AD3918" s="86"/>
      <c r="AE3918" s="86"/>
    </row>
    <row r="3919" spans="1:33" x14ac:dyDescent="0.35">
      <c r="A3919" s="84"/>
      <c r="B3919" s="126"/>
      <c r="C3919" s="84"/>
      <c r="D3919" s="83"/>
      <c r="E3919" s="85"/>
      <c r="F3919" s="85"/>
      <c r="G3919" s="85"/>
      <c r="H3919" s="85"/>
      <c r="I3919" s="85"/>
      <c r="J3919" s="85"/>
      <c r="K3919" s="85"/>
      <c r="L3919" s="85"/>
      <c r="M3919" s="85"/>
      <c r="N3919" s="85"/>
      <c r="O3919" s="85"/>
      <c r="P3919" s="85"/>
      <c r="Q3919" s="86"/>
      <c r="R3919" s="86"/>
      <c r="S3919" s="86"/>
      <c r="T3919" s="86"/>
      <c r="U3919" s="86"/>
      <c r="V3919" s="86"/>
      <c r="W3919" s="86"/>
      <c r="X3919" s="86"/>
      <c r="Y3919" s="86"/>
      <c r="Z3919" s="86"/>
      <c r="AA3919" s="86"/>
      <c r="AB3919" s="86"/>
      <c r="AC3919" s="86"/>
      <c r="AD3919" s="86"/>
      <c r="AE3919" s="86"/>
    </row>
    <row r="3920" spans="1:33" x14ac:dyDescent="0.35">
      <c r="A3920" s="84"/>
      <c r="B3920" s="126"/>
      <c r="C3920" s="84"/>
      <c r="D3920" s="83"/>
      <c r="E3920" s="85"/>
      <c r="F3920" s="85"/>
      <c r="G3920" s="85"/>
      <c r="H3920" s="85"/>
      <c r="I3920" s="85"/>
      <c r="J3920" s="85"/>
      <c r="K3920" s="85"/>
      <c r="L3920" s="85"/>
      <c r="M3920" s="85"/>
      <c r="N3920" s="85"/>
      <c r="O3920" s="85"/>
      <c r="P3920" s="85"/>
      <c r="Q3920" s="86"/>
      <c r="R3920" s="86"/>
      <c r="S3920" s="86"/>
      <c r="T3920" s="86"/>
      <c r="U3920" s="86"/>
      <c r="V3920" s="86"/>
      <c r="W3920" s="86"/>
      <c r="X3920" s="86"/>
      <c r="Y3920" s="86"/>
      <c r="Z3920" s="86"/>
      <c r="AA3920" s="86"/>
      <c r="AB3920" s="86"/>
      <c r="AC3920" s="86"/>
      <c r="AD3920" s="86"/>
      <c r="AE3920" s="86"/>
    </row>
    <row r="3921" spans="1:31" x14ac:dyDescent="0.35">
      <c r="A3921" s="84"/>
      <c r="B3921" s="126"/>
      <c r="C3921" s="84"/>
      <c r="D3921" s="83"/>
      <c r="E3921" s="85"/>
      <c r="F3921" s="85"/>
      <c r="G3921" s="85"/>
      <c r="H3921" s="85"/>
      <c r="I3921" s="85"/>
      <c r="J3921" s="85"/>
      <c r="K3921" s="85"/>
      <c r="L3921" s="85"/>
      <c r="M3921" s="85"/>
      <c r="N3921" s="85"/>
      <c r="O3921" s="85"/>
      <c r="P3921" s="85"/>
      <c r="Q3921" s="86"/>
      <c r="R3921" s="86"/>
      <c r="S3921" s="86"/>
      <c r="T3921" s="86"/>
      <c r="U3921" s="86"/>
      <c r="V3921" s="86"/>
      <c r="W3921" s="86"/>
      <c r="X3921" s="86"/>
      <c r="Y3921" s="86"/>
      <c r="Z3921" s="86"/>
      <c r="AA3921" s="86"/>
      <c r="AB3921" s="86"/>
      <c r="AC3921" s="86"/>
      <c r="AD3921" s="86"/>
      <c r="AE3921" s="86"/>
    </row>
    <row r="3922" spans="1:31" x14ac:dyDescent="0.35">
      <c r="A3922" s="84"/>
      <c r="B3922" s="126"/>
      <c r="C3922" s="84"/>
      <c r="D3922" s="83"/>
      <c r="E3922" s="85"/>
      <c r="F3922" s="85"/>
      <c r="G3922" s="85"/>
      <c r="H3922" s="85"/>
      <c r="I3922" s="85"/>
      <c r="J3922" s="85"/>
      <c r="K3922" s="85"/>
      <c r="L3922" s="85"/>
      <c r="M3922" s="85"/>
      <c r="N3922" s="85"/>
      <c r="O3922" s="85"/>
      <c r="P3922" s="85"/>
      <c r="Q3922" s="86"/>
      <c r="R3922" s="86"/>
      <c r="S3922" s="86"/>
      <c r="T3922" s="86"/>
      <c r="U3922" s="86"/>
      <c r="V3922" s="86"/>
      <c r="W3922" s="86"/>
      <c r="X3922" s="86"/>
      <c r="Y3922" s="86"/>
      <c r="Z3922" s="86"/>
      <c r="AA3922" s="86"/>
      <c r="AB3922" s="86"/>
      <c r="AC3922" s="86"/>
      <c r="AD3922" s="86"/>
      <c r="AE3922" s="86"/>
    </row>
    <row r="3923" spans="1:31" x14ac:dyDescent="0.35">
      <c r="A3923" s="84"/>
      <c r="B3923" s="126"/>
      <c r="C3923" s="84"/>
      <c r="D3923" s="83"/>
      <c r="E3923" s="85"/>
      <c r="F3923" s="85"/>
      <c r="G3923" s="85"/>
      <c r="H3923" s="85"/>
      <c r="I3923" s="85"/>
      <c r="J3923" s="85"/>
      <c r="K3923" s="85"/>
      <c r="L3923" s="85"/>
      <c r="M3923" s="85"/>
      <c r="N3923" s="85"/>
      <c r="O3923" s="85"/>
      <c r="P3923" s="85"/>
      <c r="Q3923" s="86"/>
      <c r="R3923" s="86"/>
      <c r="S3923" s="86"/>
      <c r="T3923" s="86"/>
      <c r="U3923" s="86"/>
      <c r="V3923" s="86"/>
      <c r="W3923" s="86"/>
      <c r="X3923" s="86"/>
      <c r="Y3923" s="86"/>
      <c r="Z3923" s="86"/>
      <c r="AA3923" s="86"/>
      <c r="AB3923" s="86"/>
      <c r="AC3923" s="86"/>
      <c r="AD3923" s="86"/>
      <c r="AE3923" s="86"/>
    </row>
    <row r="3924" spans="1:31" x14ac:dyDescent="0.35">
      <c r="A3924" s="84"/>
      <c r="B3924" s="126"/>
      <c r="C3924" s="84"/>
      <c r="D3924" s="83"/>
      <c r="E3924" s="85"/>
      <c r="F3924" s="85"/>
      <c r="G3924" s="85"/>
      <c r="H3924" s="85"/>
      <c r="I3924" s="85"/>
      <c r="J3924" s="85"/>
      <c r="K3924" s="85"/>
      <c r="L3924" s="85"/>
      <c r="M3924" s="85"/>
      <c r="N3924" s="85"/>
      <c r="O3924" s="85"/>
      <c r="P3924" s="85"/>
      <c r="Q3924" s="86"/>
      <c r="R3924" s="86"/>
      <c r="S3924" s="86"/>
      <c r="T3924" s="86"/>
      <c r="U3924" s="86"/>
      <c r="V3924" s="86"/>
      <c r="W3924" s="86"/>
      <c r="X3924" s="86"/>
      <c r="Y3924" s="86"/>
      <c r="Z3924" s="86"/>
      <c r="AA3924" s="86"/>
      <c r="AB3924" s="86"/>
      <c r="AC3924" s="86"/>
      <c r="AD3924" s="86"/>
      <c r="AE3924" s="86"/>
    </row>
    <row r="3925" spans="1:31" x14ac:dyDescent="0.35">
      <c r="A3925" s="84"/>
      <c r="B3925" s="126"/>
      <c r="C3925" s="84"/>
      <c r="D3925" s="83"/>
      <c r="E3925" s="85"/>
      <c r="F3925" s="85"/>
      <c r="G3925" s="85"/>
      <c r="H3925" s="85"/>
      <c r="I3925" s="85"/>
      <c r="J3925" s="85"/>
      <c r="K3925" s="85"/>
      <c r="L3925" s="85"/>
      <c r="M3925" s="85"/>
      <c r="N3925" s="85"/>
      <c r="O3925" s="85"/>
      <c r="P3925" s="85"/>
      <c r="Q3925" s="86"/>
      <c r="R3925" s="86"/>
      <c r="S3925" s="86"/>
      <c r="T3925" s="86"/>
      <c r="U3925" s="86"/>
      <c r="V3925" s="86"/>
      <c r="W3925" s="86"/>
      <c r="X3925" s="86"/>
      <c r="Y3925" s="86"/>
      <c r="Z3925" s="86"/>
      <c r="AA3925" s="86"/>
      <c r="AB3925" s="86"/>
      <c r="AC3925" s="86"/>
      <c r="AD3925" s="86"/>
      <c r="AE3925" s="86"/>
    </row>
    <row r="3926" spans="1:31" x14ac:dyDescent="0.35">
      <c r="A3926" s="84"/>
      <c r="B3926" s="126"/>
      <c r="C3926" s="84"/>
      <c r="D3926" s="83"/>
      <c r="E3926" s="85"/>
      <c r="F3926" s="85"/>
      <c r="G3926" s="85"/>
      <c r="H3926" s="85"/>
      <c r="I3926" s="85"/>
      <c r="J3926" s="85"/>
      <c r="K3926" s="85"/>
      <c r="L3926" s="85"/>
      <c r="M3926" s="85"/>
      <c r="N3926" s="85"/>
      <c r="O3926" s="85"/>
      <c r="P3926" s="85"/>
      <c r="Q3926" s="86"/>
      <c r="R3926" s="86"/>
      <c r="S3926" s="86"/>
      <c r="T3926" s="86"/>
      <c r="U3926" s="86"/>
      <c r="V3926" s="86"/>
      <c r="W3926" s="86"/>
      <c r="X3926" s="86"/>
      <c r="Y3926" s="86"/>
      <c r="Z3926" s="86"/>
      <c r="AA3926" s="86"/>
      <c r="AB3926" s="86"/>
      <c r="AC3926" s="86"/>
      <c r="AD3926" s="86"/>
      <c r="AE3926" s="86"/>
    </row>
    <row r="3927" spans="1:31" x14ac:dyDescent="0.35">
      <c r="A3927" s="84"/>
      <c r="B3927" s="126"/>
      <c r="C3927" s="84"/>
      <c r="D3927" s="83"/>
      <c r="E3927" s="85"/>
      <c r="F3927" s="85"/>
      <c r="G3927" s="85"/>
      <c r="H3927" s="85"/>
      <c r="I3927" s="85"/>
      <c r="J3927" s="85"/>
      <c r="K3927" s="85"/>
      <c r="L3927" s="85"/>
      <c r="M3927" s="85"/>
      <c r="N3927" s="85"/>
      <c r="O3927" s="85"/>
      <c r="P3927" s="85"/>
      <c r="Q3927" s="86"/>
      <c r="R3927" s="86"/>
      <c r="S3927" s="86"/>
      <c r="T3927" s="86"/>
      <c r="U3927" s="86"/>
      <c r="V3927" s="86"/>
      <c r="W3927" s="86"/>
      <c r="X3927" s="86"/>
      <c r="Y3927" s="86"/>
      <c r="Z3927" s="86"/>
      <c r="AA3927" s="86"/>
      <c r="AB3927" s="86"/>
      <c r="AC3927" s="86"/>
      <c r="AD3927" s="86"/>
      <c r="AE3927" s="86"/>
    </row>
    <row r="3928" spans="1:31" x14ac:dyDescent="0.35">
      <c r="A3928" s="84"/>
      <c r="B3928" s="126"/>
      <c r="C3928" s="84"/>
      <c r="D3928" s="83"/>
      <c r="E3928" s="85"/>
      <c r="F3928" s="85"/>
      <c r="G3928" s="85"/>
      <c r="H3928" s="85"/>
      <c r="I3928" s="85"/>
      <c r="J3928" s="85"/>
      <c r="K3928" s="85"/>
      <c r="L3928" s="85"/>
      <c r="M3928" s="85"/>
      <c r="N3928" s="85"/>
      <c r="O3928" s="85"/>
      <c r="P3928" s="85"/>
      <c r="Q3928" s="86"/>
      <c r="R3928" s="86"/>
      <c r="S3928" s="86"/>
      <c r="T3928" s="86"/>
      <c r="U3928" s="86"/>
      <c r="V3928" s="86"/>
      <c r="W3928" s="86"/>
      <c r="X3928" s="86"/>
      <c r="Y3928" s="86"/>
      <c r="Z3928" s="86"/>
      <c r="AA3928" s="86"/>
      <c r="AB3928" s="86"/>
      <c r="AC3928" s="86"/>
      <c r="AD3928" s="86"/>
      <c r="AE3928" s="86"/>
    </row>
    <row r="3929" spans="1:31" x14ac:dyDescent="0.35">
      <c r="A3929" s="84"/>
      <c r="B3929" s="126"/>
      <c r="C3929" s="84"/>
      <c r="D3929" s="83"/>
      <c r="E3929" s="85"/>
      <c r="F3929" s="85"/>
      <c r="G3929" s="85"/>
      <c r="H3929" s="85"/>
      <c r="I3929" s="85"/>
      <c r="J3929" s="85"/>
      <c r="K3929" s="85"/>
      <c r="L3929" s="85"/>
      <c r="M3929" s="85"/>
      <c r="N3929" s="85"/>
      <c r="O3929" s="85"/>
      <c r="P3929" s="85"/>
      <c r="Q3929" s="86"/>
      <c r="R3929" s="86"/>
      <c r="S3929" s="86"/>
      <c r="T3929" s="86"/>
      <c r="U3929" s="86"/>
      <c r="V3929" s="86"/>
      <c r="W3929" s="86"/>
      <c r="X3929" s="86"/>
      <c r="Y3929" s="86"/>
      <c r="Z3929" s="86"/>
      <c r="AA3929" s="86"/>
      <c r="AB3929" s="86"/>
      <c r="AC3929" s="86"/>
      <c r="AD3929" s="86"/>
      <c r="AE3929" s="86"/>
    </row>
    <row r="3930" spans="1:31" x14ac:dyDescent="0.35">
      <c r="A3930" s="84"/>
      <c r="B3930" s="126"/>
      <c r="C3930" s="84"/>
      <c r="D3930" s="83"/>
      <c r="E3930" s="85"/>
      <c r="F3930" s="85"/>
      <c r="G3930" s="85"/>
      <c r="H3930" s="85"/>
      <c r="I3930" s="85"/>
      <c r="J3930" s="85"/>
      <c r="K3930" s="85"/>
      <c r="L3930" s="85"/>
      <c r="M3930" s="85"/>
      <c r="N3930" s="85"/>
      <c r="O3930" s="85"/>
      <c r="P3930" s="85"/>
      <c r="Q3930" s="86"/>
      <c r="R3930" s="86"/>
      <c r="S3930" s="86"/>
      <c r="T3930" s="86"/>
      <c r="U3930" s="86"/>
      <c r="V3930" s="86"/>
      <c r="W3930" s="86"/>
      <c r="X3930" s="86"/>
      <c r="Y3930" s="86"/>
      <c r="Z3930" s="86"/>
      <c r="AA3930" s="86"/>
      <c r="AB3930" s="86"/>
      <c r="AC3930" s="86"/>
      <c r="AD3930" s="86"/>
      <c r="AE3930" s="86"/>
    </row>
    <row r="3931" spans="1:31" x14ac:dyDescent="0.35">
      <c r="A3931" s="84"/>
      <c r="B3931" s="126"/>
      <c r="C3931" s="84"/>
      <c r="D3931" s="83"/>
      <c r="E3931" s="85"/>
      <c r="F3931" s="85"/>
      <c r="G3931" s="85"/>
      <c r="H3931" s="85"/>
      <c r="I3931" s="85"/>
      <c r="J3931" s="85"/>
      <c r="K3931" s="85"/>
      <c r="L3931" s="85"/>
      <c r="M3931" s="85"/>
      <c r="N3931" s="85"/>
      <c r="O3931" s="85"/>
      <c r="P3931" s="85"/>
      <c r="Q3931" s="86"/>
      <c r="R3931" s="86"/>
      <c r="S3931" s="86"/>
      <c r="T3931" s="86"/>
      <c r="U3931" s="86"/>
      <c r="V3931" s="86"/>
      <c r="W3931" s="86"/>
      <c r="X3931" s="86"/>
      <c r="Y3931" s="86"/>
      <c r="Z3931" s="86"/>
      <c r="AA3931" s="86"/>
      <c r="AB3931" s="86"/>
      <c r="AC3931" s="86"/>
      <c r="AD3931" s="86"/>
      <c r="AE3931" s="86"/>
    </row>
    <row r="3932" spans="1:31" x14ac:dyDescent="0.35">
      <c r="A3932" s="84"/>
      <c r="B3932" s="126"/>
      <c r="C3932" s="84"/>
      <c r="D3932" s="83"/>
      <c r="E3932" s="85"/>
      <c r="F3932" s="85"/>
      <c r="G3932" s="85"/>
      <c r="H3932" s="85"/>
      <c r="I3932" s="85"/>
      <c r="J3932" s="85"/>
      <c r="K3932" s="85"/>
      <c r="L3932" s="85"/>
      <c r="M3932" s="85"/>
      <c r="N3932" s="85"/>
      <c r="O3932" s="85"/>
      <c r="P3932" s="85"/>
      <c r="Q3932" s="86"/>
      <c r="R3932" s="86"/>
      <c r="S3932" s="86"/>
      <c r="T3932" s="86"/>
      <c r="U3932" s="86"/>
      <c r="V3932" s="86"/>
      <c r="W3932" s="86"/>
      <c r="X3932" s="86"/>
      <c r="Y3932" s="86"/>
      <c r="Z3932" s="86"/>
      <c r="AA3932" s="86"/>
      <c r="AB3932" s="86"/>
      <c r="AC3932" s="86"/>
      <c r="AD3932" s="86"/>
      <c r="AE3932" s="86"/>
    </row>
    <row r="3933" spans="1:31" x14ac:dyDescent="0.35">
      <c r="A3933" s="84"/>
      <c r="B3933" s="126"/>
      <c r="C3933" s="84"/>
      <c r="D3933" s="83"/>
      <c r="E3933" s="85"/>
      <c r="F3933" s="85"/>
      <c r="G3933" s="85"/>
      <c r="H3933" s="85"/>
      <c r="I3933" s="85"/>
      <c r="J3933" s="85"/>
      <c r="K3933" s="85"/>
      <c r="L3933" s="85"/>
      <c r="M3933" s="85"/>
      <c r="N3933" s="85"/>
      <c r="O3933" s="85"/>
      <c r="P3933" s="85"/>
      <c r="Q3933" s="86"/>
      <c r="R3933" s="86"/>
      <c r="S3933" s="86"/>
      <c r="T3933" s="86"/>
      <c r="U3933" s="86"/>
      <c r="V3933" s="86"/>
      <c r="W3933" s="86"/>
      <c r="X3933" s="86"/>
      <c r="Y3933" s="86"/>
      <c r="Z3933" s="86"/>
      <c r="AA3933" s="86"/>
      <c r="AB3933" s="86"/>
      <c r="AC3933" s="86"/>
      <c r="AD3933" s="86"/>
      <c r="AE3933" s="86"/>
    </row>
    <row r="3934" spans="1:31" x14ac:dyDescent="0.35">
      <c r="A3934" s="84"/>
      <c r="B3934" s="126"/>
      <c r="C3934" s="84"/>
      <c r="D3934" s="83"/>
      <c r="E3934" s="85"/>
      <c r="F3934" s="85"/>
      <c r="G3934" s="85"/>
      <c r="H3934" s="85"/>
      <c r="I3934" s="85"/>
      <c r="J3934" s="85"/>
      <c r="K3934" s="85"/>
      <c r="L3934" s="85"/>
      <c r="M3934" s="85"/>
      <c r="N3934" s="85"/>
      <c r="O3934" s="85"/>
      <c r="P3934" s="85"/>
      <c r="Q3934" s="86"/>
      <c r="R3934" s="86"/>
      <c r="S3934" s="86"/>
      <c r="T3934" s="86"/>
      <c r="U3934" s="86"/>
      <c r="V3934" s="86"/>
      <c r="W3934" s="86"/>
      <c r="X3934" s="86"/>
      <c r="Y3934" s="86"/>
      <c r="Z3934" s="86"/>
      <c r="AA3934" s="86"/>
      <c r="AB3934" s="86"/>
      <c r="AC3934" s="86"/>
      <c r="AD3934" s="86"/>
      <c r="AE3934" s="86"/>
    </row>
    <row r="3935" spans="1:31" x14ac:dyDescent="0.35">
      <c r="A3935" s="84"/>
      <c r="B3935" s="126"/>
      <c r="C3935" s="84"/>
      <c r="D3935" s="83"/>
      <c r="E3935" s="85"/>
      <c r="F3935" s="85"/>
      <c r="G3935" s="85"/>
      <c r="H3935" s="85"/>
      <c r="I3935" s="85"/>
      <c r="J3935" s="85"/>
      <c r="K3935" s="85"/>
      <c r="L3935" s="85"/>
      <c r="M3935" s="85"/>
      <c r="N3935" s="85"/>
      <c r="O3935" s="85"/>
      <c r="P3935" s="85"/>
      <c r="Q3935" s="86"/>
      <c r="R3935" s="86"/>
      <c r="S3935" s="86"/>
      <c r="T3935" s="86"/>
      <c r="U3935" s="86"/>
      <c r="V3935" s="86"/>
      <c r="W3935" s="86"/>
      <c r="X3935" s="86"/>
      <c r="Y3935" s="86"/>
      <c r="Z3935" s="86"/>
      <c r="AA3935" s="86"/>
      <c r="AB3935" s="86"/>
      <c r="AC3935" s="86"/>
      <c r="AD3935" s="86"/>
      <c r="AE3935" s="86"/>
    </row>
    <row r="3936" spans="1:31" x14ac:dyDescent="0.35">
      <c r="A3936" s="84"/>
      <c r="B3936" s="126"/>
      <c r="C3936" s="84"/>
      <c r="D3936" s="83"/>
      <c r="E3936" s="85"/>
      <c r="F3936" s="85"/>
      <c r="G3936" s="85"/>
      <c r="H3936" s="85"/>
      <c r="I3936" s="85"/>
      <c r="J3936" s="85"/>
      <c r="K3936" s="85"/>
      <c r="L3936" s="85"/>
      <c r="M3936" s="85"/>
      <c r="N3936" s="85"/>
      <c r="O3936" s="85"/>
      <c r="P3936" s="85"/>
      <c r="Q3936" s="86"/>
      <c r="R3936" s="86"/>
      <c r="S3936" s="86"/>
      <c r="T3936" s="86"/>
      <c r="U3936" s="86"/>
      <c r="V3936" s="86"/>
      <c r="W3936" s="86"/>
      <c r="X3936" s="86"/>
      <c r="Y3936" s="86"/>
      <c r="Z3936" s="86"/>
      <c r="AA3936" s="86"/>
      <c r="AB3936" s="86"/>
      <c r="AC3936" s="86"/>
      <c r="AD3936" s="86"/>
      <c r="AE3936" s="86"/>
    </row>
    <row r="3937" spans="1:31" x14ac:dyDescent="0.35">
      <c r="A3937" s="84"/>
      <c r="B3937" s="126"/>
      <c r="C3937" s="84"/>
      <c r="D3937" s="83"/>
      <c r="E3937" s="85"/>
      <c r="F3937" s="85"/>
      <c r="G3937" s="85"/>
      <c r="H3937" s="85"/>
      <c r="I3937" s="85"/>
      <c r="J3937" s="85"/>
      <c r="K3937" s="85"/>
      <c r="L3937" s="85"/>
      <c r="M3937" s="85"/>
      <c r="N3937" s="85"/>
      <c r="O3937" s="85"/>
      <c r="P3937" s="85"/>
      <c r="Q3937" s="86"/>
      <c r="R3937" s="86"/>
      <c r="S3937" s="86"/>
      <c r="T3937" s="86"/>
      <c r="U3937" s="86"/>
      <c r="V3937" s="86"/>
      <c r="W3937" s="86"/>
      <c r="X3937" s="86"/>
      <c r="Y3937" s="86"/>
      <c r="Z3937" s="86"/>
      <c r="AA3937" s="86"/>
      <c r="AB3937" s="86"/>
      <c r="AC3937" s="86"/>
      <c r="AD3937" s="86"/>
      <c r="AE3937" s="86"/>
    </row>
    <row r="3938" spans="1:31" x14ac:dyDescent="0.35">
      <c r="A3938" s="84"/>
      <c r="B3938" s="126"/>
      <c r="C3938" s="84"/>
      <c r="D3938" s="83"/>
      <c r="E3938" s="85"/>
      <c r="F3938" s="85"/>
      <c r="G3938" s="85"/>
      <c r="H3938" s="85"/>
      <c r="I3938" s="85"/>
      <c r="J3938" s="85"/>
      <c r="K3938" s="85"/>
      <c r="L3938" s="85"/>
      <c r="M3938" s="85"/>
      <c r="N3938" s="85"/>
      <c r="O3938" s="85"/>
      <c r="P3938" s="85"/>
      <c r="Q3938" s="86"/>
      <c r="R3938" s="86"/>
      <c r="S3938" s="86"/>
      <c r="T3938" s="86"/>
      <c r="U3938" s="86"/>
      <c r="V3938" s="86"/>
      <c r="W3938" s="86"/>
      <c r="X3938" s="86"/>
      <c r="Y3938" s="86"/>
      <c r="Z3938" s="86"/>
      <c r="AA3938" s="86"/>
      <c r="AB3938" s="86"/>
      <c r="AC3938" s="86"/>
      <c r="AD3938" s="86"/>
      <c r="AE3938" s="86"/>
    </row>
    <row r="3939" spans="1:31" x14ac:dyDescent="0.35">
      <c r="A3939" s="84"/>
      <c r="B3939" s="126"/>
      <c r="C3939" s="84"/>
      <c r="D3939" s="83"/>
      <c r="E3939" s="85"/>
      <c r="F3939" s="85"/>
      <c r="G3939" s="85"/>
      <c r="H3939" s="85"/>
      <c r="I3939" s="85"/>
      <c r="J3939" s="85"/>
      <c r="K3939" s="85"/>
      <c r="L3939" s="85"/>
      <c r="M3939" s="85"/>
      <c r="N3939" s="85"/>
      <c r="O3939" s="85"/>
      <c r="P3939" s="85"/>
      <c r="Q3939" s="86"/>
      <c r="R3939" s="86"/>
      <c r="S3939" s="86"/>
      <c r="T3939" s="86"/>
      <c r="U3939" s="86"/>
      <c r="V3939" s="86"/>
      <c r="W3939" s="86"/>
      <c r="X3939" s="86"/>
      <c r="Y3939" s="86"/>
      <c r="Z3939" s="86"/>
      <c r="AA3939" s="86"/>
      <c r="AB3939" s="86"/>
      <c r="AC3939" s="86"/>
      <c r="AD3939" s="86"/>
      <c r="AE3939" s="86"/>
    </row>
    <row r="3940" spans="1:31" x14ac:dyDescent="0.35">
      <c r="A3940" s="84"/>
      <c r="B3940" s="126"/>
      <c r="C3940" s="84"/>
      <c r="D3940" s="83"/>
      <c r="E3940" s="85"/>
      <c r="F3940" s="85"/>
      <c r="G3940" s="85"/>
      <c r="H3940" s="85"/>
      <c r="I3940" s="85"/>
      <c r="J3940" s="85"/>
      <c r="K3940" s="85"/>
      <c r="L3940" s="85"/>
      <c r="M3940" s="85"/>
      <c r="N3940" s="85"/>
      <c r="O3940" s="85"/>
      <c r="P3940" s="85"/>
      <c r="Q3940" s="86"/>
      <c r="R3940" s="86"/>
      <c r="S3940" s="86"/>
      <c r="T3940" s="86"/>
      <c r="U3940" s="86"/>
      <c r="V3940" s="86"/>
      <c r="W3940" s="86"/>
      <c r="X3940" s="86"/>
      <c r="Y3940" s="86"/>
      <c r="Z3940" s="86"/>
      <c r="AA3940" s="86"/>
      <c r="AB3940" s="86"/>
      <c r="AC3940" s="86"/>
      <c r="AD3940" s="86"/>
      <c r="AE3940" s="86"/>
    </row>
    <row r="3941" spans="1:31" x14ac:dyDescent="0.35">
      <c r="A3941" s="84"/>
      <c r="B3941" s="126"/>
      <c r="C3941" s="84"/>
      <c r="D3941" s="83"/>
      <c r="E3941" s="85"/>
      <c r="F3941" s="85"/>
      <c r="G3941" s="85"/>
      <c r="H3941" s="85"/>
      <c r="I3941" s="85"/>
      <c r="J3941" s="85"/>
      <c r="K3941" s="85"/>
      <c r="L3941" s="85"/>
      <c r="M3941" s="85"/>
      <c r="N3941" s="85"/>
      <c r="O3941" s="85"/>
      <c r="P3941" s="85"/>
      <c r="Q3941" s="86"/>
      <c r="R3941" s="86"/>
      <c r="S3941" s="86"/>
      <c r="T3941" s="86"/>
      <c r="U3941" s="86"/>
      <c r="V3941" s="86"/>
      <c r="W3941" s="86"/>
      <c r="X3941" s="86"/>
      <c r="Y3941" s="86"/>
      <c r="Z3941" s="86"/>
      <c r="AA3941" s="86"/>
      <c r="AB3941" s="86"/>
      <c r="AC3941" s="86"/>
      <c r="AD3941" s="86"/>
      <c r="AE3941" s="86"/>
    </row>
    <row r="3942" spans="1:31" x14ac:dyDescent="0.35">
      <c r="A3942" s="84"/>
      <c r="B3942" s="126"/>
      <c r="C3942" s="84"/>
      <c r="D3942" s="83"/>
      <c r="E3942" s="85"/>
      <c r="F3942" s="85"/>
      <c r="G3942" s="85"/>
      <c r="H3942" s="85"/>
      <c r="I3942" s="85"/>
      <c r="J3942" s="85"/>
      <c r="K3942" s="85"/>
      <c r="L3942" s="85"/>
      <c r="M3942" s="85"/>
      <c r="N3942" s="85"/>
      <c r="O3942" s="85"/>
      <c r="P3942" s="85"/>
      <c r="Q3942" s="86"/>
      <c r="R3942" s="86"/>
      <c r="S3942" s="86"/>
      <c r="T3942" s="86"/>
      <c r="U3942" s="86"/>
      <c r="V3942" s="86"/>
      <c r="W3942" s="86"/>
      <c r="X3942" s="86"/>
      <c r="Y3942" s="86"/>
      <c r="Z3942" s="86"/>
      <c r="AA3942" s="86"/>
      <c r="AB3942" s="86"/>
      <c r="AC3942" s="86"/>
      <c r="AD3942" s="86"/>
      <c r="AE3942" s="86"/>
    </row>
    <row r="3943" spans="1:31" x14ac:dyDescent="0.35">
      <c r="A3943" s="84"/>
      <c r="B3943" s="126"/>
      <c r="C3943" s="84"/>
      <c r="D3943" s="83"/>
      <c r="E3943" s="85"/>
      <c r="F3943" s="85"/>
      <c r="G3943" s="85"/>
      <c r="H3943" s="85"/>
      <c r="I3943" s="85"/>
      <c r="J3943" s="85"/>
      <c r="K3943" s="85"/>
      <c r="L3943" s="85"/>
      <c r="M3943" s="85"/>
      <c r="N3943" s="85"/>
      <c r="O3943" s="85"/>
      <c r="P3943" s="85"/>
      <c r="Q3943" s="86"/>
      <c r="R3943" s="86"/>
      <c r="S3943" s="86"/>
      <c r="T3943" s="86"/>
      <c r="U3943" s="86"/>
      <c r="V3943" s="86"/>
      <c r="W3943" s="86"/>
      <c r="X3943" s="86"/>
      <c r="Y3943" s="86"/>
      <c r="Z3943" s="86"/>
      <c r="AA3943" s="86"/>
      <c r="AB3943" s="86"/>
      <c r="AC3943" s="86"/>
      <c r="AD3943" s="86"/>
      <c r="AE3943" s="86"/>
    </row>
    <row r="3944" spans="1:31" x14ac:dyDescent="0.35">
      <c r="A3944" s="84"/>
      <c r="B3944" s="126"/>
      <c r="C3944" s="84"/>
      <c r="D3944" s="83"/>
      <c r="E3944" s="85"/>
      <c r="F3944" s="85"/>
      <c r="G3944" s="85"/>
      <c r="H3944" s="85"/>
      <c r="I3944" s="85"/>
      <c r="J3944" s="85"/>
      <c r="K3944" s="85"/>
      <c r="L3944" s="85"/>
      <c r="M3944" s="85"/>
      <c r="N3944" s="85"/>
      <c r="O3944" s="85"/>
      <c r="P3944" s="85"/>
      <c r="Q3944" s="86"/>
      <c r="R3944" s="86"/>
      <c r="S3944" s="86"/>
      <c r="T3944" s="86"/>
      <c r="U3944" s="86"/>
      <c r="V3944" s="86"/>
      <c r="W3944" s="86"/>
      <c r="X3944" s="86"/>
      <c r="Y3944" s="86"/>
      <c r="Z3944" s="86"/>
      <c r="AA3944" s="86"/>
      <c r="AB3944" s="86"/>
      <c r="AC3944" s="86"/>
      <c r="AD3944" s="86"/>
      <c r="AE3944" s="86"/>
    </row>
    <row r="3945" spans="1:31" x14ac:dyDescent="0.35">
      <c r="A3945" s="84"/>
      <c r="B3945" s="126"/>
      <c r="C3945" s="84"/>
      <c r="D3945" s="83"/>
      <c r="E3945" s="85"/>
      <c r="F3945" s="85"/>
      <c r="G3945" s="85"/>
      <c r="H3945" s="85"/>
      <c r="I3945" s="85"/>
      <c r="J3945" s="85"/>
      <c r="K3945" s="85"/>
      <c r="L3945" s="85"/>
      <c r="M3945" s="85"/>
      <c r="N3945" s="85"/>
      <c r="O3945" s="85"/>
      <c r="P3945" s="85"/>
      <c r="Q3945" s="86"/>
      <c r="R3945" s="86"/>
      <c r="S3945" s="86"/>
      <c r="T3945" s="86"/>
      <c r="U3945" s="86"/>
      <c r="V3945" s="86"/>
      <c r="W3945" s="86"/>
      <c r="X3945" s="86"/>
      <c r="Y3945" s="86"/>
      <c r="Z3945" s="86"/>
      <c r="AA3945" s="86"/>
      <c r="AB3945" s="86"/>
      <c r="AC3945" s="86"/>
      <c r="AD3945" s="86"/>
      <c r="AE3945" s="86"/>
    </row>
    <row r="3946" spans="1:31" x14ac:dyDescent="0.35">
      <c r="A3946" s="84"/>
      <c r="B3946" s="126"/>
      <c r="C3946" s="84"/>
      <c r="D3946" s="83"/>
      <c r="E3946" s="85"/>
      <c r="F3946" s="85"/>
      <c r="G3946" s="85"/>
      <c r="H3946" s="85"/>
      <c r="I3946" s="85"/>
      <c r="J3946" s="85"/>
      <c r="K3946" s="85"/>
      <c r="L3946" s="85"/>
      <c r="M3946" s="85"/>
      <c r="N3946" s="85"/>
      <c r="O3946" s="85"/>
      <c r="P3946" s="85"/>
      <c r="Q3946" s="86"/>
      <c r="R3946" s="86"/>
      <c r="S3946" s="86"/>
      <c r="T3946" s="86"/>
      <c r="U3946" s="86"/>
      <c r="V3946" s="86"/>
      <c r="W3946" s="86"/>
      <c r="X3946" s="86"/>
      <c r="Y3946" s="86"/>
      <c r="Z3946" s="86"/>
      <c r="AA3946" s="86"/>
      <c r="AB3946" s="86"/>
      <c r="AC3946" s="86"/>
      <c r="AD3946" s="86"/>
      <c r="AE3946" s="86"/>
    </row>
    <row r="3947" spans="1:31" x14ac:dyDescent="0.35">
      <c r="A3947" s="84"/>
      <c r="B3947" s="126"/>
      <c r="C3947" s="84"/>
      <c r="D3947" s="83"/>
      <c r="E3947" s="85"/>
      <c r="F3947" s="85"/>
      <c r="G3947" s="85"/>
      <c r="H3947" s="85"/>
      <c r="I3947" s="85"/>
      <c r="J3947" s="85"/>
      <c r="K3947" s="85"/>
      <c r="L3947" s="85"/>
      <c r="M3947" s="85"/>
      <c r="N3947" s="85"/>
      <c r="O3947" s="85"/>
      <c r="P3947" s="85"/>
      <c r="Q3947" s="86"/>
      <c r="R3947" s="86"/>
      <c r="S3947" s="86"/>
      <c r="T3947" s="86"/>
      <c r="U3947" s="86"/>
      <c r="V3947" s="86"/>
      <c r="W3947" s="86"/>
      <c r="X3947" s="86"/>
      <c r="Y3947" s="86"/>
      <c r="Z3947" s="86"/>
      <c r="AA3947" s="86"/>
      <c r="AB3947" s="86"/>
      <c r="AC3947" s="86"/>
      <c r="AD3947" s="86"/>
      <c r="AE3947" s="86"/>
    </row>
    <row r="3948" spans="1:31" x14ac:dyDescent="0.35">
      <c r="A3948" s="84"/>
      <c r="B3948" s="126"/>
      <c r="C3948" s="84"/>
      <c r="D3948" s="83"/>
      <c r="E3948" s="85"/>
      <c r="F3948" s="85"/>
      <c r="G3948" s="85"/>
      <c r="H3948" s="85"/>
      <c r="I3948" s="85"/>
      <c r="J3948" s="85"/>
      <c r="K3948" s="85"/>
      <c r="L3948" s="85"/>
      <c r="M3948" s="85"/>
      <c r="N3948" s="85"/>
      <c r="O3948" s="85"/>
      <c r="P3948" s="85"/>
      <c r="Q3948" s="86"/>
      <c r="R3948" s="86"/>
      <c r="S3948" s="86"/>
      <c r="T3948" s="86"/>
      <c r="U3948" s="86"/>
      <c r="V3948" s="86"/>
      <c r="W3948" s="86"/>
      <c r="X3948" s="86"/>
      <c r="Y3948" s="86"/>
      <c r="Z3948" s="86"/>
      <c r="AA3948" s="86"/>
      <c r="AB3948" s="86"/>
      <c r="AC3948" s="86"/>
      <c r="AD3948" s="86"/>
      <c r="AE3948" s="86"/>
    </row>
    <row r="3949" spans="1:31" x14ac:dyDescent="0.35">
      <c r="A3949" s="84"/>
      <c r="B3949" s="126"/>
      <c r="C3949" s="84"/>
      <c r="D3949" s="83"/>
      <c r="E3949" s="85"/>
      <c r="F3949" s="85"/>
      <c r="G3949" s="85"/>
      <c r="H3949" s="85"/>
      <c r="I3949" s="85"/>
      <c r="J3949" s="85"/>
      <c r="K3949" s="85"/>
      <c r="L3949" s="85"/>
      <c r="M3949" s="85"/>
      <c r="N3949" s="85"/>
      <c r="O3949" s="85"/>
      <c r="P3949" s="85"/>
      <c r="Q3949" s="86"/>
      <c r="R3949" s="86"/>
      <c r="S3949" s="86"/>
      <c r="T3949" s="86"/>
      <c r="U3949" s="86"/>
      <c r="V3949" s="86"/>
      <c r="W3949" s="86"/>
      <c r="X3949" s="86"/>
      <c r="Y3949" s="86"/>
      <c r="Z3949" s="86"/>
      <c r="AA3949" s="86"/>
      <c r="AB3949" s="86"/>
      <c r="AC3949" s="86"/>
      <c r="AD3949" s="86"/>
      <c r="AE3949" s="86"/>
    </row>
    <row r="3950" spans="1:31" x14ac:dyDescent="0.35">
      <c r="A3950" s="84"/>
      <c r="B3950" s="126"/>
      <c r="C3950" s="84"/>
      <c r="D3950" s="83"/>
      <c r="E3950" s="85"/>
      <c r="F3950" s="85"/>
      <c r="G3950" s="85"/>
      <c r="H3950" s="85"/>
      <c r="I3950" s="85"/>
      <c r="J3950" s="85"/>
      <c r="K3950" s="85"/>
      <c r="L3950" s="85"/>
      <c r="M3950" s="85"/>
      <c r="N3950" s="85"/>
      <c r="O3950" s="85"/>
      <c r="P3950" s="85"/>
      <c r="Q3950" s="86"/>
      <c r="R3950" s="86"/>
      <c r="S3950" s="86"/>
      <c r="T3950" s="86"/>
      <c r="U3950" s="86"/>
      <c r="V3950" s="86"/>
      <c r="W3950" s="86"/>
      <c r="X3950" s="86"/>
      <c r="Y3950" s="86"/>
      <c r="Z3950" s="86"/>
      <c r="AA3950" s="86"/>
      <c r="AB3950" s="86"/>
      <c r="AC3950" s="86"/>
      <c r="AD3950" s="86"/>
      <c r="AE3950" s="86"/>
    </row>
    <row r="3951" spans="1:31" x14ac:dyDescent="0.35">
      <c r="A3951" s="84"/>
      <c r="B3951" s="126"/>
      <c r="C3951" s="84"/>
      <c r="D3951" s="83"/>
      <c r="E3951" s="85"/>
      <c r="F3951" s="85"/>
      <c r="G3951" s="85"/>
      <c r="H3951" s="85"/>
      <c r="I3951" s="85"/>
      <c r="J3951" s="85"/>
      <c r="K3951" s="85"/>
      <c r="L3951" s="85"/>
      <c r="M3951" s="85"/>
      <c r="N3951" s="85"/>
      <c r="O3951" s="85"/>
      <c r="P3951" s="85"/>
      <c r="Q3951" s="86"/>
      <c r="R3951" s="86"/>
      <c r="S3951" s="86"/>
      <c r="T3951" s="86"/>
      <c r="U3951" s="86"/>
      <c r="V3951" s="86"/>
      <c r="W3951" s="86"/>
      <c r="X3951" s="86"/>
      <c r="Y3951" s="86"/>
      <c r="Z3951" s="86"/>
      <c r="AA3951" s="86"/>
      <c r="AB3951" s="86"/>
      <c r="AC3951" s="86"/>
      <c r="AD3951" s="86"/>
      <c r="AE3951" s="86"/>
    </row>
    <row r="3952" spans="1:31" x14ac:dyDescent="0.35">
      <c r="A3952" s="84"/>
      <c r="B3952" s="126"/>
      <c r="C3952" s="84"/>
      <c r="D3952" s="83"/>
      <c r="E3952" s="85"/>
      <c r="F3952" s="85"/>
      <c r="G3952" s="85"/>
      <c r="H3952" s="85"/>
      <c r="I3952" s="85"/>
      <c r="J3952" s="85"/>
      <c r="K3952" s="85"/>
      <c r="L3952" s="85"/>
      <c r="M3952" s="85"/>
      <c r="N3952" s="85"/>
      <c r="O3952" s="85"/>
      <c r="P3952" s="85"/>
      <c r="Q3952" s="86"/>
      <c r="R3952" s="86"/>
      <c r="S3952" s="86"/>
      <c r="T3952" s="86"/>
      <c r="U3952" s="86"/>
      <c r="V3952" s="86"/>
      <c r="W3952" s="86"/>
      <c r="X3952" s="86"/>
      <c r="Y3952" s="86"/>
      <c r="Z3952" s="86"/>
      <c r="AA3952" s="86"/>
      <c r="AB3952" s="86"/>
      <c r="AC3952" s="86"/>
      <c r="AD3952" s="86"/>
      <c r="AE3952" s="86"/>
    </row>
    <row r="3953" spans="1:31" x14ac:dyDescent="0.35">
      <c r="A3953" s="84"/>
      <c r="B3953" s="126"/>
      <c r="C3953" s="84"/>
      <c r="D3953" s="83"/>
      <c r="E3953" s="85"/>
      <c r="F3953" s="85"/>
      <c r="G3953" s="85"/>
      <c r="H3953" s="85"/>
      <c r="I3953" s="85"/>
      <c r="J3953" s="85"/>
      <c r="K3953" s="85"/>
      <c r="L3953" s="85"/>
      <c r="M3953" s="85"/>
      <c r="N3953" s="85"/>
      <c r="O3953" s="85"/>
      <c r="P3953" s="85"/>
      <c r="Q3953" s="86"/>
      <c r="R3953" s="86"/>
      <c r="S3953" s="86"/>
      <c r="T3953" s="86"/>
      <c r="U3953" s="86"/>
      <c r="V3953" s="86"/>
      <c r="W3953" s="86"/>
      <c r="X3953" s="86"/>
      <c r="Y3953" s="86"/>
      <c r="Z3953" s="86"/>
      <c r="AA3953" s="86"/>
      <c r="AB3953" s="86"/>
      <c r="AC3953" s="86"/>
      <c r="AD3953" s="86"/>
      <c r="AE3953" s="86"/>
    </row>
    <row r="3954" spans="1:31" x14ac:dyDescent="0.35">
      <c r="A3954" s="84"/>
      <c r="B3954" s="126"/>
      <c r="C3954" s="84"/>
      <c r="D3954" s="83"/>
      <c r="E3954" s="85"/>
      <c r="F3954" s="85"/>
      <c r="G3954" s="85"/>
      <c r="H3954" s="85"/>
      <c r="I3954" s="85"/>
      <c r="J3954" s="85"/>
      <c r="K3954" s="85"/>
      <c r="L3954" s="85"/>
      <c r="M3954" s="85"/>
      <c r="N3954" s="85"/>
      <c r="O3954" s="85"/>
      <c r="P3954" s="85"/>
      <c r="Q3954" s="86"/>
      <c r="R3954" s="86"/>
      <c r="S3954" s="86"/>
      <c r="T3954" s="86"/>
      <c r="U3954" s="86"/>
      <c r="V3954" s="86"/>
      <c r="W3954" s="86"/>
      <c r="X3954" s="86"/>
      <c r="Y3954" s="86"/>
      <c r="Z3954" s="86"/>
      <c r="AA3954" s="86"/>
      <c r="AB3954" s="86"/>
      <c r="AC3954" s="86"/>
      <c r="AD3954" s="86"/>
      <c r="AE3954" s="86"/>
    </row>
    <row r="3955" spans="1:31" x14ac:dyDescent="0.35">
      <c r="A3955" s="84"/>
      <c r="B3955" s="126"/>
      <c r="C3955" s="84"/>
      <c r="D3955" s="83"/>
      <c r="E3955" s="85"/>
      <c r="F3955" s="85"/>
      <c r="G3955" s="85"/>
      <c r="H3955" s="85"/>
      <c r="I3955" s="85"/>
      <c r="J3955" s="85"/>
      <c r="K3955" s="85"/>
      <c r="L3955" s="85"/>
      <c r="M3955" s="85"/>
      <c r="N3955" s="85"/>
      <c r="O3955" s="85"/>
      <c r="P3955" s="85"/>
      <c r="Q3955" s="86"/>
      <c r="R3955" s="86"/>
      <c r="S3955" s="86"/>
      <c r="T3955" s="86"/>
      <c r="U3955" s="86"/>
      <c r="V3955" s="86"/>
      <c r="W3955" s="86"/>
      <c r="X3955" s="86"/>
      <c r="Y3955" s="86"/>
      <c r="Z3955" s="86"/>
      <c r="AA3955" s="86"/>
      <c r="AB3955" s="86"/>
      <c r="AC3955" s="86"/>
      <c r="AD3955" s="86"/>
      <c r="AE3955" s="86"/>
    </row>
    <row r="3956" spans="1:31" x14ac:dyDescent="0.35">
      <c r="A3956" s="84"/>
      <c r="B3956" s="126"/>
      <c r="C3956" s="84"/>
      <c r="D3956" s="83"/>
      <c r="E3956" s="85"/>
      <c r="F3956" s="85"/>
      <c r="G3956" s="85"/>
      <c r="H3956" s="85"/>
      <c r="I3956" s="85"/>
      <c r="J3956" s="85"/>
      <c r="K3956" s="85"/>
      <c r="L3956" s="85"/>
      <c r="M3956" s="85"/>
      <c r="N3956" s="85"/>
      <c r="O3956" s="85"/>
      <c r="P3956" s="85"/>
      <c r="Q3956" s="86"/>
      <c r="R3956" s="86"/>
      <c r="S3956" s="86"/>
      <c r="T3956" s="86"/>
      <c r="U3956" s="86"/>
      <c r="V3956" s="86"/>
      <c r="W3956" s="86"/>
      <c r="X3956" s="86"/>
      <c r="Y3956" s="86"/>
      <c r="Z3956" s="86"/>
      <c r="AA3956" s="86"/>
      <c r="AB3956" s="86"/>
      <c r="AC3956" s="86"/>
      <c r="AD3956" s="86"/>
      <c r="AE3956" s="86"/>
    </row>
    <row r="3957" spans="1:31" x14ac:dyDescent="0.35">
      <c r="A3957" s="84"/>
      <c r="B3957" s="126"/>
      <c r="C3957" s="84"/>
      <c r="D3957" s="83"/>
      <c r="E3957" s="85"/>
      <c r="F3957" s="85"/>
      <c r="G3957" s="85"/>
      <c r="H3957" s="85"/>
      <c r="I3957" s="85"/>
      <c r="J3957" s="85"/>
      <c r="K3957" s="85"/>
      <c r="L3957" s="85"/>
      <c r="M3957" s="85"/>
      <c r="N3957" s="85"/>
      <c r="O3957" s="85"/>
      <c r="P3957" s="85"/>
      <c r="Q3957" s="86"/>
      <c r="R3957" s="86"/>
      <c r="S3957" s="86"/>
      <c r="T3957" s="86"/>
      <c r="U3957" s="86"/>
      <c r="V3957" s="86"/>
      <c r="W3957" s="86"/>
      <c r="X3957" s="86"/>
      <c r="Y3957" s="86"/>
      <c r="Z3957" s="86"/>
      <c r="AA3957" s="86"/>
      <c r="AB3957" s="86"/>
      <c r="AC3957" s="86"/>
      <c r="AD3957" s="86"/>
      <c r="AE3957" s="86"/>
    </row>
    <row r="3958" spans="1:31" x14ac:dyDescent="0.35">
      <c r="A3958" s="84"/>
      <c r="B3958" s="126"/>
      <c r="C3958" s="84"/>
      <c r="D3958" s="83"/>
      <c r="E3958" s="85"/>
      <c r="F3958" s="85"/>
      <c r="G3958" s="85"/>
      <c r="H3958" s="85"/>
      <c r="I3958" s="85"/>
      <c r="J3958" s="85"/>
      <c r="K3958" s="85"/>
      <c r="L3958" s="85"/>
      <c r="M3958" s="85"/>
      <c r="N3958" s="85"/>
      <c r="O3958" s="85"/>
      <c r="P3958" s="85"/>
      <c r="Q3958" s="86"/>
      <c r="R3958" s="86"/>
      <c r="S3958" s="86"/>
      <c r="T3958" s="86"/>
      <c r="U3958" s="86"/>
      <c r="V3958" s="86"/>
      <c r="W3958" s="86"/>
      <c r="X3958" s="86"/>
      <c r="Y3958" s="86"/>
      <c r="Z3958" s="86"/>
      <c r="AA3958" s="86"/>
      <c r="AB3958" s="86"/>
      <c r="AC3958" s="86"/>
      <c r="AD3958" s="86"/>
      <c r="AE3958" s="86"/>
    </row>
    <row r="3959" spans="1:31" x14ac:dyDescent="0.35">
      <c r="A3959" s="84"/>
      <c r="B3959" s="126"/>
      <c r="C3959" s="84"/>
      <c r="D3959" s="83"/>
      <c r="E3959" s="85"/>
      <c r="F3959" s="85"/>
      <c r="G3959" s="85"/>
      <c r="H3959" s="85"/>
      <c r="I3959" s="85"/>
      <c r="J3959" s="85"/>
      <c r="K3959" s="85"/>
      <c r="L3959" s="85"/>
      <c r="M3959" s="85"/>
      <c r="N3959" s="85"/>
      <c r="O3959" s="85"/>
      <c r="P3959" s="85"/>
      <c r="Q3959" s="86"/>
      <c r="R3959" s="86"/>
      <c r="S3959" s="86"/>
      <c r="T3959" s="86"/>
      <c r="U3959" s="86"/>
      <c r="V3959" s="86"/>
      <c r="W3959" s="86"/>
      <c r="X3959" s="86"/>
      <c r="Y3959" s="86"/>
      <c r="Z3959" s="86"/>
      <c r="AA3959" s="86"/>
      <c r="AB3959" s="86"/>
      <c r="AC3959" s="86"/>
      <c r="AD3959" s="86"/>
      <c r="AE3959" s="86"/>
    </row>
    <row r="3960" spans="1:31" x14ac:dyDescent="0.35">
      <c r="A3960" s="84"/>
      <c r="B3960" s="126"/>
      <c r="C3960" s="84"/>
      <c r="D3960" s="83"/>
      <c r="E3960" s="85"/>
      <c r="F3960" s="85"/>
      <c r="G3960" s="85"/>
      <c r="H3960" s="85"/>
      <c r="I3960" s="85"/>
      <c r="J3960" s="85"/>
      <c r="K3960" s="85"/>
      <c r="L3960" s="85"/>
      <c r="M3960" s="85"/>
      <c r="N3960" s="85"/>
      <c r="O3960" s="85"/>
      <c r="P3960" s="85"/>
      <c r="Q3960" s="86"/>
      <c r="R3960" s="86"/>
      <c r="S3960" s="86"/>
      <c r="T3960" s="86"/>
      <c r="U3960" s="86"/>
      <c r="V3960" s="86"/>
      <c r="W3960" s="86"/>
      <c r="X3960" s="86"/>
      <c r="Y3960" s="86"/>
      <c r="Z3960" s="86"/>
      <c r="AA3960" s="86"/>
      <c r="AB3960" s="86"/>
      <c r="AC3960" s="86"/>
      <c r="AD3960" s="86"/>
      <c r="AE3960" s="86"/>
    </row>
    <row r="3961" spans="1:31" x14ac:dyDescent="0.35">
      <c r="A3961" s="84"/>
      <c r="B3961" s="126"/>
      <c r="C3961" s="84"/>
      <c r="D3961" s="83"/>
      <c r="E3961" s="85"/>
      <c r="F3961" s="85"/>
      <c r="G3961" s="85"/>
      <c r="H3961" s="85"/>
      <c r="I3961" s="85"/>
      <c r="J3961" s="85"/>
      <c r="K3961" s="85"/>
      <c r="L3961" s="85"/>
      <c r="M3961" s="85"/>
      <c r="N3961" s="85"/>
      <c r="O3961" s="85"/>
      <c r="P3961" s="85"/>
      <c r="Q3961" s="86"/>
      <c r="R3961" s="86"/>
      <c r="S3961" s="86"/>
      <c r="T3961" s="86"/>
      <c r="U3961" s="86"/>
      <c r="V3961" s="86"/>
      <c r="W3961" s="86"/>
      <c r="X3961" s="86"/>
      <c r="Y3961" s="86"/>
      <c r="Z3961" s="86"/>
      <c r="AA3961" s="86"/>
      <c r="AB3961" s="86"/>
      <c r="AC3961" s="86"/>
      <c r="AD3961" s="86"/>
      <c r="AE3961" s="86"/>
    </row>
    <row r="3962" spans="1:31" x14ac:dyDescent="0.35">
      <c r="A3962" s="84"/>
      <c r="B3962" s="126"/>
      <c r="C3962" s="84"/>
      <c r="D3962" s="83"/>
      <c r="E3962" s="85"/>
      <c r="F3962" s="85"/>
      <c r="G3962" s="85"/>
      <c r="H3962" s="85"/>
      <c r="I3962" s="85"/>
      <c r="J3962" s="85"/>
      <c r="K3962" s="85"/>
      <c r="L3962" s="85"/>
      <c r="M3962" s="85"/>
      <c r="N3962" s="85"/>
      <c r="O3962" s="85"/>
      <c r="P3962" s="85"/>
      <c r="Q3962" s="86"/>
      <c r="R3962" s="86"/>
      <c r="S3962" s="86"/>
      <c r="T3962" s="86"/>
      <c r="U3962" s="86"/>
      <c r="V3962" s="86"/>
      <c r="W3962" s="86"/>
      <c r="X3962" s="86"/>
      <c r="Y3962" s="86"/>
      <c r="Z3962" s="86"/>
      <c r="AA3962" s="86"/>
      <c r="AB3962" s="86"/>
      <c r="AC3962" s="86"/>
      <c r="AD3962" s="86"/>
      <c r="AE3962" s="86"/>
    </row>
    <row r="3963" spans="1:31" x14ac:dyDescent="0.35">
      <c r="A3963" s="84"/>
      <c r="B3963" s="126"/>
      <c r="C3963" s="84"/>
      <c r="D3963" s="83"/>
      <c r="E3963" s="85"/>
      <c r="F3963" s="85"/>
      <c r="G3963" s="85"/>
      <c r="H3963" s="85"/>
      <c r="I3963" s="85"/>
      <c r="J3963" s="85"/>
      <c r="K3963" s="85"/>
      <c r="L3963" s="85"/>
      <c r="M3963" s="85"/>
      <c r="N3963" s="85"/>
      <c r="O3963" s="85"/>
      <c r="P3963" s="85"/>
      <c r="Q3963" s="86"/>
      <c r="R3963" s="86"/>
      <c r="S3963" s="86"/>
      <c r="T3963" s="86"/>
      <c r="U3963" s="86"/>
      <c r="V3963" s="86"/>
      <c r="W3963" s="86"/>
      <c r="X3963" s="86"/>
      <c r="Y3963" s="86"/>
      <c r="Z3963" s="86"/>
      <c r="AA3963" s="86"/>
      <c r="AB3963" s="86"/>
      <c r="AC3963" s="86"/>
      <c r="AD3963" s="86"/>
      <c r="AE3963" s="86"/>
    </row>
    <row r="3964" spans="1:31" x14ac:dyDescent="0.35">
      <c r="A3964" s="84"/>
      <c r="B3964" s="126"/>
      <c r="C3964" s="84"/>
      <c r="D3964" s="83"/>
      <c r="E3964" s="85"/>
      <c r="F3964" s="85"/>
      <c r="G3964" s="85"/>
      <c r="H3964" s="85"/>
      <c r="I3964" s="85"/>
      <c r="J3964" s="85"/>
      <c r="K3964" s="85"/>
      <c r="L3964" s="85"/>
      <c r="M3964" s="85"/>
      <c r="N3964" s="85"/>
      <c r="O3964" s="85"/>
      <c r="P3964" s="85"/>
      <c r="Q3964" s="86"/>
      <c r="R3964" s="86"/>
      <c r="S3964" s="86"/>
      <c r="T3964" s="86"/>
      <c r="U3964" s="86"/>
      <c r="V3964" s="86"/>
      <c r="W3964" s="86"/>
      <c r="X3964" s="86"/>
      <c r="Y3964" s="86"/>
      <c r="Z3964" s="86"/>
      <c r="AA3964" s="86"/>
      <c r="AB3964" s="86"/>
      <c r="AC3964" s="86"/>
      <c r="AD3964" s="86"/>
      <c r="AE3964" s="86"/>
    </row>
    <row r="3965" spans="1:31" x14ac:dyDescent="0.35">
      <c r="A3965" s="84"/>
      <c r="B3965" s="126"/>
      <c r="C3965" s="84"/>
      <c r="D3965" s="83"/>
      <c r="E3965" s="85"/>
      <c r="F3965" s="85"/>
      <c r="G3965" s="85"/>
      <c r="H3965" s="85"/>
      <c r="I3965" s="85"/>
      <c r="J3965" s="85"/>
      <c r="K3965" s="85"/>
      <c r="L3965" s="85"/>
      <c r="M3965" s="85"/>
      <c r="N3965" s="85"/>
      <c r="O3965" s="85"/>
      <c r="P3965" s="85"/>
      <c r="Q3965" s="86"/>
      <c r="R3965" s="86"/>
      <c r="S3965" s="86"/>
      <c r="T3965" s="86"/>
      <c r="U3965" s="86"/>
      <c r="V3965" s="86"/>
      <c r="W3965" s="86"/>
      <c r="X3965" s="86"/>
      <c r="Y3965" s="86"/>
      <c r="Z3965" s="86"/>
      <c r="AA3965" s="86"/>
      <c r="AB3965" s="86"/>
      <c r="AC3965" s="86"/>
      <c r="AD3965" s="86"/>
      <c r="AE3965" s="86"/>
    </row>
    <row r="3966" spans="1:31" x14ac:dyDescent="0.35">
      <c r="A3966" s="84"/>
      <c r="B3966" s="126"/>
      <c r="C3966" s="84"/>
      <c r="D3966" s="83"/>
      <c r="E3966" s="85"/>
      <c r="F3966" s="85"/>
      <c r="G3966" s="85"/>
      <c r="H3966" s="85"/>
      <c r="I3966" s="85"/>
      <c r="J3966" s="85"/>
      <c r="K3966" s="85"/>
      <c r="L3966" s="85"/>
      <c r="M3966" s="85"/>
      <c r="N3966" s="85"/>
      <c r="O3966" s="85"/>
      <c r="P3966" s="85"/>
      <c r="Q3966" s="86"/>
      <c r="R3966" s="86"/>
      <c r="S3966" s="86"/>
      <c r="T3966" s="86"/>
      <c r="U3966" s="86"/>
      <c r="V3966" s="86"/>
      <c r="W3966" s="86"/>
      <c r="X3966" s="86"/>
      <c r="Y3966" s="86"/>
      <c r="Z3966" s="86"/>
      <c r="AA3966" s="86"/>
      <c r="AB3966" s="86"/>
      <c r="AC3966" s="86"/>
      <c r="AD3966" s="86"/>
      <c r="AE3966" s="86"/>
    </row>
    <row r="3967" spans="1:31" x14ac:dyDescent="0.35">
      <c r="A3967" s="84"/>
      <c r="B3967" s="126"/>
      <c r="C3967" s="84"/>
      <c r="D3967" s="83"/>
      <c r="E3967" s="85"/>
      <c r="F3967" s="85"/>
      <c r="G3967" s="85"/>
      <c r="H3967" s="85"/>
      <c r="I3967" s="85"/>
      <c r="J3967" s="85"/>
      <c r="K3967" s="85"/>
      <c r="L3967" s="85"/>
      <c r="M3967" s="85"/>
      <c r="N3967" s="85"/>
      <c r="O3967" s="85"/>
      <c r="P3967" s="85"/>
      <c r="Q3967" s="86"/>
      <c r="R3967" s="86"/>
      <c r="S3967" s="86"/>
      <c r="T3967" s="86"/>
      <c r="U3967" s="86"/>
      <c r="V3967" s="86"/>
      <c r="W3967" s="86"/>
      <c r="X3967" s="86"/>
      <c r="Y3967" s="86"/>
      <c r="Z3967" s="86"/>
      <c r="AA3967" s="86"/>
      <c r="AB3967" s="86"/>
      <c r="AC3967" s="86"/>
      <c r="AD3967" s="86"/>
      <c r="AE3967" s="86"/>
    </row>
    <row r="3968" spans="1:31" x14ac:dyDescent="0.35">
      <c r="A3968" s="84"/>
      <c r="B3968" s="126"/>
      <c r="C3968" s="84"/>
      <c r="D3968" s="83"/>
      <c r="E3968" s="85"/>
      <c r="F3968" s="85"/>
      <c r="G3968" s="85"/>
      <c r="H3968" s="85"/>
      <c r="I3968" s="85"/>
      <c r="J3968" s="85"/>
      <c r="K3968" s="85"/>
      <c r="L3968" s="85"/>
      <c r="M3968" s="85"/>
      <c r="N3968" s="85"/>
      <c r="O3968" s="85"/>
      <c r="P3968" s="85"/>
      <c r="Q3968" s="86"/>
      <c r="R3968" s="86"/>
      <c r="S3968" s="86"/>
      <c r="T3968" s="86"/>
      <c r="U3968" s="86"/>
      <c r="V3968" s="86"/>
      <c r="W3968" s="86"/>
      <c r="X3968" s="86"/>
      <c r="Y3968" s="86"/>
      <c r="Z3968" s="86"/>
      <c r="AA3968" s="86"/>
      <c r="AB3968" s="86"/>
      <c r="AC3968" s="86"/>
      <c r="AD3968" s="86"/>
      <c r="AE3968" s="86"/>
    </row>
    <row r="3969" spans="1:31" x14ac:dyDescent="0.35">
      <c r="A3969" s="84"/>
      <c r="B3969" s="126"/>
      <c r="C3969" s="84"/>
      <c r="D3969" s="83"/>
      <c r="E3969" s="85"/>
      <c r="F3969" s="85"/>
      <c r="G3969" s="85"/>
      <c r="H3969" s="85"/>
      <c r="I3969" s="85"/>
      <c r="J3969" s="85"/>
      <c r="K3969" s="85"/>
      <c r="L3969" s="85"/>
      <c r="M3969" s="85"/>
      <c r="N3969" s="85"/>
      <c r="O3969" s="85"/>
      <c r="P3969" s="85"/>
      <c r="Q3969" s="86"/>
      <c r="R3969" s="86"/>
      <c r="S3969" s="86"/>
      <c r="T3969" s="86"/>
      <c r="U3969" s="86"/>
      <c r="V3969" s="86"/>
      <c r="W3969" s="86"/>
      <c r="X3969" s="86"/>
      <c r="Y3969" s="86"/>
      <c r="Z3969" s="86"/>
      <c r="AA3969" s="86"/>
      <c r="AB3969" s="86"/>
      <c r="AC3969" s="86"/>
      <c r="AD3969" s="86"/>
      <c r="AE3969" s="86"/>
    </row>
    <row r="3970" spans="1:31" x14ac:dyDescent="0.35">
      <c r="A3970" s="84"/>
      <c r="B3970" s="126"/>
      <c r="C3970" s="84"/>
      <c r="D3970" s="83"/>
      <c r="E3970" s="85"/>
      <c r="F3970" s="85"/>
      <c r="G3970" s="85"/>
      <c r="H3970" s="85"/>
      <c r="I3970" s="85"/>
      <c r="J3970" s="85"/>
      <c r="K3970" s="85"/>
      <c r="L3970" s="85"/>
      <c r="M3970" s="85"/>
      <c r="N3970" s="85"/>
      <c r="O3970" s="85"/>
      <c r="P3970" s="85"/>
      <c r="Q3970" s="86"/>
      <c r="R3970" s="86"/>
      <c r="S3970" s="86"/>
      <c r="T3970" s="86"/>
      <c r="U3970" s="86"/>
      <c r="V3970" s="86"/>
      <c r="W3970" s="86"/>
      <c r="X3970" s="86"/>
      <c r="Y3970" s="86"/>
      <c r="Z3970" s="86"/>
      <c r="AA3970" s="86"/>
      <c r="AB3970" s="86"/>
      <c r="AC3970" s="86"/>
      <c r="AD3970" s="86"/>
      <c r="AE3970" s="86"/>
    </row>
    <row r="3971" spans="1:31" x14ac:dyDescent="0.35">
      <c r="A3971" s="84"/>
      <c r="B3971" s="126"/>
      <c r="C3971" s="84"/>
      <c r="D3971" s="83"/>
      <c r="E3971" s="85"/>
      <c r="F3971" s="85"/>
      <c r="G3971" s="85"/>
      <c r="H3971" s="85"/>
      <c r="I3971" s="85"/>
      <c r="J3971" s="85"/>
      <c r="K3971" s="85"/>
      <c r="L3971" s="85"/>
      <c r="M3971" s="85"/>
      <c r="N3971" s="85"/>
      <c r="O3971" s="85"/>
      <c r="P3971" s="85"/>
      <c r="Q3971" s="86"/>
      <c r="R3971" s="86"/>
      <c r="S3971" s="86"/>
      <c r="T3971" s="86"/>
      <c r="U3971" s="86"/>
      <c r="V3971" s="86"/>
      <c r="W3971" s="86"/>
      <c r="X3971" s="86"/>
      <c r="Y3971" s="86"/>
      <c r="Z3971" s="86"/>
      <c r="AA3971" s="86"/>
      <c r="AB3971" s="86"/>
      <c r="AC3971" s="86"/>
      <c r="AD3971" s="86"/>
      <c r="AE3971" s="86"/>
    </row>
    <row r="3972" spans="1:31" x14ac:dyDescent="0.35">
      <c r="A3972" s="84"/>
      <c r="B3972" s="126"/>
      <c r="C3972" s="84"/>
      <c r="D3972" s="83"/>
      <c r="E3972" s="85"/>
      <c r="F3972" s="85"/>
      <c r="G3972" s="85"/>
      <c r="H3972" s="85"/>
      <c r="I3972" s="85"/>
      <c r="J3972" s="85"/>
      <c r="K3972" s="85"/>
      <c r="L3972" s="85"/>
      <c r="M3972" s="85"/>
      <c r="N3972" s="85"/>
      <c r="O3972" s="85"/>
      <c r="P3972" s="85"/>
      <c r="Q3972" s="86"/>
      <c r="R3972" s="86"/>
      <c r="S3972" s="86"/>
      <c r="T3972" s="86"/>
      <c r="U3972" s="86"/>
      <c r="V3972" s="86"/>
      <c r="W3972" s="86"/>
      <c r="X3972" s="86"/>
      <c r="Y3972" s="86"/>
      <c r="Z3972" s="86"/>
      <c r="AA3972" s="86"/>
      <c r="AB3972" s="86"/>
      <c r="AC3972" s="86"/>
      <c r="AD3972" s="86"/>
      <c r="AE3972" s="86"/>
    </row>
    <row r="3973" spans="1:31" x14ac:dyDescent="0.35">
      <c r="A3973" s="84"/>
      <c r="B3973" s="126"/>
      <c r="C3973" s="84"/>
      <c r="D3973" s="83"/>
      <c r="E3973" s="85"/>
      <c r="F3973" s="85"/>
      <c r="G3973" s="85"/>
      <c r="H3973" s="85"/>
      <c r="I3973" s="85"/>
      <c r="J3973" s="85"/>
      <c r="K3973" s="85"/>
      <c r="L3973" s="85"/>
      <c r="M3973" s="85"/>
      <c r="N3973" s="85"/>
      <c r="O3973" s="85"/>
      <c r="P3973" s="85"/>
      <c r="Q3973" s="86"/>
      <c r="R3973" s="86"/>
      <c r="S3973" s="86"/>
      <c r="T3973" s="86"/>
      <c r="U3973" s="86"/>
      <c r="V3973" s="86"/>
      <c r="W3973" s="86"/>
      <c r="X3973" s="86"/>
      <c r="Y3973" s="86"/>
      <c r="Z3973" s="86"/>
      <c r="AA3973" s="86"/>
      <c r="AB3973" s="86"/>
      <c r="AC3973" s="86"/>
      <c r="AD3973" s="86"/>
      <c r="AE3973" s="86"/>
    </row>
    <row r="3974" spans="1:31" x14ac:dyDescent="0.35">
      <c r="A3974" s="84"/>
      <c r="B3974" s="126"/>
      <c r="C3974" s="84"/>
      <c r="D3974" s="83"/>
      <c r="E3974" s="85"/>
      <c r="F3974" s="85"/>
      <c r="G3974" s="85"/>
      <c r="H3974" s="85"/>
      <c r="I3974" s="85"/>
      <c r="J3974" s="85"/>
      <c r="K3974" s="85"/>
      <c r="L3974" s="85"/>
      <c r="M3974" s="85"/>
      <c r="N3974" s="85"/>
      <c r="O3974" s="85"/>
      <c r="P3974" s="85"/>
      <c r="Q3974" s="86"/>
      <c r="R3974" s="86"/>
      <c r="S3974" s="86"/>
      <c r="T3974" s="86"/>
      <c r="U3974" s="86"/>
      <c r="V3974" s="86"/>
      <c r="W3974" s="86"/>
      <c r="X3974" s="86"/>
      <c r="Y3974" s="86"/>
      <c r="Z3974" s="86"/>
      <c r="AA3974" s="86"/>
      <c r="AB3974" s="86"/>
      <c r="AC3974" s="86"/>
      <c r="AD3974" s="86"/>
      <c r="AE3974" s="86"/>
    </row>
    <row r="3975" spans="1:31" x14ac:dyDescent="0.35">
      <c r="A3975" s="84"/>
      <c r="B3975" s="126"/>
      <c r="C3975" s="84"/>
      <c r="D3975" s="83"/>
      <c r="E3975" s="85"/>
      <c r="F3975" s="85"/>
      <c r="G3975" s="85"/>
      <c r="H3975" s="85"/>
      <c r="I3975" s="85"/>
      <c r="J3975" s="85"/>
      <c r="K3975" s="85"/>
      <c r="L3975" s="85"/>
      <c r="M3975" s="85"/>
      <c r="N3975" s="85"/>
      <c r="O3975" s="85"/>
      <c r="P3975" s="85"/>
      <c r="Q3975" s="86"/>
      <c r="R3975" s="86"/>
      <c r="S3975" s="86"/>
      <c r="T3975" s="86"/>
      <c r="U3975" s="86"/>
      <c r="V3975" s="86"/>
      <c r="W3975" s="86"/>
      <c r="X3975" s="86"/>
      <c r="Y3975" s="86"/>
      <c r="Z3975" s="86"/>
      <c r="AA3975" s="86"/>
      <c r="AB3975" s="86"/>
      <c r="AC3975" s="86"/>
      <c r="AD3975" s="86"/>
      <c r="AE3975" s="86"/>
    </row>
    <row r="3976" spans="1:31" x14ac:dyDescent="0.35">
      <c r="A3976" s="84"/>
      <c r="B3976" s="126"/>
      <c r="C3976" s="84"/>
      <c r="D3976" s="83"/>
      <c r="E3976" s="85"/>
      <c r="F3976" s="85"/>
      <c r="G3976" s="85"/>
      <c r="H3976" s="85"/>
      <c r="I3976" s="85"/>
      <c r="J3976" s="85"/>
      <c r="K3976" s="85"/>
      <c r="L3976" s="85"/>
      <c r="M3976" s="85"/>
      <c r="N3976" s="85"/>
      <c r="O3976" s="85"/>
      <c r="P3976" s="85"/>
      <c r="Q3976" s="86"/>
      <c r="R3976" s="86"/>
      <c r="S3976" s="86"/>
      <c r="T3976" s="86"/>
      <c r="U3976" s="86"/>
      <c r="V3976" s="86"/>
      <c r="W3976" s="86"/>
      <c r="X3976" s="86"/>
      <c r="Y3976" s="86"/>
      <c r="Z3976" s="86"/>
      <c r="AA3976" s="86"/>
      <c r="AB3976" s="86"/>
      <c r="AC3976" s="86"/>
      <c r="AD3976" s="86"/>
      <c r="AE3976" s="86"/>
    </row>
    <row r="3977" spans="1:31" x14ac:dyDescent="0.35">
      <c r="A3977" s="84"/>
      <c r="B3977" s="126"/>
      <c r="C3977" s="84"/>
      <c r="D3977" s="83"/>
      <c r="E3977" s="85"/>
      <c r="F3977" s="85"/>
      <c r="G3977" s="85"/>
      <c r="H3977" s="85"/>
      <c r="I3977" s="85"/>
      <c r="J3977" s="85"/>
      <c r="K3977" s="85"/>
      <c r="L3977" s="85"/>
      <c r="M3977" s="85"/>
      <c r="N3977" s="85"/>
      <c r="O3977" s="85"/>
      <c r="P3977" s="85"/>
      <c r="Q3977" s="86"/>
      <c r="R3977" s="86"/>
      <c r="S3977" s="86"/>
      <c r="T3977" s="86"/>
      <c r="U3977" s="86"/>
      <c r="V3977" s="86"/>
      <c r="W3977" s="86"/>
      <c r="X3977" s="86"/>
      <c r="Y3977" s="86"/>
      <c r="Z3977" s="86"/>
      <c r="AA3977" s="86"/>
      <c r="AB3977" s="86"/>
      <c r="AC3977" s="86"/>
      <c r="AD3977" s="86"/>
      <c r="AE3977" s="86"/>
    </row>
    <row r="3978" spans="1:31" x14ac:dyDescent="0.35">
      <c r="A3978" s="84"/>
      <c r="B3978" s="126"/>
      <c r="C3978" s="84"/>
      <c r="D3978" s="83"/>
      <c r="E3978" s="85"/>
      <c r="F3978" s="85"/>
      <c r="G3978" s="85"/>
      <c r="H3978" s="85"/>
      <c r="I3978" s="85"/>
      <c r="J3978" s="85"/>
      <c r="K3978" s="85"/>
      <c r="L3978" s="85"/>
      <c r="M3978" s="85"/>
      <c r="N3978" s="85"/>
      <c r="O3978" s="85"/>
      <c r="P3978" s="85"/>
      <c r="Q3978" s="86"/>
      <c r="R3978" s="86"/>
      <c r="S3978" s="86"/>
      <c r="T3978" s="86"/>
      <c r="U3978" s="86"/>
      <c r="V3978" s="86"/>
      <c r="W3978" s="86"/>
      <c r="X3978" s="86"/>
      <c r="Y3978" s="86"/>
      <c r="Z3978" s="86"/>
      <c r="AA3978" s="86"/>
      <c r="AB3978" s="86"/>
      <c r="AC3978" s="86"/>
      <c r="AD3978" s="86"/>
      <c r="AE3978" s="86"/>
    </row>
    <row r="3979" spans="1:31" x14ac:dyDescent="0.35">
      <c r="A3979" s="84"/>
      <c r="B3979" s="126"/>
      <c r="C3979" s="84"/>
      <c r="D3979" s="83"/>
      <c r="E3979" s="85"/>
      <c r="F3979" s="85"/>
      <c r="G3979" s="85"/>
      <c r="H3979" s="85"/>
      <c r="I3979" s="85"/>
      <c r="J3979" s="85"/>
      <c r="K3979" s="85"/>
      <c r="L3979" s="85"/>
      <c r="M3979" s="85"/>
      <c r="N3979" s="85"/>
      <c r="O3979" s="85"/>
      <c r="P3979" s="85"/>
      <c r="Q3979" s="86"/>
      <c r="R3979" s="86"/>
      <c r="S3979" s="86"/>
      <c r="T3979" s="86"/>
      <c r="U3979" s="86"/>
      <c r="V3979" s="86"/>
      <c r="W3979" s="86"/>
      <c r="X3979" s="86"/>
      <c r="Y3979" s="86"/>
      <c r="Z3979" s="86"/>
      <c r="AA3979" s="86"/>
      <c r="AB3979" s="86"/>
      <c r="AC3979" s="86"/>
      <c r="AD3979" s="86"/>
      <c r="AE3979" s="86"/>
    </row>
    <row r="3980" spans="1:31" x14ac:dyDescent="0.35">
      <c r="A3980" s="84"/>
      <c r="B3980" s="126"/>
      <c r="C3980" s="84"/>
      <c r="D3980" s="83"/>
      <c r="E3980" s="85"/>
      <c r="F3980" s="85"/>
      <c r="G3980" s="85"/>
      <c r="H3980" s="85"/>
      <c r="I3980" s="85"/>
      <c r="J3980" s="85"/>
      <c r="K3980" s="85"/>
      <c r="L3980" s="85"/>
      <c r="M3980" s="85"/>
      <c r="N3980" s="85"/>
      <c r="O3980" s="85"/>
      <c r="P3980" s="85"/>
      <c r="Q3980" s="86"/>
      <c r="R3980" s="86"/>
      <c r="S3980" s="86"/>
      <c r="T3980" s="86"/>
      <c r="U3980" s="86"/>
      <c r="V3980" s="86"/>
      <c r="W3980" s="86"/>
      <c r="X3980" s="86"/>
      <c r="Y3980" s="86"/>
      <c r="Z3980" s="86"/>
      <c r="AA3980" s="86"/>
      <c r="AB3980" s="86"/>
      <c r="AC3980" s="86"/>
      <c r="AD3980" s="86"/>
      <c r="AE3980" s="86"/>
    </row>
    <row r="3981" spans="1:31" x14ac:dyDescent="0.35">
      <c r="A3981" s="84"/>
      <c r="B3981" s="126"/>
      <c r="C3981" s="84"/>
      <c r="D3981" s="83"/>
      <c r="E3981" s="85"/>
      <c r="F3981" s="85"/>
      <c r="G3981" s="85"/>
      <c r="H3981" s="85"/>
      <c r="I3981" s="85"/>
      <c r="J3981" s="85"/>
      <c r="K3981" s="85"/>
      <c r="L3981" s="85"/>
      <c r="M3981" s="85"/>
      <c r="N3981" s="85"/>
      <c r="O3981" s="85"/>
      <c r="P3981" s="85"/>
      <c r="Q3981" s="86"/>
      <c r="R3981" s="86"/>
      <c r="S3981" s="86"/>
      <c r="T3981" s="86"/>
      <c r="U3981" s="86"/>
      <c r="V3981" s="86"/>
      <c r="W3981" s="86"/>
      <c r="X3981" s="86"/>
      <c r="Y3981" s="86"/>
      <c r="Z3981" s="86"/>
      <c r="AA3981" s="86"/>
      <c r="AB3981" s="86"/>
      <c r="AC3981" s="86"/>
      <c r="AD3981" s="86"/>
      <c r="AE3981" s="86"/>
    </row>
    <row r="3982" spans="1:31" x14ac:dyDescent="0.35">
      <c r="A3982" s="84"/>
      <c r="B3982" s="126"/>
      <c r="C3982" s="84"/>
      <c r="D3982" s="83"/>
      <c r="E3982" s="85"/>
      <c r="F3982" s="85"/>
      <c r="G3982" s="85"/>
      <c r="H3982" s="85"/>
      <c r="I3982" s="85"/>
      <c r="J3982" s="85"/>
      <c r="K3982" s="85"/>
      <c r="L3982" s="85"/>
      <c r="M3982" s="85"/>
      <c r="N3982" s="85"/>
      <c r="O3982" s="85"/>
      <c r="P3982" s="85"/>
      <c r="Q3982" s="86"/>
      <c r="R3982" s="86"/>
      <c r="S3982" s="86"/>
      <c r="T3982" s="86"/>
      <c r="U3982" s="86"/>
      <c r="V3982" s="86"/>
      <c r="W3982" s="86"/>
      <c r="X3982" s="86"/>
      <c r="Y3982" s="86"/>
      <c r="Z3982" s="86"/>
      <c r="AA3982" s="86"/>
      <c r="AB3982" s="86"/>
      <c r="AC3982" s="86"/>
      <c r="AD3982" s="86"/>
      <c r="AE3982" s="86"/>
    </row>
    <row r="3983" spans="1:31" x14ac:dyDescent="0.35">
      <c r="A3983" s="84"/>
      <c r="B3983" s="126"/>
      <c r="C3983" s="84"/>
      <c r="D3983" s="83"/>
      <c r="E3983" s="85"/>
      <c r="F3983" s="85"/>
      <c r="G3983" s="85"/>
      <c r="H3983" s="85"/>
      <c r="I3983" s="85"/>
      <c r="J3983" s="85"/>
      <c r="K3983" s="85"/>
      <c r="L3983" s="85"/>
      <c r="M3983" s="85"/>
      <c r="N3983" s="85"/>
      <c r="O3983" s="85"/>
      <c r="P3983" s="85"/>
      <c r="Q3983" s="86"/>
      <c r="R3983" s="86"/>
      <c r="S3983" s="86"/>
      <c r="T3983" s="86"/>
      <c r="U3983" s="86"/>
      <c r="V3983" s="86"/>
      <c r="W3983" s="86"/>
      <c r="X3983" s="86"/>
      <c r="Y3983" s="86"/>
      <c r="Z3983" s="86"/>
      <c r="AA3983" s="86"/>
      <c r="AB3983" s="86"/>
      <c r="AC3983" s="86"/>
      <c r="AD3983" s="86"/>
      <c r="AE3983" s="86"/>
    </row>
    <row r="3984" spans="1:31" x14ac:dyDescent="0.35">
      <c r="A3984" s="84"/>
      <c r="B3984" s="126"/>
      <c r="C3984" s="84"/>
      <c r="D3984" s="83"/>
      <c r="E3984" s="85"/>
      <c r="F3984" s="85"/>
      <c r="G3984" s="85"/>
      <c r="H3984" s="85"/>
      <c r="I3984" s="85"/>
      <c r="J3984" s="85"/>
      <c r="K3984" s="85"/>
      <c r="L3984" s="85"/>
      <c r="M3984" s="85"/>
      <c r="N3984" s="85"/>
      <c r="O3984" s="85"/>
      <c r="P3984" s="85"/>
      <c r="Q3984" s="86"/>
      <c r="R3984" s="86"/>
      <c r="S3984" s="86"/>
      <c r="T3984" s="86"/>
      <c r="U3984" s="86"/>
      <c r="V3984" s="86"/>
      <c r="W3984" s="86"/>
      <c r="X3984" s="86"/>
      <c r="Y3984" s="86"/>
      <c r="Z3984" s="86"/>
      <c r="AA3984" s="86"/>
      <c r="AB3984" s="86"/>
      <c r="AC3984" s="86"/>
      <c r="AD3984" s="86"/>
      <c r="AE3984" s="86"/>
    </row>
    <row r="3985" spans="1:31" x14ac:dyDescent="0.35">
      <c r="A3985" s="84"/>
      <c r="B3985" s="126"/>
      <c r="C3985" s="84"/>
      <c r="D3985" s="83"/>
      <c r="E3985" s="85"/>
      <c r="F3985" s="85"/>
      <c r="G3985" s="85"/>
      <c r="H3985" s="85"/>
      <c r="I3985" s="85"/>
      <c r="J3985" s="85"/>
      <c r="K3985" s="85"/>
      <c r="L3985" s="85"/>
      <c r="M3985" s="85"/>
      <c r="N3985" s="85"/>
      <c r="O3985" s="85"/>
      <c r="P3985" s="85"/>
      <c r="Q3985" s="86"/>
      <c r="R3985" s="86"/>
      <c r="S3985" s="86"/>
      <c r="T3985" s="86"/>
      <c r="U3985" s="86"/>
      <c r="V3985" s="86"/>
      <c r="W3985" s="86"/>
      <c r="X3985" s="86"/>
      <c r="Y3985" s="86"/>
      <c r="Z3985" s="86"/>
      <c r="AA3985" s="86"/>
      <c r="AB3985" s="86"/>
      <c r="AC3985" s="86"/>
      <c r="AD3985" s="86"/>
      <c r="AE3985" s="86"/>
    </row>
    <row r="3986" spans="1:31" x14ac:dyDescent="0.35">
      <c r="A3986" s="84"/>
      <c r="B3986" s="126"/>
      <c r="C3986" s="84"/>
      <c r="D3986" s="83"/>
      <c r="E3986" s="85"/>
      <c r="F3986" s="85"/>
      <c r="G3986" s="85"/>
      <c r="H3986" s="85"/>
      <c r="I3986" s="85"/>
      <c r="J3986" s="85"/>
      <c r="K3986" s="85"/>
      <c r="L3986" s="85"/>
      <c r="M3986" s="85"/>
      <c r="N3986" s="85"/>
      <c r="O3986" s="85"/>
      <c r="P3986" s="85"/>
      <c r="Q3986" s="86"/>
      <c r="R3986" s="86"/>
      <c r="S3986" s="86"/>
      <c r="T3986" s="86"/>
      <c r="U3986" s="86"/>
      <c r="V3986" s="86"/>
      <c r="W3986" s="86"/>
      <c r="X3986" s="86"/>
      <c r="Y3986" s="86"/>
      <c r="Z3986" s="86"/>
      <c r="AA3986" s="86"/>
      <c r="AB3986" s="86"/>
      <c r="AC3986" s="86"/>
      <c r="AD3986" s="86"/>
      <c r="AE3986" s="86"/>
    </row>
    <row r="3987" spans="1:31" x14ac:dyDescent="0.35">
      <c r="A3987" s="84"/>
      <c r="B3987" s="126"/>
      <c r="C3987" s="84"/>
      <c r="D3987" s="83"/>
      <c r="E3987" s="85"/>
      <c r="F3987" s="85"/>
      <c r="G3987" s="85"/>
      <c r="H3987" s="85"/>
      <c r="I3987" s="85"/>
      <c r="J3987" s="85"/>
      <c r="K3987" s="85"/>
      <c r="L3987" s="85"/>
      <c r="M3987" s="85"/>
      <c r="N3987" s="85"/>
      <c r="O3987" s="85"/>
      <c r="P3987" s="85"/>
      <c r="Q3987" s="86"/>
      <c r="R3987" s="86"/>
      <c r="S3987" s="86"/>
      <c r="T3987" s="86"/>
      <c r="U3987" s="86"/>
      <c r="V3987" s="86"/>
      <c r="W3987" s="86"/>
      <c r="X3987" s="86"/>
      <c r="Y3987" s="86"/>
      <c r="Z3987" s="86"/>
      <c r="AA3987" s="86"/>
      <c r="AB3987" s="86"/>
      <c r="AC3987" s="86"/>
      <c r="AD3987" s="86"/>
      <c r="AE3987" s="86"/>
    </row>
    <row r="3988" spans="1:31" x14ac:dyDescent="0.35">
      <c r="A3988" s="84"/>
      <c r="B3988" s="126"/>
      <c r="C3988" s="84"/>
      <c r="D3988" s="83"/>
      <c r="E3988" s="85"/>
      <c r="F3988" s="85"/>
      <c r="G3988" s="85"/>
      <c r="H3988" s="85"/>
      <c r="I3988" s="85"/>
      <c r="J3988" s="85"/>
      <c r="K3988" s="85"/>
      <c r="L3988" s="85"/>
      <c r="M3988" s="85"/>
      <c r="N3988" s="85"/>
      <c r="O3988" s="85"/>
      <c r="P3988" s="85"/>
      <c r="Q3988" s="86"/>
      <c r="R3988" s="86"/>
      <c r="S3988" s="86"/>
      <c r="T3988" s="86"/>
      <c r="U3988" s="86"/>
      <c r="V3988" s="86"/>
      <c r="W3988" s="86"/>
      <c r="X3988" s="86"/>
      <c r="Y3988" s="86"/>
      <c r="Z3988" s="86"/>
      <c r="AA3988" s="86"/>
      <c r="AB3988" s="86"/>
      <c r="AC3988" s="86"/>
      <c r="AD3988" s="86"/>
      <c r="AE3988" s="86"/>
    </row>
    <row r="3989" spans="1:31" x14ac:dyDescent="0.35">
      <c r="A3989" s="84"/>
      <c r="B3989" s="126"/>
      <c r="C3989" s="84"/>
      <c r="D3989" s="83"/>
      <c r="E3989" s="85"/>
      <c r="F3989" s="85"/>
      <c r="G3989" s="85"/>
      <c r="H3989" s="85"/>
      <c r="I3989" s="85"/>
      <c r="J3989" s="85"/>
      <c r="K3989" s="85"/>
      <c r="L3989" s="85"/>
      <c r="M3989" s="85"/>
      <c r="N3989" s="85"/>
      <c r="O3989" s="85"/>
      <c r="P3989" s="85"/>
      <c r="Q3989" s="86"/>
      <c r="R3989" s="86"/>
      <c r="S3989" s="86"/>
      <c r="T3989" s="86"/>
      <c r="U3989" s="86"/>
      <c r="V3989" s="86"/>
      <c r="W3989" s="86"/>
      <c r="X3989" s="86"/>
      <c r="Y3989" s="86"/>
      <c r="Z3989" s="86"/>
      <c r="AA3989" s="86"/>
      <c r="AB3989" s="86"/>
      <c r="AC3989" s="86"/>
      <c r="AD3989" s="86"/>
      <c r="AE3989" s="86"/>
    </row>
    <row r="3990" spans="1:31" x14ac:dyDescent="0.35">
      <c r="A3990" s="84"/>
      <c r="B3990" s="126"/>
      <c r="C3990" s="84"/>
      <c r="D3990" s="83"/>
      <c r="E3990" s="85"/>
      <c r="F3990" s="85"/>
      <c r="G3990" s="85"/>
      <c r="H3990" s="85"/>
      <c r="I3990" s="85"/>
      <c r="J3990" s="85"/>
      <c r="K3990" s="85"/>
      <c r="L3990" s="85"/>
      <c r="M3990" s="85"/>
      <c r="N3990" s="85"/>
      <c r="O3990" s="85"/>
      <c r="P3990" s="85"/>
      <c r="Q3990" s="86"/>
      <c r="R3990" s="86"/>
      <c r="S3990" s="86"/>
      <c r="T3990" s="86"/>
      <c r="U3990" s="86"/>
      <c r="V3990" s="86"/>
      <c r="W3990" s="86"/>
      <c r="X3990" s="86"/>
      <c r="Y3990" s="86"/>
      <c r="Z3990" s="86"/>
      <c r="AA3990" s="86"/>
      <c r="AB3990" s="86"/>
      <c r="AC3990" s="86"/>
      <c r="AD3990" s="86"/>
      <c r="AE3990" s="86"/>
    </row>
    <row r="3991" spans="1:31" x14ac:dyDescent="0.35">
      <c r="A3991" s="84"/>
      <c r="B3991" s="126"/>
      <c r="C3991" s="84"/>
      <c r="D3991" s="83"/>
      <c r="E3991" s="85"/>
      <c r="F3991" s="85"/>
      <c r="G3991" s="85"/>
      <c r="H3991" s="85"/>
      <c r="I3991" s="85"/>
      <c r="J3991" s="85"/>
      <c r="K3991" s="85"/>
      <c r="L3991" s="85"/>
      <c r="M3991" s="85"/>
      <c r="N3991" s="85"/>
      <c r="O3991" s="85"/>
      <c r="P3991" s="85"/>
      <c r="Q3991" s="86"/>
      <c r="R3991" s="86"/>
      <c r="S3991" s="86"/>
      <c r="T3991" s="86"/>
      <c r="U3991" s="86"/>
      <c r="V3991" s="86"/>
      <c r="W3991" s="86"/>
      <c r="X3991" s="86"/>
      <c r="Y3991" s="86"/>
      <c r="Z3991" s="86"/>
      <c r="AA3991" s="86"/>
      <c r="AB3991" s="86"/>
      <c r="AC3991" s="86"/>
      <c r="AD3991" s="86"/>
      <c r="AE3991" s="86"/>
    </row>
    <row r="3992" spans="1:31" x14ac:dyDescent="0.35">
      <c r="A3992" s="84"/>
      <c r="B3992" s="126"/>
      <c r="C3992" s="84"/>
      <c r="D3992" s="83"/>
      <c r="E3992" s="85"/>
      <c r="F3992" s="85"/>
      <c r="G3992" s="85"/>
      <c r="H3992" s="85"/>
      <c r="I3992" s="85"/>
      <c r="J3992" s="85"/>
      <c r="K3992" s="85"/>
      <c r="L3992" s="85"/>
      <c r="M3992" s="85"/>
      <c r="N3992" s="85"/>
      <c r="O3992" s="85"/>
      <c r="P3992" s="85"/>
      <c r="Q3992" s="86"/>
      <c r="R3992" s="86"/>
      <c r="S3992" s="86"/>
      <c r="T3992" s="86"/>
      <c r="U3992" s="86"/>
      <c r="V3992" s="86"/>
      <c r="W3992" s="86"/>
      <c r="X3992" s="86"/>
      <c r="Y3992" s="86"/>
      <c r="Z3992" s="86"/>
      <c r="AA3992" s="86"/>
      <c r="AB3992" s="86"/>
      <c r="AC3992" s="86"/>
      <c r="AD3992" s="86"/>
      <c r="AE3992" s="86"/>
    </row>
    <row r="3993" spans="1:31" x14ac:dyDescent="0.35">
      <c r="A3993" s="84"/>
      <c r="B3993" s="126"/>
      <c r="C3993" s="84"/>
      <c r="D3993" s="83"/>
      <c r="E3993" s="85"/>
      <c r="F3993" s="85"/>
      <c r="G3993" s="85"/>
      <c r="H3993" s="85"/>
      <c r="I3993" s="85"/>
      <c r="J3993" s="85"/>
      <c r="K3993" s="85"/>
      <c r="L3993" s="85"/>
      <c r="M3993" s="85"/>
      <c r="N3993" s="85"/>
      <c r="O3993" s="85"/>
      <c r="P3993" s="85"/>
      <c r="Q3993" s="86"/>
      <c r="R3993" s="86"/>
      <c r="S3993" s="86"/>
      <c r="T3993" s="86"/>
      <c r="U3993" s="86"/>
      <c r="V3993" s="86"/>
      <c r="W3993" s="86"/>
      <c r="X3993" s="86"/>
      <c r="Y3993" s="86"/>
      <c r="Z3993" s="86"/>
      <c r="AA3993" s="86"/>
      <c r="AB3993" s="86"/>
      <c r="AC3993" s="86"/>
      <c r="AD3993" s="86"/>
      <c r="AE3993" s="86"/>
    </row>
    <row r="3994" spans="1:31" x14ac:dyDescent="0.35">
      <c r="A3994" s="84"/>
      <c r="B3994" s="126"/>
      <c r="C3994" s="84"/>
      <c r="D3994" s="83"/>
      <c r="E3994" s="85"/>
      <c r="F3994" s="85"/>
      <c r="G3994" s="85"/>
      <c r="H3994" s="85"/>
      <c r="I3994" s="85"/>
      <c r="J3994" s="85"/>
      <c r="K3994" s="85"/>
      <c r="L3994" s="85"/>
      <c r="M3994" s="85"/>
      <c r="N3994" s="85"/>
      <c r="O3994" s="85"/>
      <c r="P3994" s="85"/>
      <c r="Q3994" s="86"/>
      <c r="R3994" s="86"/>
      <c r="S3994" s="86"/>
      <c r="T3994" s="86"/>
      <c r="U3994" s="86"/>
      <c r="V3994" s="86"/>
      <c r="W3994" s="86"/>
      <c r="X3994" s="86"/>
      <c r="Y3994" s="86"/>
      <c r="Z3994" s="86"/>
      <c r="AA3994" s="86"/>
      <c r="AB3994" s="86"/>
      <c r="AC3994" s="86"/>
      <c r="AD3994" s="86"/>
      <c r="AE3994" s="86"/>
    </row>
    <row r="3995" spans="1:31" x14ac:dyDescent="0.35">
      <c r="A3995" s="84"/>
      <c r="B3995" s="126"/>
      <c r="C3995" s="84"/>
      <c r="D3995" s="83"/>
      <c r="E3995" s="85"/>
      <c r="F3995" s="85"/>
      <c r="G3995" s="85"/>
      <c r="H3995" s="85"/>
      <c r="I3995" s="85"/>
      <c r="J3995" s="85"/>
      <c r="K3995" s="85"/>
      <c r="L3995" s="85"/>
      <c r="M3995" s="85"/>
      <c r="N3995" s="85"/>
      <c r="O3995" s="85"/>
      <c r="P3995" s="85"/>
      <c r="Q3995" s="86"/>
      <c r="R3995" s="86"/>
      <c r="S3995" s="86"/>
      <c r="T3995" s="86"/>
      <c r="U3995" s="86"/>
      <c r="V3995" s="86"/>
      <c r="W3995" s="86"/>
      <c r="X3995" s="86"/>
      <c r="Y3995" s="86"/>
      <c r="Z3995" s="86"/>
      <c r="AA3995" s="86"/>
      <c r="AB3995" s="86"/>
      <c r="AC3995" s="86"/>
      <c r="AD3995" s="86"/>
      <c r="AE3995" s="86"/>
    </row>
    <row r="3996" spans="1:31" x14ac:dyDescent="0.35">
      <c r="A3996" s="84"/>
      <c r="B3996" s="126"/>
      <c r="C3996" s="84"/>
      <c r="D3996" s="83"/>
      <c r="E3996" s="85"/>
      <c r="F3996" s="85"/>
      <c r="G3996" s="85"/>
      <c r="H3996" s="85"/>
      <c r="I3996" s="85"/>
      <c r="J3996" s="85"/>
      <c r="K3996" s="85"/>
      <c r="L3996" s="85"/>
      <c r="M3996" s="85"/>
      <c r="N3996" s="85"/>
      <c r="O3996" s="85"/>
      <c r="P3996" s="85"/>
      <c r="Q3996" s="86"/>
      <c r="R3996" s="86"/>
      <c r="S3996" s="86"/>
      <c r="T3996" s="86"/>
      <c r="U3996" s="86"/>
      <c r="V3996" s="86"/>
      <c r="W3996" s="86"/>
      <c r="X3996" s="86"/>
      <c r="Y3996" s="86"/>
      <c r="Z3996" s="86"/>
      <c r="AA3996" s="86"/>
      <c r="AB3996" s="86"/>
      <c r="AC3996" s="86"/>
      <c r="AD3996" s="86"/>
      <c r="AE3996" s="86"/>
    </row>
    <row r="3997" spans="1:31" x14ac:dyDescent="0.35">
      <c r="A3997" s="84"/>
      <c r="B3997" s="126"/>
      <c r="C3997" s="84"/>
      <c r="D3997" s="83"/>
      <c r="E3997" s="85"/>
      <c r="F3997" s="85"/>
      <c r="G3997" s="85"/>
      <c r="H3997" s="85"/>
      <c r="I3997" s="85"/>
      <c r="J3997" s="85"/>
      <c r="K3997" s="85"/>
      <c r="L3997" s="85"/>
      <c r="M3997" s="85"/>
      <c r="N3997" s="85"/>
      <c r="O3997" s="85"/>
      <c r="P3997" s="85"/>
      <c r="Q3997" s="86"/>
      <c r="R3997" s="86"/>
      <c r="S3997" s="86"/>
      <c r="T3997" s="86"/>
      <c r="U3997" s="86"/>
      <c r="V3997" s="86"/>
      <c r="W3997" s="86"/>
      <c r="X3997" s="86"/>
      <c r="Y3997" s="86"/>
      <c r="Z3997" s="86"/>
      <c r="AA3997" s="86"/>
      <c r="AB3997" s="86"/>
      <c r="AC3997" s="86"/>
      <c r="AD3997" s="86"/>
      <c r="AE3997" s="86"/>
    </row>
    <row r="3998" spans="1:31" x14ac:dyDescent="0.35">
      <c r="A3998" s="84"/>
      <c r="B3998" s="126"/>
      <c r="C3998" s="84"/>
      <c r="D3998" s="83"/>
      <c r="E3998" s="85"/>
      <c r="F3998" s="85"/>
      <c r="G3998" s="85"/>
      <c r="H3998" s="85"/>
      <c r="I3998" s="85"/>
      <c r="J3998" s="85"/>
      <c r="K3998" s="85"/>
      <c r="L3998" s="85"/>
      <c r="M3998" s="85"/>
      <c r="N3998" s="85"/>
      <c r="O3998" s="85"/>
      <c r="P3998" s="85"/>
      <c r="Q3998" s="86"/>
      <c r="R3998" s="86"/>
      <c r="S3998" s="86"/>
      <c r="T3998" s="86"/>
      <c r="U3998" s="86"/>
      <c r="V3998" s="86"/>
      <c r="W3998" s="86"/>
      <c r="X3998" s="86"/>
      <c r="Y3998" s="86"/>
      <c r="Z3998" s="86"/>
      <c r="AA3998" s="86"/>
      <c r="AB3998" s="86"/>
      <c r="AC3998" s="86"/>
      <c r="AD3998" s="86"/>
      <c r="AE3998" s="86"/>
    </row>
    <row r="3999" spans="1:31" x14ac:dyDescent="0.35">
      <c r="A3999" s="84"/>
      <c r="B3999" s="126"/>
      <c r="C3999" s="84"/>
      <c r="D3999" s="83"/>
      <c r="E3999" s="85"/>
      <c r="F3999" s="85"/>
      <c r="G3999" s="85"/>
      <c r="H3999" s="85"/>
      <c r="I3999" s="85"/>
      <c r="J3999" s="85"/>
      <c r="K3999" s="85"/>
      <c r="L3999" s="85"/>
      <c r="M3999" s="85"/>
      <c r="N3999" s="85"/>
      <c r="O3999" s="85"/>
      <c r="P3999" s="85"/>
      <c r="Q3999" s="86"/>
      <c r="R3999" s="86"/>
      <c r="S3999" s="86"/>
      <c r="T3999" s="86"/>
      <c r="U3999" s="86"/>
      <c r="V3999" s="86"/>
      <c r="W3999" s="86"/>
      <c r="X3999" s="86"/>
      <c r="Y3999" s="86"/>
      <c r="Z3999" s="86"/>
      <c r="AA3999" s="86"/>
      <c r="AB3999" s="86"/>
      <c r="AC3999" s="86"/>
      <c r="AD3999" s="86"/>
      <c r="AE3999" s="86"/>
    </row>
    <row r="4000" spans="1:31" x14ac:dyDescent="0.35">
      <c r="A4000" s="84"/>
      <c r="B4000" s="126"/>
      <c r="C4000" s="84"/>
      <c r="D4000" s="83"/>
      <c r="E4000" s="85"/>
      <c r="F4000" s="85"/>
      <c r="G4000" s="85"/>
      <c r="H4000" s="85"/>
      <c r="I4000" s="85"/>
      <c r="J4000" s="85"/>
      <c r="K4000" s="85"/>
      <c r="L4000" s="85"/>
      <c r="M4000" s="85"/>
      <c r="N4000" s="85"/>
      <c r="O4000" s="85"/>
      <c r="P4000" s="85"/>
      <c r="Q4000" s="86"/>
      <c r="R4000" s="86"/>
      <c r="S4000" s="86"/>
      <c r="T4000" s="86"/>
      <c r="U4000" s="86"/>
      <c r="V4000" s="86"/>
      <c r="W4000" s="86"/>
      <c r="X4000" s="86"/>
      <c r="Y4000" s="86"/>
      <c r="Z4000" s="86"/>
      <c r="AA4000" s="86"/>
      <c r="AB4000" s="86"/>
      <c r="AC4000" s="86"/>
      <c r="AD4000" s="86"/>
      <c r="AE4000" s="86"/>
    </row>
    <row r="4001" spans="1:31" x14ac:dyDescent="0.35">
      <c r="A4001" s="84"/>
      <c r="B4001" s="126"/>
      <c r="C4001" s="84"/>
      <c r="D4001" s="83"/>
      <c r="E4001" s="85"/>
      <c r="F4001" s="85"/>
      <c r="G4001" s="85"/>
      <c r="H4001" s="85"/>
      <c r="I4001" s="85"/>
      <c r="J4001" s="85"/>
      <c r="K4001" s="85"/>
      <c r="L4001" s="85"/>
      <c r="M4001" s="85"/>
      <c r="N4001" s="85"/>
      <c r="O4001" s="85"/>
      <c r="P4001" s="85"/>
      <c r="Q4001" s="86"/>
      <c r="R4001" s="86"/>
      <c r="S4001" s="86"/>
      <c r="T4001" s="86"/>
      <c r="U4001" s="86"/>
      <c r="V4001" s="86"/>
      <c r="W4001" s="86"/>
      <c r="X4001" s="86"/>
      <c r="Y4001" s="86"/>
      <c r="Z4001" s="86"/>
      <c r="AA4001" s="86"/>
      <c r="AB4001" s="86"/>
      <c r="AC4001" s="86"/>
      <c r="AD4001" s="86"/>
      <c r="AE4001" s="86"/>
    </row>
    <row r="4002" spans="1:31" x14ac:dyDescent="0.35">
      <c r="A4002" s="84"/>
      <c r="B4002" s="126"/>
      <c r="C4002" s="84"/>
      <c r="D4002" s="83"/>
      <c r="E4002" s="85"/>
      <c r="F4002" s="85"/>
      <c r="G4002" s="85"/>
      <c r="H4002" s="85"/>
      <c r="I4002" s="85"/>
      <c r="J4002" s="85"/>
      <c r="K4002" s="85"/>
      <c r="L4002" s="85"/>
      <c r="M4002" s="85"/>
      <c r="N4002" s="85"/>
      <c r="O4002" s="85"/>
      <c r="P4002" s="85"/>
      <c r="Q4002" s="86"/>
      <c r="R4002" s="86"/>
      <c r="S4002" s="86"/>
      <c r="T4002" s="86"/>
      <c r="U4002" s="86"/>
      <c r="V4002" s="86"/>
      <c r="W4002" s="86"/>
      <c r="X4002" s="86"/>
      <c r="Y4002" s="86"/>
      <c r="Z4002" s="86"/>
      <c r="AA4002" s="86"/>
      <c r="AB4002" s="86"/>
      <c r="AC4002" s="86"/>
      <c r="AD4002" s="86"/>
      <c r="AE4002" s="86"/>
    </row>
    <row r="4003" spans="1:31" x14ac:dyDescent="0.35">
      <c r="A4003" s="84"/>
      <c r="B4003" s="126"/>
      <c r="C4003" s="84"/>
      <c r="D4003" s="83"/>
      <c r="E4003" s="85"/>
      <c r="F4003" s="85"/>
      <c r="G4003" s="85"/>
      <c r="H4003" s="85"/>
      <c r="I4003" s="85"/>
      <c r="J4003" s="85"/>
      <c r="K4003" s="85"/>
      <c r="L4003" s="85"/>
      <c r="M4003" s="85"/>
      <c r="N4003" s="85"/>
      <c r="O4003" s="85"/>
      <c r="P4003" s="85"/>
      <c r="Q4003" s="86"/>
      <c r="R4003" s="86"/>
      <c r="S4003" s="86"/>
      <c r="T4003" s="86"/>
      <c r="U4003" s="86"/>
      <c r="V4003" s="86"/>
      <c r="W4003" s="86"/>
      <c r="X4003" s="86"/>
      <c r="Y4003" s="86"/>
      <c r="Z4003" s="86"/>
      <c r="AA4003" s="86"/>
      <c r="AB4003" s="86"/>
      <c r="AC4003" s="86"/>
      <c r="AD4003" s="86"/>
      <c r="AE4003" s="86"/>
    </row>
    <row r="4004" spans="1:31" x14ac:dyDescent="0.35">
      <c r="A4004" s="84"/>
      <c r="B4004" s="126"/>
      <c r="C4004" s="84"/>
      <c r="D4004" s="83"/>
      <c r="E4004" s="85"/>
      <c r="F4004" s="85"/>
      <c r="G4004" s="85"/>
      <c r="H4004" s="85"/>
      <c r="I4004" s="85"/>
      <c r="J4004" s="85"/>
      <c r="K4004" s="85"/>
      <c r="L4004" s="85"/>
      <c r="M4004" s="85"/>
      <c r="N4004" s="85"/>
      <c r="O4004" s="85"/>
      <c r="P4004" s="85"/>
      <c r="Q4004" s="86"/>
      <c r="R4004" s="86"/>
      <c r="S4004" s="86"/>
      <c r="T4004" s="86"/>
      <c r="U4004" s="86"/>
      <c r="V4004" s="86"/>
      <c r="W4004" s="86"/>
      <c r="X4004" s="86"/>
      <c r="Y4004" s="86"/>
      <c r="Z4004" s="86"/>
      <c r="AA4004" s="86"/>
      <c r="AB4004" s="86"/>
      <c r="AC4004" s="86"/>
      <c r="AD4004" s="86"/>
      <c r="AE4004" s="86"/>
    </row>
    <row r="4005" spans="1:31" x14ac:dyDescent="0.35">
      <c r="A4005" s="84"/>
      <c r="B4005" s="126"/>
      <c r="C4005" s="84"/>
      <c r="D4005" s="83"/>
      <c r="E4005" s="85"/>
      <c r="F4005" s="85"/>
      <c r="G4005" s="85"/>
      <c r="H4005" s="85"/>
      <c r="I4005" s="85"/>
      <c r="J4005" s="85"/>
      <c r="K4005" s="85"/>
      <c r="L4005" s="85"/>
      <c r="M4005" s="85"/>
      <c r="N4005" s="85"/>
      <c r="O4005" s="85"/>
      <c r="P4005" s="85"/>
      <c r="Q4005" s="86"/>
      <c r="R4005" s="86"/>
      <c r="S4005" s="86"/>
      <c r="T4005" s="86"/>
      <c r="U4005" s="86"/>
      <c r="V4005" s="86"/>
      <c r="W4005" s="86"/>
      <c r="X4005" s="86"/>
      <c r="Y4005" s="86"/>
      <c r="Z4005" s="86"/>
      <c r="AA4005" s="86"/>
      <c r="AB4005" s="86"/>
      <c r="AC4005" s="86"/>
      <c r="AD4005" s="86"/>
      <c r="AE4005" s="86"/>
    </row>
    <row r="4006" spans="1:31" x14ac:dyDescent="0.35">
      <c r="A4006" s="84"/>
      <c r="B4006" s="126"/>
      <c r="C4006" s="84"/>
      <c r="D4006" s="83"/>
      <c r="E4006" s="85"/>
      <c r="F4006" s="85"/>
      <c r="G4006" s="85"/>
      <c r="H4006" s="85"/>
      <c r="I4006" s="85"/>
      <c r="J4006" s="85"/>
      <c r="K4006" s="85"/>
      <c r="L4006" s="85"/>
      <c r="M4006" s="85"/>
      <c r="N4006" s="85"/>
      <c r="O4006" s="85"/>
      <c r="P4006" s="85"/>
      <c r="Q4006" s="86"/>
      <c r="R4006" s="86"/>
      <c r="S4006" s="86"/>
      <c r="T4006" s="86"/>
      <c r="U4006" s="86"/>
      <c r="V4006" s="86"/>
      <c r="W4006" s="86"/>
      <c r="X4006" s="86"/>
      <c r="Y4006" s="86"/>
      <c r="Z4006" s="86"/>
      <c r="AA4006" s="86"/>
      <c r="AB4006" s="86"/>
      <c r="AC4006" s="86"/>
      <c r="AD4006" s="86"/>
      <c r="AE4006" s="86"/>
    </row>
    <row r="4007" spans="1:31" x14ac:dyDescent="0.35">
      <c r="A4007" s="84"/>
      <c r="B4007" s="126"/>
      <c r="C4007" s="84"/>
      <c r="D4007" s="83"/>
      <c r="E4007" s="85"/>
      <c r="F4007" s="85"/>
      <c r="G4007" s="85"/>
      <c r="H4007" s="85"/>
      <c r="I4007" s="85"/>
      <c r="J4007" s="85"/>
      <c r="K4007" s="85"/>
      <c r="L4007" s="85"/>
      <c r="M4007" s="85"/>
      <c r="N4007" s="85"/>
      <c r="O4007" s="85"/>
      <c r="P4007" s="85"/>
      <c r="Q4007" s="86"/>
      <c r="R4007" s="86"/>
      <c r="S4007" s="86"/>
      <c r="T4007" s="86"/>
      <c r="U4007" s="86"/>
      <c r="V4007" s="86"/>
      <c r="W4007" s="86"/>
      <c r="X4007" s="86"/>
      <c r="Y4007" s="86"/>
      <c r="Z4007" s="86"/>
      <c r="AA4007" s="86"/>
      <c r="AB4007" s="86"/>
      <c r="AC4007" s="86"/>
      <c r="AD4007" s="86"/>
      <c r="AE4007" s="86"/>
    </row>
    <row r="4008" spans="1:31" x14ac:dyDescent="0.35">
      <c r="A4008" s="84"/>
      <c r="B4008" s="126"/>
      <c r="C4008" s="84"/>
      <c r="D4008" s="83"/>
      <c r="E4008" s="85"/>
      <c r="F4008" s="85"/>
      <c r="G4008" s="85"/>
      <c r="H4008" s="85"/>
      <c r="I4008" s="85"/>
      <c r="J4008" s="85"/>
      <c r="K4008" s="85"/>
      <c r="L4008" s="85"/>
      <c r="M4008" s="85"/>
      <c r="N4008" s="85"/>
      <c r="O4008" s="85"/>
      <c r="P4008" s="85"/>
      <c r="Q4008" s="86"/>
      <c r="R4008" s="86"/>
      <c r="S4008" s="86"/>
      <c r="T4008" s="86"/>
      <c r="U4008" s="86"/>
      <c r="V4008" s="86"/>
      <c r="W4008" s="86"/>
      <c r="X4008" s="86"/>
      <c r="Y4008" s="86"/>
      <c r="Z4008" s="86"/>
      <c r="AA4008" s="86"/>
      <c r="AB4008" s="86"/>
      <c r="AC4008" s="86"/>
      <c r="AD4008" s="86"/>
      <c r="AE4008" s="86"/>
    </row>
    <row r="4009" spans="1:31" x14ac:dyDescent="0.35">
      <c r="A4009" s="84"/>
      <c r="B4009" s="126"/>
      <c r="C4009" s="84"/>
      <c r="D4009" s="83"/>
      <c r="E4009" s="85"/>
      <c r="F4009" s="85"/>
      <c r="G4009" s="85"/>
      <c r="H4009" s="85"/>
      <c r="I4009" s="85"/>
      <c r="J4009" s="85"/>
      <c r="K4009" s="85"/>
      <c r="L4009" s="85"/>
      <c r="M4009" s="85"/>
      <c r="N4009" s="85"/>
      <c r="O4009" s="85"/>
      <c r="P4009" s="85"/>
      <c r="Q4009" s="86"/>
      <c r="R4009" s="86"/>
      <c r="S4009" s="86"/>
      <c r="T4009" s="86"/>
      <c r="U4009" s="86"/>
      <c r="V4009" s="86"/>
      <c r="W4009" s="86"/>
      <c r="X4009" s="86"/>
      <c r="Y4009" s="86"/>
      <c r="Z4009" s="86"/>
      <c r="AA4009" s="86"/>
      <c r="AB4009" s="86"/>
      <c r="AC4009" s="86"/>
      <c r="AD4009" s="86"/>
      <c r="AE4009" s="86"/>
    </row>
    <row r="4010" spans="1:31" x14ac:dyDescent="0.35">
      <c r="A4010" s="84"/>
      <c r="B4010" s="126"/>
      <c r="C4010" s="84"/>
      <c r="D4010" s="83"/>
      <c r="E4010" s="85"/>
      <c r="F4010" s="85"/>
      <c r="G4010" s="85"/>
      <c r="H4010" s="85"/>
      <c r="I4010" s="85"/>
      <c r="J4010" s="85"/>
      <c r="K4010" s="85"/>
      <c r="L4010" s="85"/>
      <c r="M4010" s="85"/>
      <c r="N4010" s="85"/>
      <c r="O4010" s="85"/>
      <c r="P4010" s="85"/>
      <c r="Q4010" s="86"/>
      <c r="R4010" s="86"/>
      <c r="S4010" s="86"/>
      <c r="T4010" s="86"/>
      <c r="U4010" s="86"/>
      <c r="V4010" s="86"/>
      <c r="W4010" s="86"/>
      <c r="X4010" s="86"/>
      <c r="Y4010" s="86"/>
      <c r="Z4010" s="86"/>
      <c r="AA4010" s="86"/>
      <c r="AB4010" s="86"/>
      <c r="AC4010" s="86"/>
      <c r="AD4010" s="86"/>
      <c r="AE4010" s="86"/>
    </row>
    <row r="4011" spans="1:31" x14ac:dyDescent="0.35">
      <c r="A4011" s="84"/>
      <c r="B4011" s="126"/>
      <c r="C4011" s="84"/>
      <c r="D4011" s="83"/>
      <c r="E4011" s="85"/>
      <c r="F4011" s="85"/>
      <c r="G4011" s="85"/>
      <c r="H4011" s="85"/>
      <c r="I4011" s="85"/>
      <c r="J4011" s="85"/>
      <c r="K4011" s="85"/>
      <c r="L4011" s="85"/>
      <c r="M4011" s="85"/>
      <c r="N4011" s="85"/>
      <c r="O4011" s="85"/>
      <c r="P4011" s="85"/>
      <c r="Q4011" s="86"/>
      <c r="R4011" s="86"/>
      <c r="S4011" s="86"/>
      <c r="T4011" s="86"/>
      <c r="U4011" s="86"/>
      <c r="V4011" s="86"/>
      <c r="W4011" s="86"/>
      <c r="X4011" s="86"/>
      <c r="Y4011" s="86"/>
      <c r="Z4011" s="86"/>
      <c r="AA4011" s="86"/>
      <c r="AB4011" s="86"/>
      <c r="AC4011" s="86"/>
      <c r="AD4011" s="86"/>
      <c r="AE4011" s="86"/>
    </row>
    <row r="4012" spans="1:31" x14ac:dyDescent="0.35">
      <c r="A4012" s="84"/>
      <c r="B4012" s="126"/>
      <c r="C4012" s="84"/>
      <c r="D4012" s="83"/>
      <c r="E4012" s="85"/>
      <c r="F4012" s="85"/>
      <c r="G4012" s="85"/>
      <c r="H4012" s="85"/>
      <c r="I4012" s="85"/>
      <c r="J4012" s="85"/>
      <c r="K4012" s="85"/>
      <c r="L4012" s="85"/>
      <c r="M4012" s="85"/>
      <c r="N4012" s="85"/>
      <c r="O4012" s="85"/>
      <c r="P4012" s="85"/>
      <c r="Q4012" s="86"/>
      <c r="R4012" s="86"/>
      <c r="S4012" s="86"/>
      <c r="T4012" s="86"/>
      <c r="U4012" s="86"/>
      <c r="V4012" s="86"/>
      <c r="W4012" s="86"/>
      <c r="X4012" s="86"/>
      <c r="Y4012" s="86"/>
      <c r="Z4012" s="86"/>
      <c r="AA4012" s="86"/>
      <c r="AB4012" s="86"/>
      <c r="AC4012" s="86"/>
      <c r="AD4012" s="86"/>
      <c r="AE4012" s="86"/>
    </row>
    <row r="4013" spans="1:31" x14ac:dyDescent="0.35">
      <c r="A4013" s="84"/>
      <c r="B4013" s="126"/>
      <c r="C4013" s="84"/>
      <c r="D4013" s="83"/>
      <c r="E4013" s="85"/>
      <c r="F4013" s="85"/>
      <c r="G4013" s="85"/>
      <c r="H4013" s="85"/>
      <c r="I4013" s="85"/>
      <c r="J4013" s="85"/>
      <c r="K4013" s="85"/>
      <c r="L4013" s="85"/>
      <c r="M4013" s="85"/>
      <c r="N4013" s="85"/>
      <c r="O4013" s="85"/>
      <c r="P4013" s="85"/>
      <c r="Q4013" s="86"/>
      <c r="R4013" s="86"/>
      <c r="S4013" s="86"/>
      <c r="T4013" s="86"/>
      <c r="U4013" s="86"/>
      <c r="V4013" s="86"/>
      <c r="W4013" s="86"/>
      <c r="X4013" s="86"/>
      <c r="Y4013" s="86"/>
      <c r="Z4013" s="86"/>
      <c r="AA4013" s="86"/>
      <c r="AB4013" s="86"/>
      <c r="AC4013" s="86"/>
      <c r="AD4013" s="86"/>
      <c r="AE4013" s="86"/>
    </row>
    <row r="4014" spans="1:31" x14ac:dyDescent="0.35">
      <c r="A4014" s="84"/>
      <c r="B4014" s="126"/>
      <c r="C4014" s="84"/>
      <c r="D4014" s="83"/>
      <c r="E4014" s="85"/>
      <c r="F4014" s="85"/>
      <c r="G4014" s="85"/>
      <c r="H4014" s="85"/>
      <c r="I4014" s="85"/>
      <c r="J4014" s="85"/>
      <c r="K4014" s="85"/>
      <c r="L4014" s="85"/>
      <c r="M4014" s="85"/>
      <c r="N4014" s="85"/>
      <c r="O4014" s="85"/>
      <c r="P4014" s="85"/>
      <c r="Q4014" s="86"/>
      <c r="R4014" s="86"/>
      <c r="S4014" s="86"/>
      <c r="T4014" s="86"/>
      <c r="U4014" s="86"/>
      <c r="V4014" s="86"/>
      <c r="W4014" s="86"/>
      <c r="X4014" s="86"/>
      <c r="Y4014" s="86"/>
      <c r="Z4014" s="86"/>
      <c r="AA4014" s="86"/>
      <c r="AB4014" s="86"/>
      <c r="AC4014" s="86"/>
      <c r="AD4014" s="86"/>
      <c r="AE4014" s="86"/>
    </row>
    <row r="4015" spans="1:31" x14ac:dyDescent="0.35">
      <c r="A4015" s="84"/>
      <c r="B4015" s="126"/>
      <c r="C4015" s="84"/>
      <c r="D4015" s="83"/>
      <c r="E4015" s="85"/>
      <c r="F4015" s="85"/>
      <c r="G4015" s="85"/>
      <c r="H4015" s="85"/>
      <c r="I4015" s="85"/>
      <c r="J4015" s="85"/>
      <c r="K4015" s="85"/>
      <c r="L4015" s="85"/>
      <c r="M4015" s="85"/>
      <c r="N4015" s="85"/>
      <c r="O4015" s="85"/>
      <c r="P4015" s="85"/>
      <c r="Q4015" s="86"/>
      <c r="R4015" s="86"/>
      <c r="S4015" s="86"/>
      <c r="T4015" s="86"/>
      <c r="U4015" s="86"/>
      <c r="V4015" s="86"/>
      <c r="W4015" s="86"/>
      <c r="X4015" s="86"/>
      <c r="Y4015" s="86"/>
      <c r="Z4015" s="86"/>
      <c r="AA4015" s="86"/>
      <c r="AB4015" s="86"/>
      <c r="AC4015" s="86"/>
      <c r="AD4015" s="86"/>
      <c r="AE4015" s="86"/>
    </row>
    <row r="4016" spans="1:31" x14ac:dyDescent="0.35">
      <c r="A4016" s="84"/>
      <c r="B4016" s="126"/>
      <c r="C4016" s="84"/>
      <c r="D4016" s="83"/>
      <c r="E4016" s="85"/>
      <c r="F4016" s="85"/>
      <c r="G4016" s="85"/>
      <c r="H4016" s="85"/>
      <c r="I4016" s="85"/>
      <c r="J4016" s="85"/>
      <c r="K4016" s="85"/>
      <c r="L4016" s="85"/>
      <c r="M4016" s="85"/>
      <c r="N4016" s="85"/>
      <c r="O4016" s="85"/>
      <c r="P4016" s="85"/>
      <c r="Q4016" s="86"/>
      <c r="R4016" s="86"/>
      <c r="S4016" s="86"/>
      <c r="T4016" s="86"/>
      <c r="U4016" s="86"/>
      <c r="V4016" s="86"/>
      <c r="W4016" s="86"/>
      <c r="X4016" s="86"/>
      <c r="Y4016" s="86"/>
      <c r="Z4016" s="86"/>
      <c r="AA4016" s="86"/>
      <c r="AB4016" s="86"/>
      <c r="AC4016" s="86"/>
      <c r="AD4016" s="86"/>
      <c r="AE4016" s="86"/>
    </row>
    <row r="4017" spans="1:31" x14ac:dyDescent="0.35">
      <c r="A4017" s="84"/>
      <c r="B4017" s="126"/>
      <c r="C4017" s="84"/>
      <c r="D4017" s="83"/>
      <c r="E4017" s="85"/>
      <c r="F4017" s="85"/>
      <c r="G4017" s="85"/>
      <c r="H4017" s="85"/>
      <c r="I4017" s="85"/>
      <c r="J4017" s="85"/>
      <c r="K4017" s="85"/>
      <c r="L4017" s="85"/>
      <c r="M4017" s="85"/>
      <c r="N4017" s="85"/>
      <c r="O4017" s="85"/>
      <c r="P4017" s="85"/>
      <c r="Q4017" s="86"/>
      <c r="R4017" s="86"/>
      <c r="S4017" s="86"/>
      <c r="T4017" s="86"/>
      <c r="U4017" s="86"/>
      <c r="V4017" s="86"/>
      <c r="W4017" s="86"/>
      <c r="X4017" s="86"/>
      <c r="Y4017" s="86"/>
      <c r="Z4017" s="86"/>
      <c r="AA4017" s="86"/>
      <c r="AB4017" s="86"/>
      <c r="AC4017" s="86"/>
      <c r="AD4017" s="86"/>
      <c r="AE4017" s="86"/>
    </row>
    <row r="4018" spans="1:31" x14ac:dyDescent="0.35">
      <c r="A4018" s="84"/>
      <c r="B4018" s="126"/>
      <c r="C4018" s="84"/>
      <c r="D4018" s="83"/>
      <c r="E4018" s="85"/>
      <c r="F4018" s="85"/>
      <c r="G4018" s="85"/>
      <c r="H4018" s="85"/>
      <c r="I4018" s="85"/>
      <c r="J4018" s="85"/>
      <c r="K4018" s="85"/>
      <c r="L4018" s="85"/>
      <c r="M4018" s="85"/>
      <c r="N4018" s="85"/>
      <c r="O4018" s="85"/>
      <c r="P4018" s="85"/>
      <c r="Q4018" s="86"/>
      <c r="R4018" s="86"/>
      <c r="S4018" s="86"/>
      <c r="T4018" s="86"/>
      <c r="U4018" s="86"/>
      <c r="V4018" s="86"/>
      <c r="W4018" s="86"/>
      <c r="X4018" s="86"/>
      <c r="Y4018" s="86"/>
      <c r="Z4018" s="86"/>
      <c r="AA4018" s="86"/>
      <c r="AB4018" s="86"/>
      <c r="AC4018" s="86"/>
      <c r="AD4018" s="86"/>
      <c r="AE4018" s="86"/>
    </row>
    <row r="4019" spans="1:31" x14ac:dyDescent="0.35">
      <c r="A4019" s="84"/>
      <c r="B4019" s="126"/>
      <c r="C4019" s="84"/>
      <c r="D4019" s="83"/>
      <c r="E4019" s="85"/>
      <c r="F4019" s="85"/>
      <c r="G4019" s="85"/>
      <c r="H4019" s="85"/>
      <c r="I4019" s="85"/>
      <c r="J4019" s="85"/>
      <c r="K4019" s="85"/>
      <c r="L4019" s="85"/>
      <c r="M4019" s="85"/>
      <c r="N4019" s="85"/>
      <c r="O4019" s="85"/>
      <c r="P4019" s="85"/>
      <c r="Q4019" s="86"/>
      <c r="R4019" s="86"/>
      <c r="S4019" s="86"/>
      <c r="T4019" s="86"/>
      <c r="U4019" s="86"/>
      <c r="V4019" s="86"/>
      <c r="W4019" s="86"/>
      <c r="X4019" s="86"/>
      <c r="Y4019" s="86"/>
      <c r="Z4019" s="86"/>
      <c r="AA4019" s="86"/>
      <c r="AB4019" s="86"/>
      <c r="AC4019" s="86"/>
      <c r="AD4019" s="86"/>
      <c r="AE4019" s="86"/>
    </row>
    <row r="4020" spans="1:31" x14ac:dyDescent="0.35">
      <c r="A4020" s="84"/>
      <c r="B4020" s="126"/>
      <c r="C4020" s="84"/>
      <c r="D4020" s="83"/>
      <c r="E4020" s="85"/>
      <c r="F4020" s="85"/>
      <c r="G4020" s="85"/>
      <c r="H4020" s="85"/>
      <c r="I4020" s="85"/>
      <c r="J4020" s="85"/>
      <c r="K4020" s="85"/>
      <c r="L4020" s="85"/>
      <c r="M4020" s="85"/>
      <c r="N4020" s="85"/>
      <c r="O4020" s="85"/>
      <c r="P4020" s="85"/>
      <c r="Q4020" s="86"/>
      <c r="R4020" s="86"/>
      <c r="S4020" s="86"/>
      <c r="T4020" s="86"/>
      <c r="U4020" s="86"/>
      <c r="V4020" s="86"/>
      <c r="W4020" s="86"/>
      <c r="X4020" s="86"/>
      <c r="Y4020" s="86"/>
      <c r="Z4020" s="86"/>
      <c r="AA4020" s="86"/>
      <c r="AB4020" s="86"/>
      <c r="AC4020" s="86"/>
      <c r="AD4020" s="86"/>
      <c r="AE4020" s="86"/>
    </row>
    <row r="4021" spans="1:31" x14ac:dyDescent="0.35">
      <c r="A4021" s="84"/>
      <c r="B4021" s="126"/>
      <c r="C4021" s="84"/>
      <c r="D4021" s="83"/>
      <c r="E4021" s="85"/>
      <c r="F4021" s="85"/>
      <c r="G4021" s="85"/>
      <c r="H4021" s="85"/>
      <c r="I4021" s="85"/>
      <c r="J4021" s="85"/>
      <c r="K4021" s="85"/>
      <c r="L4021" s="85"/>
      <c r="M4021" s="85"/>
      <c r="N4021" s="85"/>
      <c r="O4021" s="85"/>
      <c r="P4021" s="85"/>
      <c r="Q4021" s="86"/>
      <c r="R4021" s="86"/>
      <c r="S4021" s="86"/>
      <c r="T4021" s="86"/>
      <c r="U4021" s="86"/>
      <c r="V4021" s="86"/>
      <c r="W4021" s="86"/>
      <c r="X4021" s="86"/>
      <c r="Y4021" s="86"/>
      <c r="Z4021" s="86"/>
      <c r="AA4021" s="86"/>
      <c r="AB4021" s="86"/>
      <c r="AC4021" s="86"/>
      <c r="AD4021" s="86"/>
      <c r="AE4021" s="86"/>
    </row>
    <row r="4022" spans="1:31" x14ac:dyDescent="0.35">
      <c r="A4022" s="84"/>
      <c r="B4022" s="126"/>
      <c r="C4022" s="84"/>
      <c r="D4022" s="83"/>
      <c r="E4022" s="85"/>
      <c r="F4022" s="85"/>
      <c r="G4022" s="85"/>
      <c r="H4022" s="85"/>
      <c r="I4022" s="85"/>
      <c r="J4022" s="85"/>
      <c r="K4022" s="85"/>
      <c r="L4022" s="85"/>
      <c r="M4022" s="85"/>
      <c r="N4022" s="85"/>
      <c r="O4022" s="85"/>
      <c r="P4022" s="85"/>
      <c r="Q4022" s="86"/>
      <c r="R4022" s="86"/>
      <c r="S4022" s="86"/>
      <c r="T4022" s="86"/>
      <c r="U4022" s="86"/>
      <c r="V4022" s="86"/>
      <c r="W4022" s="86"/>
      <c r="X4022" s="86"/>
      <c r="Y4022" s="86"/>
      <c r="Z4022" s="86"/>
      <c r="AA4022" s="86"/>
      <c r="AB4022" s="86"/>
      <c r="AC4022" s="86"/>
      <c r="AD4022" s="86"/>
      <c r="AE4022" s="86"/>
    </row>
    <row r="4023" spans="1:31" x14ac:dyDescent="0.35">
      <c r="A4023" s="84"/>
      <c r="B4023" s="126"/>
      <c r="C4023" s="84"/>
      <c r="D4023" s="83"/>
      <c r="E4023" s="85"/>
      <c r="F4023" s="85"/>
      <c r="G4023" s="85"/>
      <c r="H4023" s="85"/>
      <c r="I4023" s="85"/>
      <c r="J4023" s="85"/>
      <c r="K4023" s="85"/>
      <c r="L4023" s="85"/>
      <c r="M4023" s="85"/>
      <c r="N4023" s="85"/>
      <c r="O4023" s="85"/>
      <c r="P4023" s="85"/>
      <c r="Q4023" s="86"/>
      <c r="R4023" s="86"/>
      <c r="S4023" s="86"/>
      <c r="T4023" s="86"/>
      <c r="U4023" s="86"/>
      <c r="V4023" s="86"/>
      <c r="W4023" s="86"/>
      <c r="X4023" s="86"/>
      <c r="Y4023" s="86"/>
      <c r="Z4023" s="86"/>
      <c r="AA4023" s="86"/>
      <c r="AB4023" s="86"/>
      <c r="AC4023" s="86"/>
      <c r="AD4023" s="86"/>
      <c r="AE4023" s="86"/>
    </row>
    <row r="4024" spans="1:31" x14ac:dyDescent="0.35">
      <c r="A4024" s="84"/>
      <c r="B4024" s="126"/>
      <c r="C4024" s="84"/>
      <c r="D4024" s="83"/>
      <c r="E4024" s="85"/>
      <c r="F4024" s="85"/>
      <c r="G4024" s="85"/>
      <c r="H4024" s="85"/>
      <c r="I4024" s="85"/>
      <c r="J4024" s="85"/>
      <c r="K4024" s="85"/>
      <c r="L4024" s="85"/>
      <c r="M4024" s="85"/>
      <c r="N4024" s="85"/>
      <c r="O4024" s="85"/>
      <c r="P4024" s="85"/>
      <c r="Q4024" s="86"/>
      <c r="R4024" s="86"/>
      <c r="S4024" s="86"/>
      <c r="T4024" s="86"/>
      <c r="U4024" s="86"/>
      <c r="V4024" s="86"/>
      <c r="W4024" s="86"/>
      <c r="X4024" s="86"/>
      <c r="Y4024" s="86"/>
      <c r="Z4024" s="86"/>
      <c r="AA4024" s="86"/>
      <c r="AB4024" s="86"/>
      <c r="AC4024" s="86"/>
      <c r="AD4024" s="86"/>
      <c r="AE4024" s="86"/>
    </row>
    <row r="4025" spans="1:31" x14ac:dyDescent="0.35">
      <c r="A4025" s="84"/>
      <c r="B4025" s="126"/>
      <c r="C4025" s="84"/>
      <c r="D4025" s="83"/>
      <c r="E4025" s="85"/>
      <c r="F4025" s="85"/>
      <c r="G4025" s="85"/>
      <c r="H4025" s="85"/>
      <c r="I4025" s="85"/>
      <c r="J4025" s="85"/>
      <c r="K4025" s="85"/>
      <c r="L4025" s="85"/>
      <c r="M4025" s="85"/>
      <c r="N4025" s="85"/>
      <c r="O4025" s="85"/>
      <c r="P4025" s="85"/>
      <c r="Q4025" s="86"/>
      <c r="R4025" s="86"/>
      <c r="S4025" s="86"/>
      <c r="T4025" s="86"/>
      <c r="U4025" s="86"/>
      <c r="V4025" s="86"/>
      <c r="W4025" s="86"/>
      <c r="X4025" s="86"/>
      <c r="Y4025" s="86"/>
      <c r="Z4025" s="86"/>
      <c r="AA4025" s="86"/>
      <c r="AB4025" s="86"/>
      <c r="AC4025" s="86"/>
      <c r="AD4025" s="86"/>
      <c r="AE4025" s="86"/>
    </row>
    <row r="4026" spans="1:31" x14ac:dyDescent="0.35">
      <c r="A4026" s="84"/>
      <c r="B4026" s="126"/>
      <c r="C4026" s="84"/>
      <c r="D4026" s="83"/>
      <c r="E4026" s="85"/>
      <c r="F4026" s="85"/>
      <c r="G4026" s="85"/>
      <c r="H4026" s="85"/>
      <c r="I4026" s="85"/>
      <c r="J4026" s="85"/>
      <c r="K4026" s="85"/>
      <c r="L4026" s="85"/>
      <c r="M4026" s="85"/>
      <c r="N4026" s="85"/>
      <c r="O4026" s="85"/>
      <c r="P4026" s="85"/>
      <c r="Q4026" s="86"/>
      <c r="R4026" s="86"/>
      <c r="S4026" s="86"/>
      <c r="T4026" s="86"/>
      <c r="U4026" s="86"/>
      <c r="V4026" s="86"/>
      <c r="W4026" s="86"/>
      <c r="X4026" s="86"/>
      <c r="Y4026" s="86"/>
      <c r="Z4026" s="86"/>
      <c r="AA4026" s="86"/>
      <c r="AB4026" s="86"/>
      <c r="AC4026" s="86"/>
      <c r="AD4026" s="86"/>
      <c r="AE4026" s="86"/>
    </row>
    <row r="4027" spans="1:31" x14ac:dyDescent="0.35">
      <c r="A4027" s="84"/>
      <c r="B4027" s="126"/>
      <c r="C4027" s="84"/>
      <c r="D4027" s="83"/>
      <c r="E4027" s="85"/>
      <c r="F4027" s="85"/>
      <c r="G4027" s="85"/>
      <c r="H4027" s="85"/>
      <c r="I4027" s="85"/>
      <c r="J4027" s="85"/>
      <c r="K4027" s="85"/>
      <c r="L4027" s="85"/>
      <c r="M4027" s="85"/>
      <c r="N4027" s="85"/>
      <c r="O4027" s="85"/>
      <c r="P4027" s="85"/>
      <c r="Q4027" s="86"/>
      <c r="R4027" s="86"/>
      <c r="S4027" s="86"/>
      <c r="T4027" s="86"/>
      <c r="U4027" s="86"/>
      <c r="V4027" s="86"/>
      <c r="W4027" s="86"/>
      <c r="X4027" s="86"/>
      <c r="Y4027" s="86"/>
      <c r="Z4027" s="86"/>
      <c r="AA4027" s="86"/>
      <c r="AB4027" s="86"/>
      <c r="AC4027" s="86"/>
      <c r="AD4027" s="86"/>
      <c r="AE4027" s="86"/>
    </row>
    <row r="4028" spans="1:31" x14ac:dyDescent="0.35">
      <c r="A4028" s="84"/>
      <c r="B4028" s="126"/>
      <c r="C4028" s="84"/>
      <c r="D4028" s="83"/>
      <c r="E4028" s="85"/>
      <c r="F4028" s="85"/>
      <c r="G4028" s="85"/>
      <c r="H4028" s="85"/>
      <c r="I4028" s="85"/>
      <c r="J4028" s="85"/>
      <c r="K4028" s="85"/>
      <c r="L4028" s="85"/>
      <c r="M4028" s="85"/>
      <c r="N4028" s="85"/>
      <c r="O4028" s="85"/>
      <c r="P4028" s="85"/>
      <c r="Q4028" s="86"/>
      <c r="R4028" s="86"/>
      <c r="S4028" s="86"/>
      <c r="T4028" s="86"/>
      <c r="U4028" s="86"/>
      <c r="V4028" s="86"/>
      <c r="W4028" s="86"/>
      <c r="X4028" s="86"/>
      <c r="Y4028" s="86"/>
      <c r="Z4028" s="86"/>
      <c r="AA4028" s="86"/>
      <c r="AB4028" s="86"/>
      <c r="AC4028" s="86"/>
      <c r="AD4028" s="86"/>
      <c r="AE4028" s="86"/>
    </row>
    <row r="4029" spans="1:31" x14ac:dyDescent="0.35">
      <c r="A4029" s="84"/>
      <c r="B4029" s="126"/>
      <c r="C4029" s="84"/>
      <c r="D4029" s="83"/>
      <c r="E4029" s="85"/>
      <c r="F4029" s="85"/>
      <c r="G4029" s="85"/>
      <c r="H4029" s="85"/>
      <c r="I4029" s="85"/>
      <c r="J4029" s="85"/>
      <c r="K4029" s="85"/>
      <c r="L4029" s="85"/>
      <c r="M4029" s="85"/>
      <c r="N4029" s="85"/>
      <c r="O4029" s="85"/>
      <c r="P4029" s="85"/>
      <c r="Q4029" s="86"/>
      <c r="R4029" s="86"/>
      <c r="S4029" s="86"/>
      <c r="T4029" s="86"/>
      <c r="U4029" s="86"/>
      <c r="V4029" s="86"/>
      <c r="W4029" s="86"/>
      <c r="X4029" s="86"/>
      <c r="Y4029" s="86"/>
      <c r="Z4029" s="86"/>
      <c r="AA4029" s="86"/>
      <c r="AB4029" s="86"/>
      <c r="AC4029" s="86"/>
      <c r="AD4029" s="86"/>
      <c r="AE4029" s="86"/>
    </row>
    <row r="4030" spans="1:31" x14ac:dyDescent="0.35">
      <c r="A4030" s="84"/>
      <c r="B4030" s="126"/>
      <c r="C4030" s="84"/>
      <c r="D4030" s="83"/>
      <c r="E4030" s="85"/>
      <c r="F4030" s="85"/>
      <c r="G4030" s="85"/>
      <c r="H4030" s="85"/>
      <c r="I4030" s="85"/>
      <c r="J4030" s="85"/>
      <c r="K4030" s="85"/>
      <c r="L4030" s="85"/>
      <c r="M4030" s="85"/>
      <c r="N4030" s="85"/>
      <c r="O4030" s="85"/>
      <c r="P4030" s="85"/>
      <c r="Q4030" s="86"/>
      <c r="R4030" s="86"/>
      <c r="S4030" s="86"/>
      <c r="T4030" s="86"/>
      <c r="U4030" s="86"/>
      <c r="V4030" s="86"/>
      <c r="W4030" s="86"/>
      <c r="X4030" s="86"/>
      <c r="Y4030" s="86"/>
      <c r="Z4030" s="86"/>
      <c r="AA4030" s="86"/>
      <c r="AB4030" s="86"/>
      <c r="AC4030" s="86"/>
      <c r="AD4030" s="86"/>
      <c r="AE4030" s="86"/>
    </row>
    <row r="4031" spans="1:31" x14ac:dyDescent="0.35">
      <c r="A4031" s="84"/>
      <c r="B4031" s="126"/>
      <c r="C4031" s="84"/>
      <c r="D4031" s="83"/>
      <c r="E4031" s="85"/>
      <c r="F4031" s="85"/>
      <c r="G4031" s="85"/>
      <c r="H4031" s="85"/>
      <c r="I4031" s="85"/>
      <c r="J4031" s="85"/>
      <c r="K4031" s="85"/>
      <c r="L4031" s="85"/>
      <c r="M4031" s="85"/>
      <c r="N4031" s="85"/>
      <c r="O4031" s="85"/>
      <c r="P4031" s="85"/>
      <c r="Q4031" s="86"/>
      <c r="R4031" s="86"/>
      <c r="S4031" s="86"/>
      <c r="T4031" s="86"/>
      <c r="U4031" s="86"/>
      <c r="V4031" s="86"/>
      <c r="W4031" s="86"/>
      <c r="X4031" s="86"/>
      <c r="Y4031" s="86"/>
      <c r="Z4031" s="86"/>
      <c r="AA4031" s="86"/>
      <c r="AB4031" s="86"/>
      <c r="AC4031" s="86"/>
      <c r="AD4031" s="86"/>
      <c r="AE4031" s="86"/>
    </row>
    <row r="4032" spans="1:31" x14ac:dyDescent="0.35">
      <c r="A4032" s="84"/>
      <c r="B4032" s="126"/>
      <c r="C4032" s="84"/>
      <c r="D4032" s="83"/>
      <c r="E4032" s="85"/>
      <c r="F4032" s="85"/>
      <c r="G4032" s="85"/>
      <c r="H4032" s="85"/>
      <c r="I4032" s="85"/>
      <c r="J4032" s="85"/>
      <c r="K4032" s="85"/>
      <c r="L4032" s="85"/>
      <c r="M4032" s="85"/>
      <c r="N4032" s="85"/>
      <c r="O4032" s="85"/>
      <c r="P4032" s="85"/>
      <c r="Q4032" s="86"/>
      <c r="R4032" s="86"/>
      <c r="S4032" s="86"/>
      <c r="T4032" s="86"/>
      <c r="U4032" s="86"/>
      <c r="V4032" s="86"/>
      <c r="W4032" s="86"/>
      <c r="X4032" s="86"/>
      <c r="Y4032" s="86"/>
      <c r="Z4032" s="86"/>
      <c r="AA4032" s="86"/>
      <c r="AB4032" s="86"/>
      <c r="AC4032" s="86"/>
      <c r="AD4032" s="86"/>
      <c r="AE4032" s="86"/>
    </row>
    <row r="4033" spans="1:31" x14ac:dyDescent="0.35">
      <c r="A4033" s="84"/>
      <c r="B4033" s="126"/>
      <c r="C4033" s="84"/>
      <c r="D4033" s="83"/>
      <c r="E4033" s="85"/>
      <c r="F4033" s="85"/>
      <c r="G4033" s="85"/>
      <c r="H4033" s="85"/>
      <c r="I4033" s="85"/>
      <c r="J4033" s="85"/>
      <c r="K4033" s="85"/>
      <c r="L4033" s="85"/>
      <c r="M4033" s="85"/>
      <c r="N4033" s="85"/>
      <c r="O4033" s="85"/>
      <c r="P4033" s="85"/>
      <c r="Q4033" s="86"/>
      <c r="R4033" s="86"/>
      <c r="S4033" s="86"/>
      <c r="T4033" s="86"/>
      <c r="U4033" s="86"/>
      <c r="V4033" s="86"/>
      <c r="W4033" s="86"/>
      <c r="X4033" s="86"/>
      <c r="Y4033" s="86"/>
      <c r="Z4033" s="86"/>
      <c r="AA4033" s="86"/>
      <c r="AB4033" s="86"/>
      <c r="AC4033" s="86"/>
      <c r="AD4033" s="86"/>
      <c r="AE4033" s="86"/>
    </row>
    <row r="4034" spans="1:31" x14ac:dyDescent="0.35">
      <c r="A4034" s="84"/>
      <c r="B4034" s="126"/>
      <c r="C4034" s="84"/>
      <c r="D4034" s="83"/>
      <c r="E4034" s="85"/>
      <c r="F4034" s="85"/>
      <c r="G4034" s="85"/>
      <c r="H4034" s="85"/>
      <c r="I4034" s="85"/>
      <c r="J4034" s="85"/>
      <c r="K4034" s="85"/>
      <c r="L4034" s="85"/>
      <c r="M4034" s="85"/>
      <c r="N4034" s="85"/>
      <c r="O4034" s="85"/>
      <c r="P4034" s="85"/>
      <c r="Q4034" s="86"/>
      <c r="R4034" s="86"/>
      <c r="S4034" s="86"/>
      <c r="T4034" s="86"/>
      <c r="U4034" s="86"/>
      <c r="V4034" s="86"/>
      <c r="W4034" s="86"/>
      <c r="X4034" s="86"/>
      <c r="Y4034" s="86"/>
      <c r="Z4034" s="86"/>
      <c r="AA4034" s="86"/>
      <c r="AB4034" s="86"/>
      <c r="AC4034" s="86"/>
      <c r="AD4034" s="86"/>
      <c r="AE4034" s="86"/>
    </row>
    <row r="4035" spans="1:31" x14ac:dyDescent="0.35">
      <c r="A4035" s="84"/>
      <c r="B4035" s="126"/>
      <c r="C4035" s="84"/>
      <c r="D4035" s="83"/>
      <c r="E4035" s="85"/>
      <c r="F4035" s="85"/>
      <c r="G4035" s="85"/>
      <c r="H4035" s="85"/>
      <c r="I4035" s="85"/>
      <c r="J4035" s="85"/>
      <c r="K4035" s="85"/>
      <c r="L4035" s="85"/>
      <c r="M4035" s="85"/>
      <c r="N4035" s="85"/>
      <c r="O4035" s="85"/>
      <c r="P4035" s="85"/>
      <c r="Q4035" s="86"/>
      <c r="R4035" s="86"/>
      <c r="S4035" s="86"/>
      <c r="T4035" s="86"/>
      <c r="U4035" s="86"/>
      <c r="V4035" s="86"/>
      <c r="W4035" s="86"/>
      <c r="X4035" s="86"/>
      <c r="Y4035" s="86"/>
      <c r="Z4035" s="86"/>
      <c r="AA4035" s="86"/>
      <c r="AB4035" s="86"/>
      <c r="AC4035" s="86"/>
      <c r="AD4035" s="86"/>
      <c r="AE4035" s="86"/>
    </row>
    <row r="4036" spans="1:31" x14ac:dyDescent="0.35">
      <c r="A4036" s="84"/>
      <c r="B4036" s="126"/>
      <c r="C4036" s="84"/>
      <c r="D4036" s="83"/>
      <c r="E4036" s="85"/>
      <c r="F4036" s="85"/>
      <c r="G4036" s="85"/>
      <c r="H4036" s="85"/>
      <c r="I4036" s="85"/>
      <c r="J4036" s="85"/>
      <c r="K4036" s="85"/>
      <c r="L4036" s="85"/>
      <c r="M4036" s="85"/>
      <c r="N4036" s="85"/>
      <c r="O4036" s="85"/>
      <c r="P4036" s="85"/>
      <c r="Q4036" s="86"/>
      <c r="R4036" s="86"/>
      <c r="S4036" s="86"/>
      <c r="T4036" s="86"/>
      <c r="U4036" s="86"/>
      <c r="V4036" s="86"/>
      <c r="W4036" s="86"/>
      <c r="X4036" s="86"/>
      <c r="Y4036" s="86"/>
      <c r="Z4036" s="86"/>
      <c r="AA4036" s="86"/>
      <c r="AB4036" s="86"/>
      <c r="AC4036" s="86"/>
      <c r="AD4036" s="86"/>
      <c r="AE4036" s="86"/>
    </row>
    <row r="4037" spans="1:31" x14ac:dyDescent="0.35">
      <c r="A4037" s="84"/>
      <c r="B4037" s="126"/>
      <c r="C4037" s="84"/>
      <c r="D4037" s="83"/>
      <c r="E4037" s="85"/>
      <c r="F4037" s="85"/>
      <c r="G4037" s="85"/>
      <c r="H4037" s="85"/>
      <c r="I4037" s="85"/>
      <c r="J4037" s="85"/>
      <c r="K4037" s="85"/>
      <c r="L4037" s="85"/>
      <c r="M4037" s="85"/>
      <c r="N4037" s="85"/>
      <c r="O4037" s="85"/>
      <c r="P4037" s="85"/>
      <c r="Q4037" s="86"/>
      <c r="R4037" s="86"/>
      <c r="S4037" s="86"/>
      <c r="T4037" s="86"/>
      <c r="U4037" s="86"/>
      <c r="V4037" s="86"/>
      <c r="W4037" s="86"/>
      <c r="X4037" s="86"/>
      <c r="Y4037" s="86"/>
      <c r="Z4037" s="86"/>
      <c r="AA4037" s="86"/>
      <c r="AB4037" s="86"/>
      <c r="AC4037" s="86"/>
      <c r="AD4037" s="86"/>
      <c r="AE4037" s="86"/>
    </row>
    <row r="4038" spans="1:31" x14ac:dyDescent="0.35">
      <c r="A4038" s="84"/>
      <c r="B4038" s="126"/>
      <c r="C4038" s="84"/>
      <c r="D4038" s="83"/>
      <c r="E4038" s="85"/>
      <c r="F4038" s="85"/>
      <c r="G4038" s="85"/>
      <c r="H4038" s="85"/>
      <c r="I4038" s="85"/>
      <c r="J4038" s="85"/>
      <c r="K4038" s="85"/>
      <c r="L4038" s="85"/>
      <c r="M4038" s="85"/>
      <c r="N4038" s="85"/>
      <c r="O4038" s="85"/>
      <c r="P4038" s="85"/>
      <c r="Q4038" s="86"/>
      <c r="R4038" s="86"/>
      <c r="S4038" s="86"/>
      <c r="T4038" s="86"/>
      <c r="U4038" s="86"/>
      <c r="V4038" s="86"/>
      <c r="W4038" s="86"/>
      <c r="X4038" s="86"/>
      <c r="Y4038" s="86"/>
      <c r="Z4038" s="86"/>
      <c r="AA4038" s="86"/>
      <c r="AB4038" s="86"/>
      <c r="AC4038" s="86"/>
      <c r="AD4038" s="86"/>
      <c r="AE4038" s="86"/>
    </row>
    <row r="4039" spans="1:31" x14ac:dyDescent="0.35">
      <c r="A4039" s="84"/>
      <c r="B4039" s="126"/>
      <c r="C4039" s="84"/>
      <c r="D4039" s="83"/>
      <c r="E4039" s="85"/>
      <c r="F4039" s="85"/>
      <c r="G4039" s="85"/>
      <c r="H4039" s="85"/>
      <c r="I4039" s="85"/>
      <c r="J4039" s="85"/>
      <c r="K4039" s="85"/>
      <c r="L4039" s="85"/>
      <c r="M4039" s="85"/>
      <c r="N4039" s="85"/>
      <c r="O4039" s="85"/>
      <c r="P4039" s="85"/>
      <c r="Q4039" s="86"/>
      <c r="R4039" s="86"/>
      <c r="S4039" s="86"/>
      <c r="T4039" s="86"/>
      <c r="U4039" s="86"/>
      <c r="V4039" s="86"/>
      <c r="W4039" s="86"/>
      <c r="X4039" s="86"/>
      <c r="Y4039" s="86"/>
      <c r="Z4039" s="86"/>
      <c r="AA4039" s="86"/>
      <c r="AB4039" s="86"/>
      <c r="AC4039" s="86"/>
      <c r="AD4039" s="86"/>
      <c r="AE4039" s="86"/>
    </row>
    <row r="4040" spans="1:31" x14ac:dyDescent="0.35">
      <c r="A4040" s="84"/>
      <c r="B4040" s="126"/>
      <c r="C4040" s="84"/>
      <c r="D4040" s="83"/>
      <c r="E4040" s="85"/>
      <c r="F4040" s="85"/>
      <c r="G4040" s="85"/>
      <c r="H4040" s="85"/>
      <c r="I4040" s="85"/>
      <c r="J4040" s="85"/>
      <c r="K4040" s="85"/>
      <c r="L4040" s="85"/>
      <c r="M4040" s="85"/>
      <c r="N4040" s="85"/>
      <c r="O4040" s="85"/>
      <c r="P4040" s="85"/>
      <c r="Q4040" s="86"/>
      <c r="R4040" s="86"/>
      <c r="S4040" s="86"/>
      <c r="T4040" s="86"/>
      <c r="U4040" s="86"/>
      <c r="V4040" s="86"/>
      <c r="W4040" s="86"/>
      <c r="X4040" s="86"/>
      <c r="Y4040" s="86"/>
      <c r="Z4040" s="86"/>
      <c r="AA4040" s="86"/>
      <c r="AB4040" s="86"/>
      <c r="AC4040" s="86"/>
      <c r="AD4040" s="86"/>
      <c r="AE4040" s="86"/>
    </row>
    <row r="4041" spans="1:31" x14ac:dyDescent="0.35">
      <c r="A4041" s="84"/>
      <c r="B4041" s="126"/>
      <c r="C4041" s="84"/>
      <c r="D4041" s="83"/>
      <c r="E4041" s="85"/>
      <c r="F4041" s="85"/>
      <c r="G4041" s="85"/>
      <c r="H4041" s="85"/>
      <c r="I4041" s="85"/>
      <c r="J4041" s="85"/>
      <c r="K4041" s="85"/>
      <c r="L4041" s="85"/>
      <c r="M4041" s="85"/>
      <c r="N4041" s="85"/>
      <c r="O4041" s="85"/>
      <c r="P4041" s="85"/>
      <c r="Q4041" s="86"/>
      <c r="R4041" s="86"/>
      <c r="S4041" s="86"/>
      <c r="T4041" s="86"/>
      <c r="U4041" s="86"/>
      <c r="V4041" s="86"/>
      <c r="W4041" s="86"/>
      <c r="X4041" s="86"/>
      <c r="Y4041" s="86"/>
      <c r="Z4041" s="86"/>
      <c r="AA4041" s="86"/>
      <c r="AB4041" s="86"/>
      <c r="AC4041" s="86"/>
      <c r="AD4041" s="86"/>
      <c r="AE4041" s="86"/>
    </row>
    <row r="4042" spans="1:31" x14ac:dyDescent="0.35">
      <c r="A4042" s="84"/>
      <c r="B4042" s="126"/>
      <c r="C4042" s="84"/>
      <c r="D4042" s="83"/>
      <c r="E4042" s="85"/>
      <c r="F4042" s="85"/>
      <c r="G4042" s="85"/>
      <c r="H4042" s="85"/>
      <c r="I4042" s="85"/>
      <c r="J4042" s="85"/>
      <c r="K4042" s="85"/>
      <c r="L4042" s="85"/>
      <c r="M4042" s="85"/>
      <c r="N4042" s="85"/>
      <c r="O4042" s="85"/>
      <c r="P4042" s="85"/>
      <c r="Q4042" s="86"/>
      <c r="R4042" s="86"/>
      <c r="S4042" s="86"/>
      <c r="T4042" s="86"/>
      <c r="U4042" s="86"/>
      <c r="V4042" s="86"/>
      <c r="W4042" s="86"/>
      <c r="X4042" s="86"/>
      <c r="Y4042" s="86"/>
      <c r="Z4042" s="86"/>
      <c r="AA4042" s="86"/>
      <c r="AB4042" s="86"/>
      <c r="AC4042" s="86"/>
      <c r="AD4042" s="86"/>
      <c r="AE4042" s="86"/>
    </row>
    <row r="4043" spans="1:31" x14ac:dyDescent="0.35">
      <c r="A4043" s="84"/>
      <c r="B4043" s="126"/>
      <c r="C4043" s="84"/>
      <c r="D4043" s="83"/>
      <c r="E4043" s="85"/>
      <c r="F4043" s="85"/>
      <c r="G4043" s="85"/>
      <c r="H4043" s="85"/>
      <c r="I4043" s="85"/>
      <c r="J4043" s="85"/>
      <c r="K4043" s="85"/>
      <c r="L4043" s="85"/>
      <c r="M4043" s="85"/>
      <c r="N4043" s="85"/>
      <c r="O4043" s="85"/>
      <c r="P4043" s="85"/>
      <c r="Q4043" s="86"/>
      <c r="R4043" s="86"/>
      <c r="S4043" s="86"/>
      <c r="T4043" s="86"/>
      <c r="U4043" s="86"/>
      <c r="V4043" s="86"/>
      <c r="W4043" s="86"/>
      <c r="X4043" s="86"/>
      <c r="Y4043" s="86"/>
      <c r="Z4043" s="86"/>
      <c r="AA4043" s="86"/>
      <c r="AB4043" s="86"/>
      <c r="AC4043" s="86"/>
      <c r="AD4043" s="86"/>
      <c r="AE4043" s="86"/>
    </row>
    <row r="4044" spans="1:31" x14ac:dyDescent="0.35">
      <c r="A4044" s="84"/>
      <c r="B4044" s="126"/>
      <c r="C4044" s="84"/>
      <c r="D4044" s="83"/>
      <c r="E4044" s="85"/>
      <c r="F4044" s="85"/>
      <c r="G4044" s="85"/>
      <c r="H4044" s="85"/>
      <c r="I4044" s="85"/>
      <c r="J4044" s="85"/>
      <c r="K4044" s="85"/>
      <c r="L4044" s="85"/>
      <c r="M4044" s="85"/>
      <c r="N4044" s="85"/>
      <c r="O4044" s="85"/>
      <c r="P4044" s="85"/>
      <c r="Q4044" s="86"/>
      <c r="R4044" s="86"/>
      <c r="S4044" s="86"/>
      <c r="T4044" s="86"/>
      <c r="U4044" s="86"/>
      <c r="V4044" s="86"/>
      <c r="W4044" s="86"/>
      <c r="X4044" s="86"/>
      <c r="Y4044" s="86"/>
      <c r="Z4044" s="86"/>
      <c r="AA4044" s="86"/>
      <c r="AB4044" s="86"/>
      <c r="AC4044" s="86"/>
      <c r="AD4044" s="86"/>
      <c r="AE4044" s="86"/>
    </row>
    <row r="4045" spans="1:31" x14ac:dyDescent="0.35">
      <c r="A4045" s="84"/>
      <c r="B4045" s="126"/>
      <c r="C4045" s="84"/>
      <c r="D4045" s="83"/>
      <c r="E4045" s="85"/>
      <c r="F4045" s="85"/>
      <c r="G4045" s="85"/>
      <c r="H4045" s="85"/>
      <c r="I4045" s="85"/>
      <c r="J4045" s="85"/>
      <c r="K4045" s="85"/>
      <c r="L4045" s="85"/>
      <c r="M4045" s="85"/>
      <c r="N4045" s="85"/>
      <c r="O4045" s="85"/>
      <c r="P4045" s="85"/>
      <c r="Q4045" s="86"/>
      <c r="R4045" s="86"/>
      <c r="S4045" s="86"/>
      <c r="T4045" s="86"/>
      <c r="U4045" s="86"/>
      <c r="V4045" s="86"/>
      <c r="W4045" s="86"/>
      <c r="X4045" s="86"/>
      <c r="Y4045" s="86"/>
      <c r="Z4045" s="86"/>
      <c r="AA4045" s="86"/>
      <c r="AB4045" s="86"/>
      <c r="AC4045" s="86"/>
      <c r="AD4045" s="86"/>
      <c r="AE4045" s="86"/>
    </row>
    <row r="4046" spans="1:31" x14ac:dyDescent="0.35">
      <c r="A4046" s="84"/>
      <c r="B4046" s="126"/>
      <c r="C4046" s="84"/>
      <c r="D4046" s="83"/>
      <c r="E4046" s="85"/>
      <c r="F4046" s="85"/>
      <c r="G4046" s="85"/>
      <c r="H4046" s="85"/>
      <c r="I4046" s="85"/>
      <c r="J4046" s="85"/>
      <c r="K4046" s="85"/>
      <c r="L4046" s="85"/>
      <c r="M4046" s="85"/>
      <c r="N4046" s="85"/>
      <c r="O4046" s="85"/>
      <c r="P4046" s="85"/>
      <c r="Q4046" s="86"/>
      <c r="R4046" s="86"/>
      <c r="S4046" s="86"/>
      <c r="T4046" s="86"/>
      <c r="U4046" s="86"/>
      <c r="V4046" s="86"/>
      <c r="W4046" s="86"/>
      <c r="X4046" s="86"/>
      <c r="Y4046" s="86"/>
      <c r="Z4046" s="86"/>
      <c r="AA4046" s="86"/>
      <c r="AB4046" s="86"/>
      <c r="AC4046" s="86"/>
      <c r="AD4046" s="86"/>
      <c r="AE4046" s="86"/>
    </row>
    <row r="4047" spans="1:31" x14ac:dyDescent="0.35">
      <c r="A4047" s="84"/>
      <c r="B4047" s="126"/>
      <c r="C4047" s="84"/>
      <c r="D4047" s="83"/>
      <c r="E4047" s="85"/>
      <c r="F4047" s="85"/>
      <c r="G4047" s="85"/>
      <c r="H4047" s="85"/>
      <c r="I4047" s="85"/>
      <c r="J4047" s="85"/>
      <c r="K4047" s="85"/>
      <c r="L4047" s="85"/>
      <c r="M4047" s="85"/>
      <c r="N4047" s="85"/>
      <c r="O4047" s="85"/>
      <c r="P4047" s="85"/>
      <c r="Q4047" s="86"/>
      <c r="R4047" s="86"/>
      <c r="S4047" s="86"/>
      <c r="T4047" s="86"/>
      <c r="U4047" s="86"/>
      <c r="V4047" s="86"/>
      <c r="W4047" s="86"/>
      <c r="X4047" s="86"/>
      <c r="Y4047" s="86"/>
      <c r="Z4047" s="86"/>
      <c r="AA4047" s="86"/>
      <c r="AB4047" s="86"/>
      <c r="AC4047" s="86"/>
      <c r="AD4047" s="86"/>
      <c r="AE4047" s="86"/>
    </row>
    <row r="4048" spans="1:31" x14ac:dyDescent="0.35">
      <c r="A4048" s="84"/>
      <c r="B4048" s="126"/>
      <c r="C4048" s="84"/>
      <c r="D4048" s="83"/>
      <c r="E4048" s="85"/>
      <c r="F4048" s="85"/>
      <c r="G4048" s="85"/>
      <c r="H4048" s="85"/>
      <c r="I4048" s="85"/>
      <c r="J4048" s="85"/>
      <c r="K4048" s="85"/>
      <c r="L4048" s="85"/>
      <c r="M4048" s="85"/>
      <c r="N4048" s="85"/>
      <c r="O4048" s="85"/>
      <c r="P4048" s="85"/>
      <c r="Q4048" s="86"/>
      <c r="R4048" s="86"/>
      <c r="S4048" s="86"/>
      <c r="T4048" s="86"/>
      <c r="U4048" s="86"/>
      <c r="V4048" s="86"/>
      <c r="W4048" s="86"/>
      <c r="X4048" s="86"/>
      <c r="Y4048" s="86"/>
      <c r="Z4048" s="86"/>
      <c r="AA4048" s="86"/>
      <c r="AB4048" s="86"/>
      <c r="AC4048" s="86"/>
      <c r="AD4048" s="86"/>
      <c r="AE4048" s="86"/>
    </row>
    <row r="4049" spans="1:31" x14ac:dyDescent="0.35">
      <c r="A4049" s="84"/>
      <c r="B4049" s="126"/>
      <c r="C4049" s="84"/>
      <c r="D4049" s="83"/>
      <c r="E4049" s="85"/>
      <c r="F4049" s="85"/>
      <c r="G4049" s="85"/>
      <c r="H4049" s="85"/>
      <c r="I4049" s="85"/>
      <c r="J4049" s="85"/>
      <c r="K4049" s="85"/>
      <c r="L4049" s="85"/>
      <c r="M4049" s="85"/>
      <c r="N4049" s="85"/>
      <c r="O4049" s="85"/>
      <c r="P4049" s="85"/>
      <c r="Q4049" s="86"/>
      <c r="R4049" s="86"/>
      <c r="S4049" s="86"/>
      <c r="T4049" s="86"/>
      <c r="U4049" s="86"/>
      <c r="V4049" s="86"/>
      <c r="W4049" s="86"/>
      <c r="X4049" s="86"/>
      <c r="Y4049" s="86"/>
      <c r="Z4049" s="86"/>
      <c r="AA4049" s="86"/>
      <c r="AB4049" s="86"/>
      <c r="AC4049" s="86"/>
      <c r="AD4049" s="86"/>
      <c r="AE4049" s="86"/>
    </row>
    <row r="4050" spans="1:31" x14ac:dyDescent="0.35">
      <c r="A4050" s="84"/>
      <c r="B4050" s="126"/>
      <c r="C4050" s="84"/>
      <c r="D4050" s="83"/>
      <c r="E4050" s="85"/>
      <c r="F4050" s="85"/>
      <c r="G4050" s="85"/>
      <c r="H4050" s="85"/>
      <c r="I4050" s="85"/>
      <c r="J4050" s="85"/>
      <c r="K4050" s="85"/>
      <c r="L4050" s="85"/>
      <c r="M4050" s="85"/>
      <c r="N4050" s="85"/>
      <c r="O4050" s="85"/>
      <c r="P4050" s="85"/>
      <c r="Q4050" s="86"/>
      <c r="R4050" s="86"/>
      <c r="S4050" s="86"/>
      <c r="T4050" s="86"/>
      <c r="U4050" s="86"/>
      <c r="V4050" s="86"/>
      <c r="W4050" s="86"/>
      <c r="X4050" s="86"/>
      <c r="Y4050" s="86"/>
      <c r="Z4050" s="86"/>
      <c r="AA4050" s="86"/>
      <c r="AB4050" s="86"/>
      <c r="AC4050" s="86"/>
      <c r="AD4050" s="86"/>
      <c r="AE4050" s="86"/>
    </row>
    <row r="4051" spans="1:31" x14ac:dyDescent="0.35">
      <c r="A4051" s="84"/>
      <c r="B4051" s="126"/>
      <c r="C4051" s="84"/>
      <c r="D4051" s="83"/>
      <c r="E4051" s="85"/>
      <c r="F4051" s="85"/>
      <c r="G4051" s="85"/>
      <c r="H4051" s="85"/>
      <c r="I4051" s="85"/>
      <c r="J4051" s="85"/>
      <c r="K4051" s="85"/>
      <c r="L4051" s="85"/>
      <c r="M4051" s="85"/>
      <c r="N4051" s="85"/>
      <c r="O4051" s="85"/>
      <c r="P4051" s="85"/>
      <c r="Q4051" s="86"/>
      <c r="R4051" s="86"/>
      <c r="S4051" s="86"/>
      <c r="T4051" s="86"/>
      <c r="U4051" s="86"/>
      <c r="V4051" s="86"/>
      <c r="W4051" s="86"/>
      <c r="X4051" s="86"/>
      <c r="Y4051" s="86"/>
      <c r="Z4051" s="86"/>
      <c r="AA4051" s="86"/>
      <c r="AB4051" s="86"/>
      <c r="AC4051" s="86"/>
      <c r="AD4051" s="86"/>
      <c r="AE4051" s="86"/>
    </row>
    <row r="4052" spans="1:31" x14ac:dyDescent="0.35">
      <c r="A4052" s="84"/>
      <c r="B4052" s="126"/>
      <c r="C4052" s="84"/>
      <c r="D4052" s="83"/>
      <c r="E4052" s="85"/>
      <c r="F4052" s="85"/>
      <c r="G4052" s="85"/>
      <c r="H4052" s="85"/>
      <c r="I4052" s="85"/>
      <c r="J4052" s="85"/>
      <c r="K4052" s="85"/>
      <c r="L4052" s="85"/>
      <c r="M4052" s="85"/>
      <c r="N4052" s="85"/>
      <c r="O4052" s="85"/>
      <c r="P4052" s="85"/>
      <c r="Q4052" s="86"/>
      <c r="R4052" s="86"/>
      <c r="S4052" s="86"/>
      <c r="T4052" s="86"/>
      <c r="U4052" s="86"/>
      <c r="V4052" s="86"/>
      <c r="W4052" s="86"/>
      <c r="X4052" s="86"/>
      <c r="Y4052" s="86"/>
      <c r="Z4052" s="86"/>
      <c r="AA4052" s="86"/>
      <c r="AB4052" s="86"/>
      <c r="AC4052" s="86"/>
      <c r="AD4052" s="86"/>
      <c r="AE4052" s="86"/>
    </row>
    <row r="4053" spans="1:31" x14ac:dyDescent="0.35">
      <c r="A4053" s="84"/>
      <c r="B4053" s="126"/>
      <c r="C4053" s="84"/>
      <c r="D4053" s="83"/>
      <c r="E4053" s="85"/>
      <c r="F4053" s="85"/>
      <c r="G4053" s="85"/>
      <c r="H4053" s="85"/>
      <c r="I4053" s="85"/>
      <c r="J4053" s="85"/>
      <c r="K4053" s="85"/>
      <c r="L4053" s="85"/>
      <c r="M4053" s="85"/>
      <c r="N4053" s="85"/>
      <c r="O4053" s="85"/>
      <c r="P4053" s="85"/>
      <c r="Q4053" s="86"/>
      <c r="R4053" s="86"/>
      <c r="S4053" s="86"/>
      <c r="T4053" s="86"/>
      <c r="U4053" s="86"/>
      <c r="V4053" s="86"/>
      <c r="W4053" s="86"/>
      <c r="X4053" s="86"/>
      <c r="Y4053" s="86"/>
      <c r="Z4053" s="86"/>
      <c r="AA4053" s="86"/>
      <c r="AB4053" s="86"/>
      <c r="AC4053" s="86"/>
      <c r="AD4053" s="86"/>
      <c r="AE4053" s="86"/>
    </row>
    <row r="4054" spans="1:31" x14ac:dyDescent="0.35">
      <c r="A4054" s="84"/>
      <c r="B4054" s="126"/>
      <c r="C4054" s="84"/>
      <c r="D4054" s="83"/>
      <c r="E4054" s="85"/>
      <c r="F4054" s="85"/>
      <c r="G4054" s="85"/>
      <c r="H4054" s="85"/>
      <c r="I4054" s="85"/>
      <c r="J4054" s="85"/>
      <c r="K4054" s="85"/>
      <c r="L4054" s="85"/>
      <c r="M4054" s="85"/>
      <c r="N4054" s="85"/>
      <c r="O4054" s="85"/>
      <c r="P4054" s="85"/>
      <c r="Q4054" s="86"/>
      <c r="R4054" s="86"/>
      <c r="S4054" s="86"/>
      <c r="T4054" s="86"/>
      <c r="U4054" s="86"/>
      <c r="V4054" s="86"/>
      <c r="W4054" s="86"/>
      <c r="X4054" s="86"/>
      <c r="Y4054" s="86"/>
      <c r="Z4054" s="86"/>
      <c r="AA4054" s="86"/>
      <c r="AB4054" s="86"/>
      <c r="AC4054" s="86"/>
      <c r="AD4054" s="86"/>
      <c r="AE4054" s="86"/>
    </row>
    <row r="4055" spans="1:31" x14ac:dyDescent="0.35">
      <c r="A4055" s="84"/>
      <c r="B4055" s="126"/>
      <c r="C4055" s="84"/>
      <c r="D4055" s="83"/>
      <c r="E4055" s="85"/>
      <c r="F4055" s="85"/>
      <c r="G4055" s="85"/>
      <c r="H4055" s="85"/>
      <c r="I4055" s="85"/>
      <c r="J4055" s="85"/>
      <c r="K4055" s="85"/>
      <c r="L4055" s="85"/>
      <c r="M4055" s="85"/>
      <c r="N4055" s="85"/>
      <c r="O4055" s="85"/>
      <c r="P4055" s="85"/>
      <c r="Q4055" s="86"/>
      <c r="R4055" s="86"/>
      <c r="S4055" s="86"/>
      <c r="T4055" s="86"/>
      <c r="U4055" s="86"/>
      <c r="V4055" s="86"/>
      <c r="W4055" s="86"/>
      <c r="X4055" s="86"/>
      <c r="Y4055" s="86"/>
      <c r="Z4055" s="86"/>
      <c r="AA4055" s="86"/>
      <c r="AB4055" s="86"/>
      <c r="AC4055" s="86"/>
      <c r="AD4055" s="86"/>
      <c r="AE4055" s="86"/>
    </row>
    <row r="4056" spans="1:31" x14ac:dyDescent="0.35">
      <c r="A4056" s="84"/>
      <c r="B4056" s="126"/>
      <c r="C4056" s="84"/>
      <c r="D4056" s="83"/>
      <c r="E4056" s="85"/>
      <c r="F4056" s="85"/>
      <c r="G4056" s="85"/>
      <c r="H4056" s="85"/>
      <c r="I4056" s="85"/>
      <c r="J4056" s="85"/>
      <c r="K4056" s="85"/>
      <c r="L4056" s="85"/>
      <c r="M4056" s="85"/>
      <c r="N4056" s="85"/>
      <c r="O4056" s="85"/>
      <c r="P4056" s="85"/>
      <c r="Q4056" s="86"/>
      <c r="R4056" s="86"/>
      <c r="S4056" s="86"/>
      <c r="T4056" s="86"/>
      <c r="U4056" s="86"/>
      <c r="V4056" s="86"/>
      <c r="W4056" s="86"/>
      <c r="X4056" s="86"/>
      <c r="Y4056" s="86"/>
      <c r="Z4056" s="86"/>
      <c r="AA4056" s="86"/>
      <c r="AB4056" s="86"/>
      <c r="AC4056" s="86"/>
      <c r="AD4056" s="86"/>
      <c r="AE4056" s="86"/>
    </row>
    <row r="4057" spans="1:31" x14ac:dyDescent="0.35">
      <c r="A4057" s="84"/>
      <c r="B4057" s="126"/>
      <c r="C4057" s="84"/>
      <c r="D4057" s="83"/>
      <c r="E4057" s="85"/>
      <c r="F4057" s="85"/>
      <c r="G4057" s="85"/>
      <c r="H4057" s="85"/>
      <c r="I4057" s="85"/>
      <c r="J4057" s="85"/>
      <c r="K4057" s="85"/>
      <c r="L4057" s="85"/>
      <c r="M4057" s="85"/>
      <c r="N4057" s="85"/>
      <c r="O4057" s="85"/>
      <c r="P4057" s="85"/>
      <c r="Q4057" s="86"/>
      <c r="R4057" s="86"/>
      <c r="S4057" s="86"/>
      <c r="T4057" s="86"/>
      <c r="U4057" s="86"/>
      <c r="V4057" s="86"/>
      <c r="W4057" s="86"/>
      <c r="X4057" s="86"/>
      <c r="Y4057" s="86"/>
      <c r="Z4057" s="86"/>
      <c r="AA4057" s="86"/>
      <c r="AB4057" s="86"/>
      <c r="AC4057" s="86"/>
      <c r="AD4057" s="86"/>
      <c r="AE4057" s="86"/>
    </row>
    <row r="4058" spans="1:31" x14ac:dyDescent="0.35">
      <c r="A4058" s="84"/>
      <c r="B4058" s="126"/>
      <c r="C4058" s="84"/>
      <c r="D4058" s="83"/>
      <c r="E4058" s="85"/>
      <c r="F4058" s="85"/>
      <c r="G4058" s="85"/>
      <c r="H4058" s="85"/>
      <c r="I4058" s="85"/>
      <c r="J4058" s="85"/>
      <c r="K4058" s="85"/>
      <c r="L4058" s="85"/>
      <c r="M4058" s="85"/>
      <c r="N4058" s="85"/>
      <c r="O4058" s="85"/>
      <c r="P4058" s="85"/>
      <c r="Q4058" s="86"/>
      <c r="R4058" s="86"/>
      <c r="S4058" s="86"/>
      <c r="T4058" s="86"/>
      <c r="U4058" s="86"/>
      <c r="V4058" s="86"/>
      <c r="W4058" s="86"/>
      <c r="X4058" s="86"/>
      <c r="Y4058" s="86"/>
      <c r="Z4058" s="86"/>
      <c r="AA4058" s="86"/>
      <c r="AB4058" s="86"/>
      <c r="AC4058" s="86"/>
      <c r="AD4058" s="86"/>
      <c r="AE4058" s="86"/>
    </row>
    <row r="4059" spans="1:31" x14ac:dyDescent="0.35">
      <c r="A4059" s="84"/>
      <c r="B4059" s="126"/>
      <c r="C4059" s="84"/>
      <c r="D4059" s="83"/>
      <c r="E4059" s="85"/>
      <c r="F4059" s="85"/>
      <c r="G4059" s="85"/>
      <c r="H4059" s="85"/>
      <c r="I4059" s="85"/>
      <c r="J4059" s="85"/>
      <c r="K4059" s="85"/>
      <c r="L4059" s="85"/>
      <c r="M4059" s="85"/>
      <c r="N4059" s="85"/>
      <c r="O4059" s="85"/>
      <c r="P4059" s="85"/>
      <c r="Q4059" s="86"/>
      <c r="R4059" s="86"/>
      <c r="S4059" s="86"/>
      <c r="T4059" s="86"/>
      <c r="U4059" s="86"/>
      <c r="V4059" s="86"/>
      <c r="W4059" s="86"/>
      <c r="X4059" s="86"/>
      <c r="Y4059" s="86"/>
      <c r="Z4059" s="86"/>
      <c r="AA4059" s="86"/>
      <c r="AB4059" s="86"/>
      <c r="AC4059" s="86"/>
      <c r="AD4059" s="86"/>
      <c r="AE4059" s="86"/>
    </row>
    <row r="4060" spans="1:31" x14ac:dyDescent="0.35">
      <c r="A4060" s="84"/>
      <c r="B4060" s="126"/>
      <c r="C4060" s="84"/>
      <c r="D4060" s="83"/>
      <c r="E4060" s="85"/>
      <c r="F4060" s="85"/>
      <c r="G4060" s="85"/>
      <c r="H4060" s="85"/>
      <c r="I4060" s="85"/>
      <c r="J4060" s="85"/>
      <c r="K4060" s="85"/>
      <c r="L4060" s="85"/>
      <c r="M4060" s="85"/>
      <c r="N4060" s="85"/>
      <c r="O4060" s="85"/>
      <c r="P4060" s="85"/>
      <c r="Q4060" s="86"/>
      <c r="R4060" s="86"/>
      <c r="S4060" s="86"/>
      <c r="T4060" s="86"/>
      <c r="U4060" s="86"/>
      <c r="V4060" s="86"/>
      <c r="W4060" s="86"/>
      <c r="X4060" s="86"/>
      <c r="Y4060" s="86"/>
      <c r="Z4060" s="86"/>
      <c r="AA4060" s="86"/>
      <c r="AB4060" s="86"/>
      <c r="AC4060" s="86"/>
      <c r="AD4060" s="86"/>
      <c r="AE4060" s="86"/>
    </row>
    <row r="4061" spans="1:31" x14ac:dyDescent="0.35">
      <c r="A4061" s="84"/>
      <c r="B4061" s="126"/>
      <c r="C4061" s="84"/>
      <c r="D4061" s="83"/>
      <c r="E4061" s="85"/>
      <c r="F4061" s="85"/>
      <c r="G4061" s="85"/>
      <c r="H4061" s="85"/>
      <c r="I4061" s="85"/>
      <c r="J4061" s="85"/>
      <c r="K4061" s="85"/>
      <c r="L4061" s="85"/>
      <c r="M4061" s="85"/>
      <c r="N4061" s="85"/>
      <c r="O4061" s="85"/>
      <c r="P4061" s="85"/>
      <c r="Q4061" s="86"/>
      <c r="R4061" s="86"/>
      <c r="S4061" s="86"/>
      <c r="T4061" s="86"/>
      <c r="U4061" s="86"/>
      <c r="V4061" s="86"/>
      <c r="W4061" s="86"/>
      <c r="X4061" s="86"/>
      <c r="Y4061" s="86"/>
      <c r="Z4061" s="86"/>
      <c r="AA4061" s="86"/>
      <c r="AB4061" s="86"/>
      <c r="AC4061" s="86"/>
      <c r="AD4061" s="86"/>
      <c r="AE4061" s="86"/>
    </row>
    <row r="4062" spans="1:31" x14ac:dyDescent="0.35">
      <c r="A4062" s="84"/>
      <c r="B4062" s="126"/>
      <c r="C4062" s="84"/>
      <c r="D4062" s="83"/>
      <c r="E4062" s="85"/>
      <c r="F4062" s="85"/>
      <c r="G4062" s="85"/>
      <c r="H4062" s="85"/>
      <c r="I4062" s="85"/>
      <c r="J4062" s="85"/>
      <c r="K4062" s="85"/>
      <c r="L4062" s="85"/>
      <c r="M4062" s="85"/>
      <c r="N4062" s="85"/>
      <c r="O4062" s="85"/>
      <c r="P4062" s="85"/>
      <c r="Q4062" s="86"/>
      <c r="R4062" s="86"/>
      <c r="S4062" s="86"/>
      <c r="T4062" s="86"/>
      <c r="U4062" s="86"/>
      <c r="V4062" s="86"/>
      <c r="W4062" s="86"/>
      <c r="X4062" s="86"/>
      <c r="Y4062" s="86"/>
      <c r="Z4062" s="86"/>
      <c r="AA4062" s="86"/>
      <c r="AB4062" s="86"/>
      <c r="AC4062" s="86"/>
      <c r="AD4062" s="86"/>
      <c r="AE4062" s="86"/>
    </row>
    <row r="4063" spans="1:31" x14ac:dyDescent="0.35">
      <c r="A4063" s="84"/>
      <c r="B4063" s="126"/>
      <c r="C4063" s="84"/>
      <c r="D4063" s="83"/>
      <c r="E4063" s="85"/>
      <c r="F4063" s="85"/>
      <c r="G4063" s="85"/>
      <c r="H4063" s="85"/>
      <c r="I4063" s="85"/>
      <c r="J4063" s="85"/>
      <c r="K4063" s="85"/>
      <c r="L4063" s="85"/>
      <c r="M4063" s="85"/>
      <c r="N4063" s="85"/>
      <c r="O4063" s="85"/>
      <c r="P4063" s="85"/>
      <c r="Q4063" s="86"/>
      <c r="R4063" s="86"/>
      <c r="S4063" s="86"/>
      <c r="T4063" s="86"/>
      <c r="U4063" s="86"/>
      <c r="V4063" s="86"/>
      <c r="W4063" s="86"/>
      <c r="X4063" s="86"/>
      <c r="Y4063" s="86"/>
      <c r="Z4063" s="86"/>
      <c r="AA4063" s="86"/>
      <c r="AB4063" s="86"/>
      <c r="AC4063" s="86"/>
      <c r="AD4063" s="86"/>
      <c r="AE4063" s="86"/>
    </row>
    <row r="4064" spans="1:31" x14ac:dyDescent="0.35">
      <c r="A4064" s="84"/>
      <c r="B4064" s="126"/>
      <c r="C4064" s="84"/>
      <c r="D4064" s="83"/>
      <c r="E4064" s="85"/>
      <c r="F4064" s="85"/>
      <c r="G4064" s="85"/>
      <c r="H4064" s="85"/>
      <c r="I4064" s="85"/>
      <c r="J4064" s="85"/>
      <c r="K4064" s="85"/>
      <c r="L4064" s="85"/>
      <c r="M4064" s="85"/>
      <c r="N4064" s="85"/>
      <c r="O4064" s="85"/>
      <c r="P4064" s="85"/>
      <c r="Q4064" s="86"/>
      <c r="R4064" s="86"/>
      <c r="S4064" s="86"/>
      <c r="T4064" s="86"/>
      <c r="U4064" s="86"/>
      <c r="V4064" s="86"/>
      <c r="W4064" s="86"/>
      <c r="X4064" s="86"/>
      <c r="Y4064" s="86"/>
      <c r="Z4064" s="86"/>
      <c r="AA4064" s="86"/>
      <c r="AB4064" s="86"/>
      <c r="AC4064" s="86"/>
      <c r="AD4064" s="86"/>
      <c r="AE4064" s="86"/>
    </row>
    <row r="4065" spans="1:31" x14ac:dyDescent="0.35">
      <c r="A4065" s="84"/>
      <c r="B4065" s="126"/>
      <c r="C4065" s="84"/>
      <c r="D4065" s="83"/>
      <c r="E4065" s="85"/>
      <c r="F4065" s="85"/>
      <c r="G4065" s="85"/>
      <c r="H4065" s="85"/>
      <c r="I4065" s="85"/>
      <c r="J4065" s="85"/>
      <c r="K4065" s="85"/>
      <c r="L4065" s="85"/>
      <c r="M4065" s="85"/>
      <c r="N4065" s="85"/>
      <c r="O4065" s="85"/>
      <c r="P4065" s="85"/>
      <c r="Q4065" s="86"/>
      <c r="R4065" s="86"/>
      <c r="S4065" s="86"/>
      <c r="T4065" s="86"/>
      <c r="U4065" s="86"/>
      <c r="V4065" s="86"/>
      <c r="W4065" s="86"/>
      <c r="X4065" s="86"/>
      <c r="Y4065" s="86"/>
      <c r="Z4065" s="86"/>
      <c r="AA4065" s="86"/>
      <c r="AB4065" s="86"/>
      <c r="AC4065" s="86"/>
      <c r="AD4065" s="86"/>
      <c r="AE4065" s="86"/>
    </row>
    <row r="4066" spans="1:31" x14ac:dyDescent="0.35">
      <c r="A4066" s="84"/>
      <c r="B4066" s="126"/>
      <c r="C4066" s="84"/>
      <c r="D4066" s="83"/>
      <c r="E4066" s="85"/>
      <c r="F4066" s="85"/>
      <c r="G4066" s="85"/>
      <c r="H4066" s="85"/>
      <c r="I4066" s="85"/>
      <c r="J4066" s="85"/>
      <c r="K4066" s="85"/>
      <c r="L4066" s="85"/>
      <c r="M4066" s="85"/>
      <c r="N4066" s="85"/>
      <c r="O4066" s="85"/>
      <c r="P4066" s="85"/>
      <c r="Q4066" s="86"/>
      <c r="R4066" s="86"/>
      <c r="S4066" s="86"/>
      <c r="T4066" s="86"/>
      <c r="U4066" s="86"/>
      <c r="V4066" s="86"/>
      <c r="W4066" s="86"/>
      <c r="X4066" s="86"/>
      <c r="Y4066" s="86"/>
      <c r="Z4066" s="86"/>
      <c r="AA4066" s="86"/>
      <c r="AB4066" s="86"/>
      <c r="AC4066" s="86"/>
      <c r="AD4066" s="86"/>
      <c r="AE4066" s="86"/>
    </row>
    <row r="4067" spans="1:31" x14ac:dyDescent="0.35">
      <c r="A4067" s="84"/>
      <c r="B4067" s="126"/>
      <c r="C4067" s="84"/>
      <c r="D4067" s="83"/>
      <c r="E4067" s="85"/>
      <c r="F4067" s="85"/>
      <c r="G4067" s="85"/>
      <c r="H4067" s="85"/>
      <c r="I4067" s="85"/>
      <c r="J4067" s="85"/>
      <c r="K4067" s="85"/>
      <c r="L4067" s="85"/>
      <c r="M4067" s="85"/>
      <c r="N4067" s="85"/>
      <c r="O4067" s="85"/>
      <c r="P4067" s="85"/>
      <c r="Q4067" s="86"/>
      <c r="R4067" s="86"/>
      <c r="S4067" s="86"/>
      <c r="T4067" s="86"/>
      <c r="U4067" s="86"/>
      <c r="V4067" s="86"/>
      <c r="W4067" s="86"/>
      <c r="X4067" s="86"/>
      <c r="Y4067" s="86"/>
      <c r="Z4067" s="86"/>
      <c r="AA4067" s="86"/>
      <c r="AB4067" s="86"/>
      <c r="AC4067" s="86"/>
      <c r="AD4067" s="86"/>
      <c r="AE4067" s="86"/>
    </row>
    <row r="4068" spans="1:31" x14ac:dyDescent="0.35">
      <c r="A4068" s="84"/>
      <c r="B4068" s="126"/>
      <c r="C4068" s="84"/>
      <c r="D4068" s="83"/>
      <c r="E4068" s="85"/>
      <c r="F4068" s="85"/>
      <c r="G4068" s="85"/>
      <c r="H4068" s="85"/>
      <c r="I4068" s="85"/>
      <c r="J4068" s="85"/>
      <c r="K4068" s="85"/>
      <c r="L4068" s="85"/>
      <c r="M4068" s="85"/>
      <c r="N4068" s="85"/>
      <c r="O4068" s="85"/>
      <c r="P4068" s="85"/>
      <c r="Q4068" s="86"/>
      <c r="R4068" s="86"/>
      <c r="S4068" s="86"/>
      <c r="T4068" s="86"/>
      <c r="U4068" s="86"/>
      <c r="V4068" s="86"/>
      <c r="W4068" s="86"/>
      <c r="X4068" s="86"/>
      <c r="Y4068" s="86"/>
      <c r="Z4068" s="86"/>
      <c r="AA4068" s="86"/>
      <c r="AB4068" s="86"/>
      <c r="AC4068" s="86"/>
      <c r="AD4068" s="86"/>
      <c r="AE4068" s="86"/>
    </row>
    <row r="4069" spans="1:31" x14ac:dyDescent="0.35">
      <c r="A4069" s="84"/>
      <c r="B4069" s="126"/>
      <c r="C4069" s="84"/>
      <c r="D4069" s="83"/>
      <c r="E4069" s="85"/>
      <c r="F4069" s="85"/>
      <c r="G4069" s="85"/>
      <c r="H4069" s="85"/>
      <c r="I4069" s="85"/>
      <c r="J4069" s="85"/>
      <c r="K4069" s="85"/>
      <c r="L4069" s="85"/>
      <c r="M4069" s="85"/>
      <c r="N4069" s="85"/>
      <c r="O4069" s="85"/>
      <c r="P4069" s="85"/>
      <c r="Q4069" s="86"/>
      <c r="R4069" s="86"/>
      <c r="S4069" s="86"/>
      <c r="T4069" s="86"/>
      <c r="U4069" s="86"/>
      <c r="V4069" s="86"/>
      <c r="W4069" s="86"/>
      <c r="X4069" s="86"/>
      <c r="Y4069" s="86"/>
      <c r="Z4069" s="86"/>
      <c r="AA4069" s="86"/>
      <c r="AB4069" s="86"/>
      <c r="AC4069" s="86"/>
      <c r="AD4069" s="86"/>
      <c r="AE4069" s="86"/>
    </row>
    <row r="4070" spans="1:31" x14ac:dyDescent="0.35">
      <c r="A4070" s="84"/>
      <c r="B4070" s="126"/>
      <c r="C4070" s="84"/>
      <c r="D4070" s="83"/>
      <c r="E4070" s="85"/>
      <c r="F4070" s="85"/>
      <c r="G4070" s="85"/>
      <c r="H4070" s="85"/>
      <c r="I4070" s="85"/>
      <c r="J4070" s="85"/>
      <c r="K4070" s="85"/>
      <c r="L4070" s="85"/>
      <c r="M4070" s="85"/>
      <c r="N4070" s="85"/>
      <c r="O4070" s="85"/>
      <c r="P4070" s="85"/>
      <c r="Q4070" s="86"/>
      <c r="R4070" s="86"/>
      <c r="S4070" s="86"/>
      <c r="T4070" s="86"/>
      <c r="U4070" s="86"/>
      <c r="V4070" s="86"/>
      <c r="W4070" s="86"/>
      <c r="X4070" s="86"/>
      <c r="Y4070" s="86"/>
      <c r="Z4070" s="86"/>
      <c r="AA4070" s="86"/>
      <c r="AB4070" s="86"/>
      <c r="AC4070" s="86"/>
      <c r="AD4070" s="86"/>
      <c r="AE4070" s="86"/>
    </row>
    <row r="4071" spans="1:31" x14ac:dyDescent="0.35">
      <c r="A4071" s="84"/>
      <c r="B4071" s="126"/>
      <c r="C4071" s="84"/>
      <c r="D4071" s="83"/>
      <c r="E4071" s="85"/>
      <c r="F4071" s="85"/>
      <c r="G4071" s="85"/>
      <c r="H4071" s="85"/>
      <c r="I4071" s="85"/>
      <c r="J4071" s="85"/>
      <c r="K4071" s="85"/>
      <c r="L4071" s="85"/>
      <c r="M4071" s="85"/>
      <c r="N4071" s="85"/>
      <c r="O4071" s="85"/>
      <c r="P4071" s="85"/>
      <c r="Q4071" s="86"/>
      <c r="R4071" s="86"/>
      <c r="S4071" s="86"/>
      <c r="T4071" s="86"/>
      <c r="U4071" s="86"/>
      <c r="V4071" s="86"/>
      <c r="W4071" s="86"/>
      <c r="X4071" s="86"/>
      <c r="Y4071" s="86"/>
      <c r="Z4071" s="86"/>
      <c r="AA4071" s="86"/>
      <c r="AB4071" s="86"/>
      <c r="AC4071" s="86"/>
      <c r="AD4071" s="86"/>
      <c r="AE4071" s="86"/>
    </row>
    <row r="4072" spans="1:31" x14ac:dyDescent="0.35">
      <c r="A4072" s="84"/>
      <c r="B4072" s="126"/>
      <c r="C4072" s="84"/>
      <c r="D4072" s="83"/>
      <c r="E4072" s="85"/>
      <c r="F4072" s="85"/>
      <c r="G4072" s="85"/>
      <c r="H4072" s="85"/>
      <c r="I4072" s="85"/>
      <c r="J4072" s="85"/>
      <c r="K4072" s="85"/>
      <c r="L4072" s="85"/>
      <c r="M4072" s="85"/>
      <c r="N4072" s="85"/>
      <c r="O4072" s="85"/>
      <c r="P4072" s="85"/>
      <c r="Q4072" s="86"/>
      <c r="R4072" s="86"/>
      <c r="S4072" s="86"/>
      <c r="T4072" s="86"/>
      <c r="U4072" s="86"/>
      <c r="V4072" s="86"/>
      <c r="W4072" s="86"/>
      <c r="X4072" s="86"/>
      <c r="Y4072" s="86"/>
      <c r="Z4072" s="86"/>
      <c r="AA4072" s="86"/>
      <c r="AB4072" s="86"/>
      <c r="AC4072" s="86"/>
      <c r="AD4072" s="86"/>
      <c r="AE4072" s="86"/>
    </row>
    <row r="4073" spans="1:31" x14ac:dyDescent="0.35">
      <c r="A4073" s="84"/>
      <c r="B4073" s="126"/>
      <c r="C4073" s="84"/>
      <c r="D4073" s="83"/>
      <c r="E4073" s="85"/>
      <c r="F4073" s="85"/>
      <c r="G4073" s="85"/>
      <c r="H4073" s="85"/>
      <c r="I4073" s="85"/>
      <c r="J4073" s="85"/>
      <c r="K4073" s="85"/>
      <c r="L4073" s="85"/>
      <c r="M4073" s="85"/>
      <c r="N4073" s="85"/>
      <c r="O4073" s="85"/>
      <c r="P4073" s="85"/>
      <c r="Q4073" s="86"/>
      <c r="R4073" s="86"/>
      <c r="S4073" s="86"/>
      <c r="T4073" s="86"/>
      <c r="U4073" s="86"/>
      <c r="V4073" s="86"/>
      <c r="W4073" s="86"/>
      <c r="X4073" s="86"/>
      <c r="Y4073" s="86"/>
      <c r="Z4073" s="86"/>
      <c r="AA4073" s="86"/>
      <c r="AB4073" s="86"/>
      <c r="AC4073" s="86"/>
      <c r="AD4073" s="86"/>
      <c r="AE4073" s="86"/>
    </row>
    <row r="4074" spans="1:31" x14ac:dyDescent="0.35">
      <c r="A4074" s="84"/>
      <c r="B4074" s="126"/>
      <c r="C4074" s="84"/>
      <c r="D4074" s="83"/>
      <c r="E4074" s="85"/>
      <c r="F4074" s="85"/>
      <c r="G4074" s="85"/>
      <c r="H4074" s="85"/>
      <c r="I4074" s="85"/>
      <c r="J4074" s="85"/>
      <c r="K4074" s="85"/>
      <c r="L4074" s="85"/>
      <c r="M4074" s="85"/>
      <c r="N4074" s="85"/>
      <c r="O4074" s="85"/>
      <c r="P4074" s="85"/>
      <c r="Q4074" s="86"/>
      <c r="R4074" s="86"/>
      <c r="S4074" s="86"/>
      <c r="T4074" s="86"/>
      <c r="U4074" s="86"/>
      <c r="V4074" s="86"/>
      <c r="W4074" s="86"/>
      <c r="X4074" s="86"/>
      <c r="Y4074" s="86"/>
      <c r="Z4074" s="86"/>
      <c r="AA4074" s="86"/>
      <c r="AB4074" s="86"/>
      <c r="AC4074" s="86"/>
      <c r="AD4074" s="86"/>
      <c r="AE4074" s="86"/>
    </row>
    <row r="4075" spans="1:31" x14ac:dyDescent="0.35">
      <c r="A4075"/>
      <c r="B4075" s="126"/>
      <c r="C4075"/>
    </row>
    <row r="4076" spans="1:31" x14ac:dyDescent="0.35">
      <c r="A4076"/>
      <c r="B4076" s="17"/>
      <c r="C4076"/>
      <c r="E4076" s="51"/>
    </row>
    <row r="4077" spans="1:31" x14ac:dyDescent="0.35">
      <c r="A4077"/>
      <c r="B4077" s="17"/>
      <c r="C4077"/>
    </row>
    <row r="4078" spans="1:31" x14ac:dyDescent="0.35">
      <c r="A4078"/>
      <c r="B4078" s="17"/>
      <c r="C4078"/>
    </row>
    <row r="4079" spans="1:31" x14ac:dyDescent="0.35">
      <c r="A4079"/>
      <c r="B4079" s="17"/>
      <c r="C4079"/>
    </row>
    <row r="4080" spans="1:31" x14ac:dyDescent="0.35">
      <c r="A4080"/>
      <c r="B4080" s="17"/>
      <c r="C4080"/>
    </row>
    <row r="4081" spans="1:3" x14ac:dyDescent="0.35">
      <c r="A4081"/>
      <c r="B4081" s="17"/>
      <c r="C4081"/>
    </row>
    <row r="4082" spans="1:3" x14ac:dyDescent="0.35">
      <c r="A4082"/>
      <c r="B4082" s="17"/>
      <c r="C4082"/>
    </row>
    <row r="4083" spans="1:3" x14ac:dyDescent="0.35">
      <c r="A4083"/>
      <c r="B4083" s="17"/>
      <c r="C4083"/>
    </row>
    <row r="4084" spans="1:3" x14ac:dyDescent="0.35">
      <c r="A4084"/>
      <c r="B4084" s="17"/>
      <c r="C4084"/>
    </row>
    <row r="4085" spans="1:3" x14ac:dyDescent="0.35">
      <c r="A4085"/>
      <c r="B4085" s="17"/>
      <c r="C4085"/>
    </row>
    <row r="4086" spans="1:3" x14ac:dyDescent="0.35">
      <c r="A4086"/>
      <c r="B4086" s="17"/>
      <c r="C4086"/>
    </row>
    <row r="4087" spans="1:3" x14ac:dyDescent="0.35">
      <c r="A4087"/>
      <c r="B4087" s="17"/>
      <c r="C4087"/>
    </row>
    <row r="4088" spans="1:3" x14ac:dyDescent="0.35">
      <c r="A4088"/>
      <c r="B4088" s="17"/>
      <c r="C4088"/>
    </row>
    <row r="4089" spans="1:3" x14ac:dyDescent="0.35">
      <c r="A4089"/>
      <c r="B4089" s="17"/>
      <c r="C4089"/>
    </row>
    <row r="4090" spans="1:3" x14ac:dyDescent="0.35">
      <c r="A4090"/>
      <c r="B4090" s="17"/>
      <c r="C4090"/>
    </row>
    <row r="4091" spans="1:3" x14ac:dyDescent="0.35">
      <c r="A4091"/>
      <c r="B4091" s="17"/>
      <c r="C4091"/>
    </row>
    <row r="4092" spans="1:3" x14ac:dyDescent="0.35">
      <c r="A4092"/>
      <c r="B4092" s="17"/>
      <c r="C4092"/>
    </row>
    <row r="4093" spans="1:3" x14ac:dyDescent="0.35">
      <c r="A4093"/>
      <c r="B4093" s="17"/>
      <c r="C4093"/>
    </row>
    <row r="4094" spans="1:3" x14ac:dyDescent="0.35">
      <c r="A4094"/>
      <c r="B4094" s="17"/>
      <c r="C4094"/>
    </row>
    <row r="4095" spans="1:3" x14ac:dyDescent="0.35">
      <c r="A4095"/>
      <c r="B4095" s="17"/>
      <c r="C4095"/>
    </row>
    <row r="4096" spans="1:3" x14ac:dyDescent="0.35">
      <c r="A4096"/>
      <c r="B4096" s="17"/>
      <c r="C4096"/>
    </row>
    <row r="4097" spans="1:3" x14ac:dyDescent="0.35">
      <c r="A4097"/>
      <c r="B4097" s="17"/>
      <c r="C4097"/>
    </row>
    <row r="4098" spans="1:3" x14ac:dyDescent="0.35">
      <c r="A4098"/>
      <c r="B4098" s="17"/>
      <c r="C4098"/>
    </row>
    <row r="4099" spans="1:3" x14ac:dyDescent="0.35">
      <c r="A4099"/>
      <c r="B4099" s="17"/>
      <c r="C4099"/>
    </row>
    <row r="4100" spans="1:3" x14ac:dyDescent="0.35">
      <c r="A4100"/>
      <c r="B4100" s="17"/>
      <c r="C4100"/>
    </row>
    <row r="4101" spans="1:3" x14ac:dyDescent="0.35">
      <c r="A4101"/>
      <c r="B4101" s="17"/>
      <c r="C4101"/>
    </row>
    <row r="4102" spans="1:3" x14ac:dyDescent="0.35">
      <c r="A4102"/>
      <c r="B4102" s="17"/>
      <c r="C4102"/>
    </row>
    <row r="4103" spans="1:3" x14ac:dyDescent="0.35">
      <c r="A4103"/>
      <c r="B4103" s="17"/>
      <c r="C4103"/>
    </row>
    <row r="4104" spans="1:3" x14ac:dyDescent="0.35">
      <c r="A4104"/>
      <c r="B4104" s="17"/>
      <c r="C4104"/>
    </row>
    <row r="4105" spans="1:3" x14ac:dyDescent="0.35">
      <c r="A4105"/>
      <c r="B4105" s="17"/>
      <c r="C4105"/>
    </row>
    <row r="4106" spans="1:3" x14ac:dyDescent="0.35">
      <c r="A4106"/>
      <c r="B4106" s="17"/>
      <c r="C4106"/>
    </row>
    <row r="4107" spans="1:3" x14ac:dyDescent="0.35">
      <c r="A4107"/>
      <c r="B4107" s="17"/>
      <c r="C4107"/>
    </row>
    <row r="4108" spans="1:3" x14ac:dyDescent="0.35">
      <c r="A4108"/>
      <c r="B4108" s="17"/>
      <c r="C4108"/>
    </row>
    <row r="4109" spans="1:3" x14ac:dyDescent="0.35">
      <c r="A4109"/>
      <c r="B4109" s="17"/>
      <c r="C4109"/>
    </row>
    <row r="4110" spans="1:3" x14ac:dyDescent="0.35">
      <c r="A4110"/>
      <c r="B4110" s="17"/>
      <c r="C4110"/>
    </row>
    <row r="4111" spans="1:3" x14ac:dyDescent="0.35">
      <c r="A4111"/>
      <c r="B4111" s="17"/>
      <c r="C4111"/>
    </row>
    <row r="4112" spans="1:3" x14ac:dyDescent="0.35">
      <c r="A4112"/>
      <c r="B4112" s="17"/>
      <c r="C4112"/>
    </row>
    <row r="4113" spans="1:3" x14ac:dyDescent="0.35">
      <c r="A4113"/>
      <c r="B4113" s="17"/>
      <c r="C4113"/>
    </row>
    <row r="4114" spans="1:3" x14ac:dyDescent="0.35">
      <c r="A4114"/>
      <c r="B4114" s="17"/>
      <c r="C4114"/>
    </row>
    <row r="4115" spans="1:3" x14ac:dyDescent="0.35">
      <c r="A4115"/>
      <c r="B4115" s="17"/>
      <c r="C4115"/>
    </row>
    <row r="4116" spans="1:3" x14ac:dyDescent="0.35">
      <c r="A4116"/>
      <c r="B4116" s="17"/>
      <c r="C4116"/>
    </row>
    <row r="4117" spans="1:3" x14ac:dyDescent="0.35">
      <c r="A4117"/>
      <c r="B4117" s="17"/>
      <c r="C4117"/>
    </row>
    <row r="4118" spans="1:3" x14ac:dyDescent="0.35">
      <c r="A4118"/>
      <c r="B4118" s="17"/>
      <c r="C4118"/>
    </row>
    <row r="4119" spans="1:3" x14ac:dyDescent="0.35">
      <c r="A4119"/>
      <c r="B4119" s="17"/>
      <c r="C4119"/>
    </row>
    <row r="4120" spans="1:3" x14ac:dyDescent="0.35">
      <c r="A4120"/>
      <c r="B4120" s="17"/>
      <c r="C4120"/>
    </row>
    <row r="4121" spans="1:3" x14ac:dyDescent="0.35">
      <c r="A4121"/>
      <c r="B4121" s="17"/>
      <c r="C4121"/>
    </row>
    <row r="4122" spans="1:3" x14ac:dyDescent="0.35">
      <c r="A4122"/>
      <c r="B4122" s="17"/>
      <c r="C4122"/>
    </row>
    <row r="4123" spans="1:3" x14ac:dyDescent="0.35">
      <c r="A4123"/>
      <c r="B4123" s="17"/>
      <c r="C4123"/>
    </row>
    <row r="4124" spans="1:3" x14ac:dyDescent="0.35">
      <c r="A4124"/>
      <c r="B4124" s="17"/>
      <c r="C4124"/>
    </row>
    <row r="4125" spans="1:3" x14ac:dyDescent="0.35">
      <c r="A4125"/>
      <c r="B4125" s="17"/>
      <c r="C4125"/>
    </row>
    <row r="4126" spans="1:3" x14ac:dyDescent="0.35">
      <c r="A4126"/>
      <c r="B4126" s="17"/>
      <c r="C4126"/>
    </row>
    <row r="4127" spans="1:3" x14ac:dyDescent="0.35">
      <c r="A4127"/>
      <c r="B4127" s="17"/>
      <c r="C4127"/>
    </row>
    <row r="4128" spans="1:3" x14ac:dyDescent="0.35">
      <c r="A4128"/>
      <c r="B4128" s="17"/>
      <c r="C4128"/>
    </row>
    <row r="4129" spans="1:3" x14ac:dyDescent="0.35">
      <c r="A4129"/>
      <c r="B4129" s="17"/>
      <c r="C4129"/>
    </row>
    <row r="4130" spans="1:3" x14ac:dyDescent="0.35">
      <c r="A4130"/>
      <c r="B4130" s="17"/>
      <c r="C4130"/>
    </row>
    <row r="4131" spans="1:3" x14ac:dyDescent="0.35">
      <c r="A4131"/>
      <c r="B4131" s="17"/>
      <c r="C4131"/>
    </row>
    <row r="4132" spans="1:3" x14ac:dyDescent="0.35">
      <c r="A4132"/>
      <c r="B4132" s="17"/>
      <c r="C4132"/>
    </row>
    <row r="4133" spans="1:3" x14ac:dyDescent="0.35">
      <c r="A4133"/>
      <c r="B4133" s="17"/>
      <c r="C4133"/>
    </row>
    <row r="4134" spans="1:3" x14ac:dyDescent="0.35">
      <c r="A4134"/>
      <c r="B4134" s="17"/>
      <c r="C4134"/>
    </row>
    <row r="4135" spans="1:3" x14ac:dyDescent="0.35">
      <c r="A4135"/>
      <c r="B4135" s="17"/>
      <c r="C4135"/>
    </row>
    <row r="4136" spans="1:3" x14ac:dyDescent="0.35">
      <c r="A4136"/>
      <c r="B4136" s="17"/>
      <c r="C4136"/>
    </row>
    <row r="4137" spans="1:3" x14ac:dyDescent="0.35">
      <c r="A4137"/>
      <c r="B4137" s="17"/>
      <c r="C4137"/>
    </row>
    <row r="4138" spans="1:3" x14ac:dyDescent="0.35">
      <c r="A4138"/>
      <c r="B4138" s="17"/>
      <c r="C4138"/>
    </row>
    <row r="4139" spans="1:3" x14ac:dyDescent="0.35">
      <c r="A4139"/>
      <c r="B4139" s="17"/>
      <c r="C4139"/>
    </row>
    <row r="4140" spans="1:3" x14ac:dyDescent="0.35">
      <c r="A4140"/>
      <c r="B4140" s="17"/>
      <c r="C4140"/>
    </row>
    <row r="4141" spans="1:3" x14ac:dyDescent="0.35">
      <c r="A4141"/>
      <c r="B4141" s="17"/>
      <c r="C4141"/>
    </row>
    <row r="4142" spans="1:3" x14ac:dyDescent="0.35">
      <c r="A4142"/>
      <c r="B4142" s="17"/>
      <c r="C4142"/>
    </row>
    <row r="4143" spans="1:3" x14ac:dyDescent="0.35">
      <c r="A4143"/>
      <c r="B4143" s="17"/>
      <c r="C4143"/>
    </row>
    <row r="4144" spans="1:3" x14ac:dyDescent="0.35">
      <c r="A4144"/>
      <c r="B4144" s="17"/>
      <c r="C4144"/>
    </row>
    <row r="4145" spans="1:3" x14ac:dyDescent="0.35">
      <c r="A4145"/>
      <c r="B4145" s="17"/>
      <c r="C4145"/>
    </row>
    <row r="4146" spans="1:3" x14ac:dyDescent="0.35">
      <c r="A4146"/>
      <c r="B4146" s="17"/>
      <c r="C4146"/>
    </row>
    <row r="4147" spans="1:3" x14ac:dyDescent="0.35">
      <c r="A4147"/>
      <c r="B4147" s="17"/>
      <c r="C4147"/>
    </row>
    <row r="4148" spans="1:3" x14ac:dyDescent="0.35">
      <c r="A4148"/>
      <c r="B4148" s="17"/>
      <c r="C4148"/>
    </row>
    <row r="4149" spans="1:3" x14ac:dyDescent="0.35">
      <c r="A4149"/>
      <c r="B4149" s="17"/>
      <c r="C4149"/>
    </row>
    <row r="4150" spans="1:3" x14ac:dyDescent="0.35">
      <c r="A4150"/>
      <c r="B4150" s="17"/>
      <c r="C4150"/>
    </row>
    <row r="4151" spans="1:3" x14ac:dyDescent="0.35">
      <c r="A4151"/>
      <c r="B4151" s="17"/>
      <c r="C4151"/>
    </row>
    <row r="4152" spans="1:3" x14ac:dyDescent="0.35">
      <c r="A4152"/>
      <c r="B4152" s="17"/>
      <c r="C4152"/>
    </row>
    <row r="4153" spans="1:3" x14ac:dyDescent="0.35">
      <c r="A4153"/>
      <c r="B4153" s="17"/>
      <c r="C4153"/>
    </row>
    <row r="4154" spans="1:3" x14ac:dyDescent="0.35">
      <c r="A4154"/>
      <c r="B4154" s="17"/>
      <c r="C4154"/>
    </row>
    <row r="4155" spans="1:3" x14ac:dyDescent="0.35">
      <c r="A4155"/>
      <c r="B4155" s="17"/>
      <c r="C4155"/>
    </row>
    <row r="4156" spans="1:3" x14ac:dyDescent="0.35">
      <c r="A4156"/>
      <c r="B4156" s="17"/>
      <c r="C4156"/>
    </row>
    <row r="4157" spans="1:3" x14ac:dyDescent="0.35">
      <c r="A4157"/>
      <c r="B4157" s="17"/>
      <c r="C4157"/>
    </row>
    <row r="4158" spans="1:3" x14ac:dyDescent="0.35">
      <c r="A4158"/>
      <c r="B4158" s="17"/>
      <c r="C4158"/>
    </row>
    <row r="4159" spans="1:3" x14ac:dyDescent="0.35">
      <c r="A4159"/>
      <c r="B4159" s="17"/>
      <c r="C4159"/>
    </row>
    <row r="4160" spans="1:3" x14ac:dyDescent="0.35">
      <c r="A4160"/>
      <c r="B4160" s="17"/>
      <c r="C4160"/>
    </row>
    <row r="4161" spans="1:3" x14ac:dyDescent="0.35">
      <c r="A4161"/>
      <c r="B4161" s="17"/>
      <c r="C4161"/>
    </row>
    <row r="4162" spans="1:3" x14ac:dyDescent="0.35">
      <c r="A4162"/>
      <c r="B4162" s="17"/>
      <c r="C4162"/>
    </row>
    <row r="4163" spans="1:3" x14ac:dyDescent="0.35">
      <c r="A4163"/>
      <c r="B4163" s="17"/>
      <c r="C4163"/>
    </row>
    <row r="4164" spans="1:3" x14ac:dyDescent="0.35">
      <c r="A4164"/>
      <c r="B4164" s="17"/>
      <c r="C4164"/>
    </row>
    <row r="4165" spans="1:3" x14ac:dyDescent="0.35">
      <c r="A4165"/>
      <c r="B4165" s="17"/>
      <c r="C4165"/>
    </row>
    <row r="4166" spans="1:3" x14ac:dyDescent="0.35">
      <c r="A4166"/>
      <c r="B4166" s="17"/>
      <c r="C4166"/>
    </row>
    <row r="4167" spans="1:3" x14ac:dyDescent="0.35">
      <c r="A4167"/>
      <c r="B4167" s="17"/>
      <c r="C4167"/>
    </row>
    <row r="4168" spans="1:3" x14ac:dyDescent="0.35">
      <c r="A4168"/>
      <c r="B4168" s="17"/>
      <c r="C4168"/>
    </row>
    <row r="4169" spans="1:3" x14ac:dyDescent="0.35">
      <c r="A4169"/>
      <c r="B4169" s="17"/>
      <c r="C4169"/>
    </row>
    <row r="4170" spans="1:3" x14ac:dyDescent="0.35">
      <c r="A4170"/>
      <c r="B4170" s="17"/>
      <c r="C4170"/>
    </row>
    <row r="4171" spans="1:3" x14ac:dyDescent="0.35">
      <c r="A4171"/>
      <c r="B4171" s="17"/>
      <c r="C4171"/>
    </row>
    <row r="4172" spans="1:3" x14ac:dyDescent="0.35">
      <c r="A4172"/>
      <c r="B4172" s="17"/>
      <c r="C4172"/>
    </row>
    <row r="4173" spans="1:3" x14ac:dyDescent="0.35">
      <c r="A4173"/>
      <c r="B4173" s="17"/>
      <c r="C4173"/>
    </row>
    <row r="4174" spans="1:3" x14ac:dyDescent="0.35">
      <c r="A4174"/>
      <c r="B4174" s="17"/>
      <c r="C4174"/>
    </row>
    <row r="4175" spans="1:3" x14ac:dyDescent="0.35">
      <c r="A4175"/>
      <c r="B4175" s="17"/>
      <c r="C4175"/>
    </row>
    <row r="4176" spans="1:3" x14ac:dyDescent="0.35">
      <c r="A4176"/>
      <c r="B4176" s="17"/>
      <c r="C4176"/>
    </row>
    <row r="4177" spans="1:3" x14ac:dyDescent="0.35">
      <c r="A4177"/>
      <c r="B4177" s="17"/>
      <c r="C4177"/>
    </row>
    <row r="4178" spans="1:3" x14ac:dyDescent="0.35">
      <c r="A4178"/>
      <c r="B4178" s="17"/>
      <c r="C4178"/>
    </row>
    <row r="4179" spans="1:3" x14ac:dyDescent="0.35">
      <c r="A4179"/>
      <c r="B4179" s="17"/>
      <c r="C4179"/>
    </row>
    <row r="4180" spans="1:3" x14ac:dyDescent="0.35">
      <c r="A4180"/>
      <c r="B4180" s="17"/>
      <c r="C4180"/>
    </row>
    <row r="4181" spans="1:3" x14ac:dyDescent="0.35">
      <c r="A4181"/>
      <c r="B4181" s="17"/>
      <c r="C4181"/>
    </row>
    <row r="4182" spans="1:3" x14ac:dyDescent="0.35">
      <c r="A4182"/>
      <c r="B4182" s="17"/>
      <c r="C4182"/>
    </row>
    <row r="4183" spans="1:3" x14ac:dyDescent="0.35">
      <c r="A4183"/>
      <c r="B4183" s="17"/>
      <c r="C4183"/>
    </row>
    <row r="4184" spans="1:3" x14ac:dyDescent="0.35">
      <c r="A4184"/>
      <c r="B4184" s="17"/>
      <c r="C4184"/>
    </row>
    <row r="4185" spans="1:3" x14ac:dyDescent="0.35">
      <c r="A4185"/>
      <c r="B4185" s="17"/>
      <c r="C4185"/>
    </row>
    <row r="4186" spans="1:3" x14ac:dyDescent="0.35">
      <c r="A4186"/>
      <c r="B4186" s="17"/>
      <c r="C4186"/>
    </row>
    <row r="4187" spans="1:3" x14ac:dyDescent="0.35">
      <c r="A4187"/>
      <c r="B4187" s="17"/>
      <c r="C4187"/>
    </row>
    <row r="4188" spans="1:3" x14ac:dyDescent="0.35">
      <c r="A4188"/>
      <c r="B4188" s="17"/>
      <c r="C4188"/>
    </row>
    <row r="4189" spans="1:3" x14ac:dyDescent="0.35">
      <c r="A4189"/>
      <c r="B4189" s="17"/>
      <c r="C4189"/>
    </row>
    <row r="4190" spans="1:3" x14ac:dyDescent="0.35">
      <c r="A4190"/>
      <c r="B4190" s="17"/>
      <c r="C4190"/>
    </row>
    <row r="4191" spans="1:3" x14ac:dyDescent="0.35">
      <c r="A4191"/>
      <c r="B4191" s="17"/>
      <c r="C4191"/>
    </row>
    <row r="4192" spans="1:3" x14ac:dyDescent="0.35">
      <c r="A4192"/>
      <c r="B4192" s="17"/>
      <c r="C4192"/>
    </row>
    <row r="4193" spans="1:3" x14ac:dyDescent="0.35">
      <c r="A4193"/>
      <c r="B4193" s="17"/>
      <c r="C4193"/>
    </row>
    <row r="4194" spans="1:3" x14ac:dyDescent="0.35">
      <c r="A4194"/>
      <c r="B4194" s="17"/>
      <c r="C4194"/>
    </row>
    <row r="4195" spans="1:3" x14ac:dyDescent="0.35">
      <c r="A4195"/>
      <c r="B4195" s="17"/>
      <c r="C4195"/>
    </row>
    <row r="4196" spans="1:3" x14ac:dyDescent="0.35">
      <c r="A4196"/>
      <c r="B4196" s="17"/>
      <c r="C4196"/>
    </row>
    <row r="4197" spans="1:3" x14ac:dyDescent="0.35">
      <c r="A4197"/>
      <c r="B4197" s="17"/>
      <c r="C4197"/>
    </row>
    <row r="4198" spans="1:3" x14ac:dyDescent="0.35">
      <c r="A4198"/>
      <c r="B4198" s="17"/>
      <c r="C4198"/>
    </row>
    <row r="4199" spans="1:3" x14ac:dyDescent="0.35">
      <c r="A4199"/>
      <c r="B4199" s="17"/>
      <c r="C4199"/>
    </row>
    <row r="4200" spans="1:3" x14ac:dyDescent="0.35">
      <c r="A4200"/>
      <c r="B4200" s="17"/>
      <c r="C4200"/>
    </row>
    <row r="4201" spans="1:3" x14ac:dyDescent="0.35">
      <c r="A4201"/>
      <c r="B4201" s="17"/>
      <c r="C4201"/>
    </row>
    <row r="4202" spans="1:3" x14ac:dyDescent="0.35">
      <c r="A4202"/>
      <c r="B4202" s="17"/>
      <c r="C4202"/>
    </row>
    <row r="4203" spans="1:3" x14ac:dyDescent="0.35">
      <c r="A4203"/>
      <c r="B4203" s="17"/>
      <c r="C4203"/>
    </row>
    <row r="4204" spans="1:3" x14ac:dyDescent="0.35">
      <c r="A4204"/>
      <c r="B4204" s="17"/>
      <c r="C4204"/>
    </row>
    <row r="4205" spans="1:3" x14ac:dyDescent="0.35">
      <c r="A4205"/>
      <c r="B4205" s="17"/>
      <c r="C4205"/>
    </row>
    <row r="4206" spans="1:3" x14ac:dyDescent="0.35">
      <c r="A4206"/>
      <c r="B4206" s="17"/>
      <c r="C4206"/>
    </row>
    <row r="4207" spans="1:3" x14ac:dyDescent="0.35">
      <c r="A4207"/>
      <c r="B4207" s="17"/>
      <c r="C4207"/>
    </row>
    <row r="4208" spans="1:3" x14ac:dyDescent="0.35">
      <c r="A4208"/>
      <c r="B4208" s="17"/>
      <c r="C4208"/>
    </row>
    <row r="4209" spans="1:3" x14ac:dyDescent="0.35">
      <c r="A4209"/>
      <c r="B4209" s="17"/>
      <c r="C4209"/>
    </row>
    <row r="4210" spans="1:3" x14ac:dyDescent="0.35">
      <c r="A4210"/>
      <c r="B4210" s="17"/>
      <c r="C4210"/>
    </row>
    <row r="4211" spans="1:3" x14ac:dyDescent="0.35">
      <c r="A4211"/>
      <c r="B4211" s="17"/>
      <c r="C4211"/>
    </row>
    <row r="4212" spans="1:3" x14ac:dyDescent="0.35">
      <c r="A4212"/>
      <c r="B4212" s="17"/>
      <c r="C4212"/>
    </row>
    <row r="4213" spans="1:3" x14ac:dyDescent="0.35">
      <c r="A4213"/>
      <c r="B4213" s="17"/>
      <c r="C4213"/>
    </row>
    <row r="4214" spans="1:3" x14ac:dyDescent="0.35">
      <c r="A4214"/>
      <c r="B4214" s="17"/>
      <c r="C4214"/>
    </row>
    <row r="4215" spans="1:3" x14ac:dyDescent="0.35">
      <c r="A4215"/>
      <c r="B4215" s="17"/>
      <c r="C4215"/>
    </row>
    <row r="4216" spans="1:3" x14ac:dyDescent="0.35">
      <c r="A4216"/>
      <c r="B4216" s="17"/>
      <c r="C4216"/>
    </row>
    <row r="4217" spans="1:3" x14ac:dyDescent="0.35">
      <c r="A4217"/>
      <c r="B4217" s="17"/>
      <c r="C4217"/>
    </row>
    <row r="4218" spans="1:3" x14ac:dyDescent="0.35">
      <c r="A4218"/>
      <c r="B4218" s="17"/>
      <c r="C4218"/>
    </row>
    <row r="4219" spans="1:3" x14ac:dyDescent="0.35">
      <c r="A4219"/>
      <c r="B4219" s="17"/>
      <c r="C4219"/>
    </row>
    <row r="4220" spans="1:3" x14ac:dyDescent="0.35">
      <c r="A4220"/>
      <c r="B4220" s="17"/>
      <c r="C4220"/>
    </row>
    <row r="4221" spans="1:3" x14ac:dyDescent="0.35">
      <c r="A4221"/>
      <c r="B4221" s="17"/>
      <c r="C4221"/>
    </row>
    <row r="4222" spans="1:3" x14ac:dyDescent="0.35">
      <c r="A4222"/>
      <c r="B4222" s="17"/>
      <c r="C4222"/>
    </row>
    <row r="4223" spans="1:3" x14ac:dyDescent="0.35">
      <c r="A4223"/>
      <c r="B4223" s="17"/>
      <c r="C4223"/>
    </row>
    <row r="4224" spans="1:3" x14ac:dyDescent="0.35">
      <c r="A4224"/>
      <c r="B4224" s="17"/>
      <c r="C4224"/>
    </row>
    <row r="4225" spans="1:3" x14ac:dyDescent="0.35">
      <c r="A4225"/>
      <c r="B4225" s="17"/>
      <c r="C4225"/>
    </row>
    <row r="4226" spans="1:3" x14ac:dyDescent="0.35">
      <c r="A4226"/>
      <c r="B4226" s="17"/>
      <c r="C4226"/>
    </row>
    <row r="4227" spans="1:3" x14ac:dyDescent="0.35">
      <c r="A4227"/>
      <c r="B4227" s="17"/>
      <c r="C4227"/>
    </row>
    <row r="4228" spans="1:3" x14ac:dyDescent="0.35">
      <c r="A4228"/>
      <c r="B4228" s="17"/>
      <c r="C4228"/>
    </row>
    <row r="4229" spans="1:3" x14ac:dyDescent="0.35">
      <c r="A4229"/>
      <c r="B4229" s="17"/>
      <c r="C4229"/>
    </row>
    <row r="4230" spans="1:3" x14ac:dyDescent="0.35">
      <c r="B4230" s="17"/>
    </row>
    <row r="4231" spans="1:3" x14ac:dyDescent="0.35">
      <c r="B4231" s="17"/>
    </row>
    <row r="4232" spans="1:3" x14ac:dyDescent="0.35">
      <c r="B4232" s="17"/>
    </row>
    <row r="4233" spans="1:3" x14ac:dyDescent="0.35">
      <c r="B4233" s="17"/>
    </row>
    <row r="4234" spans="1:3" x14ac:dyDescent="0.35">
      <c r="B4234" s="17"/>
    </row>
    <row r="4235" spans="1:3" x14ac:dyDescent="0.35">
      <c r="B4235" s="17"/>
    </row>
    <row r="4236" spans="1:3" x14ac:dyDescent="0.35">
      <c r="B4236" s="17"/>
    </row>
    <row r="4237" spans="1:3" x14ac:dyDescent="0.35">
      <c r="B4237" s="17"/>
    </row>
    <row r="4238" spans="1:3" x14ac:dyDescent="0.35">
      <c r="B4238" s="17"/>
    </row>
    <row r="4239" spans="1:3" x14ac:dyDescent="0.35">
      <c r="B4239" s="17"/>
    </row>
    <row r="4240" spans="1:3" x14ac:dyDescent="0.35">
      <c r="B4240" s="17"/>
    </row>
    <row r="4241" spans="2:27" x14ac:dyDescent="0.35">
      <c r="B4241" s="17"/>
    </row>
    <row r="4242" spans="2:27" x14ac:dyDescent="0.35">
      <c r="B4242" s="17"/>
    </row>
    <row r="4243" spans="2:27" x14ac:dyDescent="0.35">
      <c r="B4243" s="17"/>
    </row>
    <row r="4244" spans="2:27" x14ac:dyDescent="0.35">
      <c r="B4244" s="17"/>
    </row>
    <row r="4245" spans="2:27" x14ac:dyDescent="0.35">
      <c r="B4245" s="17"/>
    </row>
    <row r="4246" spans="2:27" x14ac:dyDescent="0.35">
      <c r="B4246" s="17"/>
    </row>
    <row r="4247" spans="2:27" x14ac:dyDescent="0.35">
      <c r="B4247" s="17"/>
    </row>
    <row r="4248" spans="2:27" x14ac:dyDescent="0.35">
      <c r="B4248" s="17"/>
    </row>
    <row r="4249" spans="2:27" x14ac:dyDescent="0.35">
      <c r="B4249" s="17"/>
    </row>
    <row r="4250" spans="2:27" x14ac:dyDescent="0.35">
      <c r="B4250" s="17"/>
    </row>
    <row r="4251" spans="2:27" x14ac:dyDescent="0.35">
      <c r="B4251" s="17"/>
    </row>
    <row r="4252" spans="2:27" x14ac:dyDescent="0.35">
      <c r="B4252" s="17"/>
    </row>
    <row r="4253" spans="2:27" x14ac:dyDescent="0.35">
      <c r="B4253" s="17"/>
    </row>
    <row r="4254" spans="2:27" x14ac:dyDescent="0.35">
      <c r="B4254" s="17"/>
    </row>
    <row r="4255" spans="2:27" x14ac:dyDescent="0.35">
      <c r="B4255" s="17"/>
    </row>
    <row r="4256" spans="2:27" x14ac:dyDescent="0.35">
      <c r="B4256" s="17"/>
      <c r="Y4256" s="18"/>
      <c r="Z4256" s="18"/>
      <c r="AA4256" s="18"/>
    </row>
    <row r="4257" spans="2:2" x14ac:dyDescent="0.35">
      <c r="B4257" s="17"/>
    </row>
    <row r="4258" spans="2:2" x14ac:dyDescent="0.35">
      <c r="B4258" s="17"/>
    </row>
    <row r="4259" spans="2:2" x14ac:dyDescent="0.35">
      <c r="B4259" s="17"/>
    </row>
    <row r="4260" spans="2:2" x14ac:dyDescent="0.35">
      <c r="B4260" s="17"/>
    </row>
    <row r="4261" spans="2:2" x14ac:dyDescent="0.35">
      <c r="B4261" s="17"/>
    </row>
    <row r="4262" spans="2:2" x14ac:dyDescent="0.35">
      <c r="B4262" s="17"/>
    </row>
    <row r="4263" spans="2:2" x14ac:dyDescent="0.35">
      <c r="B4263" s="17"/>
    </row>
    <row r="4264" spans="2:2" x14ac:dyDescent="0.35">
      <c r="B4264" s="17"/>
    </row>
    <row r="4265" spans="2:2" x14ac:dyDescent="0.35">
      <c r="B4265" s="17"/>
    </row>
    <row r="4266" spans="2:2" x14ac:dyDescent="0.35">
      <c r="B4266" s="17"/>
    </row>
    <row r="4267" spans="2:2" x14ac:dyDescent="0.35">
      <c r="B4267" s="17"/>
    </row>
    <row r="4268" spans="2:2" x14ac:dyDescent="0.35">
      <c r="B4268" s="17"/>
    </row>
    <row r="4269" spans="2:2" x14ac:dyDescent="0.35">
      <c r="B4269" s="17"/>
    </row>
    <row r="4270" spans="2:2" x14ac:dyDescent="0.35">
      <c r="B4270" s="17"/>
    </row>
    <row r="4271" spans="2:2" x14ac:dyDescent="0.35">
      <c r="B4271" s="17"/>
    </row>
    <row r="4272" spans="2:2" x14ac:dyDescent="0.35">
      <c r="B4272" s="17"/>
    </row>
    <row r="4273" spans="2:2" x14ac:dyDescent="0.35">
      <c r="B4273" s="17"/>
    </row>
    <row r="4274" spans="2:2" x14ac:dyDescent="0.35">
      <c r="B4274" s="17"/>
    </row>
    <row r="4275" spans="2:2" x14ac:dyDescent="0.35">
      <c r="B4275" s="17"/>
    </row>
    <row r="4276" spans="2:2" x14ac:dyDescent="0.35">
      <c r="B4276" s="17"/>
    </row>
    <row r="4277" spans="2:2" x14ac:dyDescent="0.35">
      <c r="B4277" s="17"/>
    </row>
    <row r="4278" spans="2:2" x14ac:dyDescent="0.35">
      <c r="B4278" s="17"/>
    </row>
    <row r="4279" spans="2:2" x14ac:dyDescent="0.35">
      <c r="B4279" s="17"/>
    </row>
    <row r="4280" spans="2:2" x14ac:dyDescent="0.35">
      <c r="B4280" s="17"/>
    </row>
    <row r="4281" spans="2:2" x14ac:dyDescent="0.35">
      <c r="B4281" s="17"/>
    </row>
    <row r="4282" spans="2:2" x14ac:dyDescent="0.35">
      <c r="B4282" s="17"/>
    </row>
    <row r="4283" spans="2:2" x14ac:dyDescent="0.35">
      <c r="B4283" s="17"/>
    </row>
    <row r="4284" spans="2:2" x14ac:dyDescent="0.35">
      <c r="B4284" s="17"/>
    </row>
    <row r="4285" spans="2:2" x14ac:dyDescent="0.35">
      <c r="B4285" s="17"/>
    </row>
    <row r="4286" spans="2:2" x14ac:dyDescent="0.35">
      <c r="B4286" s="17"/>
    </row>
    <row r="4287" spans="2:2" x14ac:dyDescent="0.35">
      <c r="B4287" s="17"/>
    </row>
    <row r="4288" spans="2:2" x14ac:dyDescent="0.35">
      <c r="B4288" s="17"/>
    </row>
    <row r="4289" spans="2:22" x14ac:dyDescent="0.35">
      <c r="B4289" s="17"/>
    </row>
    <row r="4290" spans="2:22" x14ac:dyDescent="0.35">
      <c r="B4290" s="17"/>
      <c r="V4290" s="18"/>
    </row>
    <row r="4291" spans="2:22" x14ac:dyDescent="0.35">
      <c r="B4291" s="17"/>
    </row>
    <row r="4292" spans="2:22" x14ac:dyDescent="0.35">
      <c r="B4292" s="17"/>
    </row>
    <row r="4293" spans="2:22" x14ac:dyDescent="0.35">
      <c r="B4293" s="17"/>
    </row>
    <row r="4294" spans="2:22" x14ac:dyDescent="0.35">
      <c r="B4294" s="17"/>
    </row>
    <row r="4295" spans="2:22" x14ac:dyDescent="0.35">
      <c r="B4295" s="17"/>
    </row>
    <row r="4296" spans="2:22" x14ac:dyDescent="0.35">
      <c r="B4296" s="17"/>
    </row>
    <row r="4297" spans="2:22" x14ac:dyDescent="0.35">
      <c r="B4297" s="17"/>
    </row>
    <row r="4298" spans="2:22" x14ac:dyDescent="0.35">
      <c r="B4298" s="17"/>
    </row>
    <row r="4299" spans="2:22" x14ac:dyDescent="0.35">
      <c r="B4299" s="17"/>
    </row>
    <row r="4300" spans="2:22" x14ac:dyDescent="0.35">
      <c r="B4300" s="17"/>
    </row>
    <row r="4301" spans="2:22" x14ac:dyDescent="0.35">
      <c r="B4301" s="17"/>
    </row>
    <row r="4302" spans="2:22" x14ac:dyDescent="0.35">
      <c r="B4302" s="17"/>
    </row>
    <row r="4303" spans="2:22" x14ac:dyDescent="0.35">
      <c r="B4303" s="17"/>
    </row>
    <row r="4304" spans="2:22" x14ac:dyDescent="0.35">
      <c r="B4304" s="17"/>
    </row>
    <row r="4305" spans="2:2" x14ac:dyDescent="0.35">
      <c r="B4305" s="17"/>
    </row>
    <row r="4306" spans="2:2" x14ac:dyDescent="0.35">
      <c r="B4306" s="17"/>
    </row>
    <row r="4307" spans="2:2" x14ac:dyDescent="0.35">
      <c r="B4307" s="17"/>
    </row>
    <row r="4308" spans="2:2" x14ac:dyDescent="0.35">
      <c r="B4308" s="17"/>
    </row>
    <row r="4309" spans="2:2" x14ac:dyDescent="0.35">
      <c r="B4309" s="17"/>
    </row>
    <row r="4310" spans="2:2" x14ac:dyDescent="0.35">
      <c r="B4310" s="17"/>
    </row>
    <row r="4311" spans="2:2" x14ac:dyDescent="0.35">
      <c r="B4311" s="17"/>
    </row>
    <row r="4312" spans="2:2" x14ac:dyDescent="0.35">
      <c r="B4312" s="17"/>
    </row>
    <row r="4313" spans="2:2" x14ac:dyDescent="0.35">
      <c r="B4313" s="17"/>
    </row>
    <row r="4314" spans="2:2" x14ac:dyDescent="0.35">
      <c r="B4314" s="17"/>
    </row>
    <row r="4315" spans="2:2" x14ac:dyDescent="0.35">
      <c r="B4315" s="17"/>
    </row>
    <row r="4316" spans="2:2" x14ac:dyDescent="0.35">
      <c r="B4316" s="17"/>
    </row>
    <row r="4317" spans="2:2" x14ac:dyDescent="0.35">
      <c r="B4317" s="17"/>
    </row>
    <row r="4318" spans="2:2" x14ac:dyDescent="0.35">
      <c r="B4318" s="17"/>
    </row>
    <row r="4319" spans="2:2" x14ac:dyDescent="0.35">
      <c r="B4319" s="17"/>
    </row>
    <row r="4320" spans="2:2" x14ac:dyDescent="0.35">
      <c r="B4320" s="17"/>
    </row>
    <row r="4321" spans="2:2" x14ac:dyDescent="0.35">
      <c r="B4321" s="17"/>
    </row>
    <row r="4322" spans="2:2" x14ac:dyDescent="0.35">
      <c r="B4322" s="17"/>
    </row>
    <row r="4323" spans="2:2" x14ac:dyDescent="0.35">
      <c r="B4323" s="17"/>
    </row>
    <row r="4324" spans="2:2" x14ac:dyDescent="0.35">
      <c r="B4324" s="17"/>
    </row>
    <row r="4325" spans="2:2" x14ac:dyDescent="0.35">
      <c r="B4325" s="17"/>
    </row>
    <row r="4326" spans="2:2" x14ac:dyDescent="0.35">
      <c r="B4326" s="17"/>
    </row>
    <row r="4327" spans="2:2" x14ac:dyDescent="0.35">
      <c r="B4327" s="17"/>
    </row>
    <row r="4328" spans="2:2" x14ac:dyDescent="0.35">
      <c r="B4328" s="17"/>
    </row>
    <row r="4329" spans="2:2" x14ac:dyDescent="0.35">
      <c r="B4329" s="17"/>
    </row>
    <row r="4330" spans="2:2" x14ac:dyDescent="0.35">
      <c r="B4330" s="17"/>
    </row>
    <row r="4331" spans="2:2" x14ac:dyDescent="0.35">
      <c r="B4331" s="17"/>
    </row>
    <row r="4332" spans="2:2" x14ac:dyDescent="0.35">
      <c r="B4332" s="17"/>
    </row>
    <row r="4333" spans="2:2" x14ac:dyDescent="0.35">
      <c r="B4333" s="17"/>
    </row>
  </sheetData>
  <sortState xmlns:xlrd2="http://schemas.microsoft.com/office/spreadsheetml/2017/richdata2" ref="A4:AG3909">
    <sortCondition ref="A3:A3909"/>
  </sortState>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CC05-5BB3-44B6-8C16-259DCCB80D8A}">
  <sheetPr codeName="Sheet11"/>
  <dimension ref="A1:G86"/>
  <sheetViews>
    <sheetView workbookViewId="0"/>
  </sheetViews>
  <sheetFormatPr defaultRowHeight="14.5" x14ac:dyDescent="0.35"/>
  <cols>
    <col min="1" max="1" width="31.453125" bestFit="1" customWidth="1"/>
    <col min="2" max="2" width="17.453125" bestFit="1" customWidth="1"/>
    <col min="3" max="3" width="26.54296875" bestFit="1" customWidth="1"/>
    <col min="4" max="4" width="27.1796875" bestFit="1" customWidth="1"/>
    <col min="5" max="5" width="17.453125" bestFit="1" customWidth="1"/>
    <col min="6" max="7" width="41" bestFit="1" customWidth="1"/>
  </cols>
  <sheetData>
    <row r="1" spans="1:7" x14ac:dyDescent="0.35">
      <c r="B1" s="170" t="s">
        <v>218</v>
      </c>
      <c r="C1" s="170"/>
      <c r="D1" s="170"/>
      <c r="E1" s="170" t="s">
        <v>219</v>
      </c>
      <c r="F1" s="170"/>
      <c r="G1" s="170"/>
    </row>
    <row r="2" spans="1:7" x14ac:dyDescent="0.35">
      <c r="A2" s="1"/>
      <c r="B2" s="1" t="s">
        <v>7</v>
      </c>
      <c r="C2" s="1" t="s">
        <v>220</v>
      </c>
      <c r="D2" s="1" t="s">
        <v>221</v>
      </c>
      <c r="E2" s="1" t="s">
        <v>7</v>
      </c>
      <c r="F2" s="1" t="s">
        <v>220</v>
      </c>
      <c r="G2" s="1" t="s">
        <v>221</v>
      </c>
    </row>
    <row r="3" spans="1:7" x14ac:dyDescent="0.35">
      <c r="A3" s="1" t="s">
        <v>222</v>
      </c>
      <c r="B3" t="s">
        <v>223</v>
      </c>
      <c r="C3" t="s">
        <v>224</v>
      </c>
      <c r="D3" t="s">
        <v>225</v>
      </c>
      <c r="E3" t="s">
        <v>223</v>
      </c>
      <c r="F3" t="s">
        <v>224</v>
      </c>
      <c r="G3" t="s">
        <v>225</v>
      </c>
    </row>
    <row r="4" spans="1:7" x14ac:dyDescent="0.35">
      <c r="A4" s="1" t="s">
        <v>226</v>
      </c>
      <c r="B4" t="s">
        <v>227</v>
      </c>
      <c r="C4" t="s">
        <v>228</v>
      </c>
      <c r="D4" t="s">
        <v>229</v>
      </c>
      <c r="E4" t="s">
        <v>227</v>
      </c>
      <c r="F4" t="s">
        <v>228</v>
      </c>
      <c r="G4" t="s">
        <v>229</v>
      </c>
    </row>
    <row r="5" spans="1:7" x14ac:dyDescent="0.35">
      <c r="A5" s="1" t="s">
        <v>230</v>
      </c>
      <c r="B5" t="s">
        <v>231</v>
      </c>
      <c r="C5" t="s">
        <v>232</v>
      </c>
      <c r="D5" t="s">
        <v>233</v>
      </c>
      <c r="E5" t="s">
        <v>231</v>
      </c>
      <c r="F5" t="s">
        <v>232</v>
      </c>
      <c r="G5" t="s">
        <v>233</v>
      </c>
    </row>
    <row r="6" spans="1:7" x14ac:dyDescent="0.35">
      <c r="A6" s="1" t="s">
        <v>234</v>
      </c>
      <c r="B6" t="s">
        <v>235</v>
      </c>
      <c r="C6" t="s">
        <v>236</v>
      </c>
      <c r="D6" t="s">
        <v>237</v>
      </c>
      <c r="E6" t="s">
        <v>235</v>
      </c>
      <c r="F6" t="s">
        <v>236</v>
      </c>
      <c r="G6" t="s">
        <v>237</v>
      </c>
    </row>
    <row r="7" spans="1:7" x14ac:dyDescent="0.35">
      <c r="A7" s="1" t="s">
        <v>238</v>
      </c>
      <c r="B7" t="s">
        <v>239</v>
      </c>
      <c r="C7" t="s">
        <v>240</v>
      </c>
      <c r="D7" t="s">
        <v>241</v>
      </c>
      <c r="E7" t="s">
        <v>239</v>
      </c>
      <c r="F7" t="s">
        <v>240</v>
      </c>
      <c r="G7" t="s">
        <v>241</v>
      </c>
    </row>
    <row r="8" spans="1:7" x14ac:dyDescent="0.35">
      <c r="A8" s="1" t="s">
        <v>242</v>
      </c>
      <c r="B8" t="s">
        <v>243</v>
      </c>
      <c r="C8" t="s">
        <v>244</v>
      </c>
      <c r="D8" t="s">
        <v>245</v>
      </c>
      <c r="E8" t="s">
        <v>243</v>
      </c>
      <c r="F8" t="s">
        <v>246</v>
      </c>
      <c r="G8" t="s">
        <v>247</v>
      </c>
    </row>
    <row r="9" spans="1:7" x14ac:dyDescent="0.35">
      <c r="A9" s="1" t="s">
        <v>248</v>
      </c>
      <c r="B9" t="s">
        <v>249</v>
      </c>
      <c r="C9" t="s">
        <v>250</v>
      </c>
      <c r="D9" t="s">
        <v>251</v>
      </c>
      <c r="E9" t="s">
        <v>249</v>
      </c>
      <c r="F9" t="s">
        <v>252</v>
      </c>
      <c r="G9" t="s">
        <v>253</v>
      </c>
    </row>
    <row r="10" spans="1:7" x14ac:dyDescent="0.35">
      <c r="A10" s="1" t="s">
        <v>254</v>
      </c>
      <c r="B10" t="s">
        <v>255</v>
      </c>
      <c r="C10" t="s">
        <v>256</v>
      </c>
      <c r="D10" t="s">
        <v>257</v>
      </c>
      <c r="E10" t="s">
        <v>255</v>
      </c>
      <c r="F10" t="s">
        <v>258</v>
      </c>
      <c r="G10" t="s">
        <v>259</v>
      </c>
    </row>
    <row r="11" spans="1:7" x14ac:dyDescent="0.35">
      <c r="A11" s="1" t="s">
        <v>260</v>
      </c>
      <c r="B11" t="s">
        <v>261</v>
      </c>
      <c r="C11" t="s">
        <v>262</v>
      </c>
      <c r="D11" t="s">
        <v>263</v>
      </c>
      <c r="E11" t="s">
        <v>261</v>
      </c>
      <c r="F11" t="s">
        <v>262</v>
      </c>
      <c r="G11" t="s">
        <v>263</v>
      </c>
    </row>
    <row r="12" spans="1:7" x14ac:dyDescent="0.35">
      <c r="A12" s="1" t="s">
        <v>104</v>
      </c>
      <c r="B12" t="s">
        <v>264</v>
      </c>
      <c r="C12" t="s">
        <v>265</v>
      </c>
      <c r="D12" t="s">
        <v>266</v>
      </c>
      <c r="E12" t="s">
        <v>264</v>
      </c>
      <c r="F12" t="s">
        <v>267</v>
      </c>
      <c r="G12" t="s">
        <v>268</v>
      </c>
    </row>
    <row r="13" spans="1:7" x14ac:dyDescent="0.35">
      <c r="A13" s="1" t="s">
        <v>269</v>
      </c>
      <c r="B13" t="s">
        <v>270</v>
      </c>
      <c r="C13" t="s">
        <v>271</v>
      </c>
      <c r="D13" t="s">
        <v>272</v>
      </c>
      <c r="E13" t="s">
        <v>270</v>
      </c>
      <c r="F13" t="s">
        <v>271</v>
      </c>
      <c r="G13" t="s">
        <v>272</v>
      </c>
    </row>
    <row r="15" spans="1:7" x14ac:dyDescent="0.35">
      <c r="A15" s="1" t="s">
        <v>273</v>
      </c>
    </row>
    <row r="16" spans="1:7" x14ac:dyDescent="0.35">
      <c r="A16" s="32" t="s">
        <v>274</v>
      </c>
    </row>
    <row r="17" spans="1:1" x14ac:dyDescent="0.35">
      <c r="A17" s="32" t="s">
        <v>275</v>
      </c>
    </row>
    <row r="18" spans="1:1" x14ac:dyDescent="0.35">
      <c r="A18" s="32" t="s">
        <v>276</v>
      </c>
    </row>
    <row r="19" spans="1:1" x14ac:dyDescent="0.35">
      <c r="A19" s="32" t="s">
        <v>277</v>
      </c>
    </row>
    <row r="20" spans="1:1" x14ac:dyDescent="0.35">
      <c r="A20" s="32" t="s">
        <v>278</v>
      </c>
    </row>
    <row r="21" spans="1:1" x14ac:dyDescent="0.35">
      <c r="A21" s="32" t="s">
        <v>279</v>
      </c>
    </row>
    <row r="22" spans="1:1" x14ac:dyDescent="0.35">
      <c r="A22" s="32" t="s">
        <v>280</v>
      </c>
    </row>
    <row r="23" spans="1:1" x14ac:dyDescent="0.35">
      <c r="A23" s="32" t="s">
        <v>281</v>
      </c>
    </row>
    <row r="24" spans="1:1" x14ac:dyDescent="0.35">
      <c r="A24" s="32" t="s">
        <v>282</v>
      </c>
    </row>
    <row r="25" spans="1:1" x14ac:dyDescent="0.35">
      <c r="A25" s="32" t="s">
        <v>283</v>
      </c>
    </row>
    <row r="26" spans="1:1" x14ac:dyDescent="0.35">
      <c r="A26" s="32" t="s">
        <v>284</v>
      </c>
    </row>
    <row r="27" spans="1:1" x14ac:dyDescent="0.35">
      <c r="A27" s="32" t="s">
        <v>285</v>
      </c>
    </row>
    <row r="28" spans="1:1" x14ac:dyDescent="0.35">
      <c r="A28" s="32" t="s">
        <v>286</v>
      </c>
    </row>
    <row r="29" spans="1:1" x14ac:dyDescent="0.35">
      <c r="A29" s="32" t="s">
        <v>287</v>
      </c>
    </row>
    <row r="30" spans="1:1" x14ac:dyDescent="0.35">
      <c r="A30" s="32" t="s">
        <v>288</v>
      </c>
    </row>
    <row r="31" spans="1:1" x14ac:dyDescent="0.35">
      <c r="A31" s="32" t="s">
        <v>289</v>
      </c>
    </row>
    <row r="32" spans="1:1" x14ac:dyDescent="0.35">
      <c r="A32" s="32" t="s">
        <v>290</v>
      </c>
    </row>
    <row r="33" spans="1:1" x14ac:dyDescent="0.35">
      <c r="A33" s="32" t="s">
        <v>291</v>
      </c>
    </row>
    <row r="34" spans="1:1" x14ac:dyDescent="0.35">
      <c r="A34" s="32" t="s">
        <v>292</v>
      </c>
    </row>
    <row r="35" spans="1:1" x14ac:dyDescent="0.35">
      <c r="A35" s="32" t="s">
        <v>293</v>
      </c>
    </row>
    <row r="36" spans="1:1" x14ac:dyDescent="0.35">
      <c r="A36" s="32" t="s">
        <v>294</v>
      </c>
    </row>
    <row r="37" spans="1:1" x14ac:dyDescent="0.35">
      <c r="A37" s="32" t="s">
        <v>295</v>
      </c>
    </row>
    <row r="38" spans="1:1" x14ac:dyDescent="0.35">
      <c r="A38" s="32" t="s">
        <v>296</v>
      </c>
    </row>
    <row r="39" spans="1:1" x14ac:dyDescent="0.35">
      <c r="A39" s="32" t="s">
        <v>297</v>
      </c>
    </row>
    <row r="40" spans="1:1" x14ac:dyDescent="0.35">
      <c r="A40" s="32" t="s">
        <v>298</v>
      </c>
    </row>
    <row r="41" spans="1:1" x14ac:dyDescent="0.35">
      <c r="A41" s="32" t="s">
        <v>299</v>
      </c>
    </row>
    <row r="42" spans="1:1" x14ac:dyDescent="0.35">
      <c r="A42" s="32" t="s">
        <v>300</v>
      </c>
    </row>
    <row r="43" spans="1:1" x14ac:dyDescent="0.35">
      <c r="A43" s="32" t="s">
        <v>301</v>
      </c>
    </row>
    <row r="44" spans="1:1" x14ac:dyDescent="0.35">
      <c r="A44" s="32" t="s">
        <v>302</v>
      </c>
    </row>
    <row r="45" spans="1:1" x14ac:dyDescent="0.35">
      <c r="A45" s="32" t="s">
        <v>303</v>
      </c>
    </row>
    <row r="46" spans="1:1" x14ac:dyDescent="0.35">
      <c r="A46" s="32" t="s">
        <v>304</v>
      </c>
    </row>
    <row r="47" spans="1:1" x14ac:dyDescent="0.35">
      <c r="A47" s="32" t="s">
        <v>305</v>
      </c>
    </row>
    <row r="48" spans="1:1" x14ac:dyDescent="0.35">
      <c r="A48" s="32" t="s">
        <v>306</v>
      </c>
    </row>
    <row r="49" spans="1:1" x14ac:dyDescent="0.35">
      <c r="A49" s="32" t="s">
        <v>307</v>
      </c>
    </row>
    <row r="50" spans="1:1" x14ac:dyDescent="0.35">
      <c r="A50" s="32" t="s">
        <v>308</v>
      </c>
    </row>
    <row r="51" spans="1:1" x14ac:dyDescent="0.35">
      <c r="A51" s="32" t="s">
        <v>309</v>
      </c>
    </row>
    <row r="52" spans="1:1" x14ac:dyDescent="0.35">
      <c r="A52" s="32" t="s">
        <v>310</v>
      </c>
    </row>
    <row r="53" spans="1:1" x14ac:dyDescent="0.35">
      <c r="A53" s="32" t="s">
        <v>311</v>
      </c>
    </row>
    <row r="54" spans="1:1" x14ac:dyDescent="0.35">
      <c r="A54" s="32" t="s">
        <v>312</v>
      </c>
    </row>
    <row r="55" spans="1:1" x14ac:dyDescent="0.35">
      <c r="A55" s="32" t="s">
        <v>313</v>
      </c>
    </row>
    <row r="56" spans="1:1" x14ac:dyDescent="0.35">
      <c r="A56" s="32" t="s">
        <v>314</v>
      </c>
    </row>
    <row r="57" spans="1:1" x14ac:dyDescent="0.35">
      <c r="A57" s="32" t="s">
        <v>315</v>
      </c>
    </row>
    <row r="58" spans="1:1" x14ac:dyDescent="0.35">
      <c r="A58" s="32" t="s">
        <v>316</v>
      </c>
    </row>
    <row r="59" spans="1:1" x14ac:dyDescent="0.35">
      <c r="A59" s="32" t="s">
        <v>317</v>
      </c>
    </row>
    <row r="60" spans="1:1" x14ac:dyDescent="0.35">
      <c r="A60" s="32" t="s">
        <v>318</v>
      </c>
    </row>
    <row r="61" spans="1:1" x14ac:dyDescent="0.35">
      <c r="A61" s="32" t="s">
        <v>319</v>
      </c>
    </row>
    <row r="62" spans="1:1" x14ac:dyDescent="0.35">
      <c r="A62" s="32" t="s">
        <v>320</v>
      </c>
    </row>
    <row r="63" spans="1:1" x14ac:dyDescent="0.35">
      <c r="A63" s="32" t="s">
        <v>321</v>
      </c>
    </row>
    <row r="64" spans="1:1" x14ac:dyDescent="0.35">
      <c r="A64" s="32" t="s">
        <v>322</v>
      </c>
    </row>
    <row r="65" spans="1:1" x14ac:dyDescent="0.35">
      <c r="A65" s="32" t="s">
        <v>323</v>
      </c>
    </row>
    <row r="66" spans="1:1" x14ac:dyDescent="0.35">
      <c r="A66" s="32" t="s">
        <v>324</v>
      </c>
    </row>
    <row r="67" spans="1:1" x14ac:dyDescent="0.35">
      <c r="A67" s="32" t="s">
        <v>325</v>
      </c>
    </row>
    <row r="68" spans="1:1" x14ac:dyDescent="0.35">
      <c r="A68" s="32" t="s">
        <v>326</v>
      </c>
    </row>
    <row r="69" spans="1:1" x14ac:dyDescent="0.35">
      <c r="A69" s="32" t="s">
        <v>327</v>
      </c>
    </row>
    <row r="70" spans="1:1" x14ac:dyDescent="0.35">
      <c r="A70" s="32" t="s">
        <v>328</v>
      </c>
    </row>
    <row r="71" spans="1:1" x14ac:dyDescent="0.35">
      <c r="A71" s="32" t="s">
        <v>329</v>
      </c>
    </row>
    <row r="72" spans="1:1" x14ac:dyDescent="0.35">
      <c r="A72" s="32" t="s">
        <v>330</v>
      </c>
    </row>
    <row r="73" spans="1:1" x14ac:dyDescent="0.35">
      <c r="A73" s="32" t="s">
        <v>331</v>
      </c>
    </row>
    <row r="74" spans="1:1" x14ac:dyDescent="0.35">
      <c r="A74" s="32" t="s">
        <v>332</v>
      </c>
    </row>
    <row r="75" spans="1:1" x14ac:dyDescent="0.35">
      <c r="A75" s="32" t="s">
        <v>333</v>
      </c>
    </row>
    <row r="76" spans="1:1" x14ac:dyDescent="0.35">
      <c r="A76" s="32" t="s">
        <v>334</v>
      </c>
    </row>
    <row r="77" spans="1:1" x14ac:dyDescent="0.35">
      <c r="A77" s="32" t="s">
        <v>335</v>
      </c>
    </row>
    <row r="78" spans="1:1" x14ac:dyDescent="0.35">
      <c r="A78" s="32" t="s">
        <v>336</v>
      </c>
    </row>
    <row r="79" spans="1:1" x14ac:dyDescent="0.35">
      <c r="A79" s="32" t="s">
        <v>337</v>
      </c>
    </row>
    <row r="80" spans="1:1" x14ac:dyDescent="0.35">
      <c r="A80" s="32" t="s">
        <v>338</v>
      </c>
    </row>
    <row r="81" spans="1:1" x14ac:dyDescent="0.35">
      <c r="A81" s="32" t="s">
        <v>339</v>
      </c>
    </row>
    <row r="82" spans="1:1" x14ac:dyDescent="0.35">
      <c r="A82" s="32" t="s">
        <v>340</v>
      </c>
    </row>
    <row r="83" spans="1:1" x14ac:dyDescent="0.35">
      <c r="A83" s="32" t="s">
        <v>341</v>
      </c>
    </row>
    <row r="84" spans="1:1" x14ac:dyDescent="0.35">
      <c r="A84" s="32" t="s">
        <v>342</v>
      </c>
    </row>
    <row r="85" spans="1:1" x14ac:dyDescent="0.35">
      <c r="A85" s="32" t="s">
        <v>343</v>
      </c>
    </row>
    <row r="86" spans="1:1" x14ac:dyDescent="0.35">
      <c r="A86" s="32" t="s">
        <v>344</v>
      </c>
    </row>
  </sheetData>
  <sheetProtection algorithmName="SHA-512" hashValue="CICeEyeeEue78T2JCGeyMn/3g4zMHwRCtB2Yr0by20uiKae/IfwuRPj7uCrVKmtragwRMbO5BoWKPaO23XUm8A==" saltValue="kUdfiY6v395zM0pFTvdllw==" spinCount="100000" sheet="1" objects="1" scenarios="1"/>
  <mergeCells count="2">
    <mergeCell ref="B1:D1"/>
    <mergeCell ref="E1:G1"/>
  </mergeCells>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3C0EB-7407-4EAC-B6AE-86DDFEAB46A7}">
  <sheetPr codeName="Sheet6"/>
  <dimension ref="A1:E196"/>
  <sheetViews>
    <sheetView workbookViewId="0"/>
  </sheetViews>
  <sheetFormatPr defaultRowHeight="14.5" x14ac:dyDescent="0.35"/>
  <sheetData>
    <row r="1" spans="1:2" x14ac:dyDescent="0.35">
      <c r="A1" t="s">
        <v>4024</v>
      </c>
    </row>
    <row r="3" spans="1:2" x14ac:dyDescent="0.35">
      <c r="A3" t="s">
        <v>4025</v>
      </c>
    </row>
    <row r="4" spans="1:2" x14ac:dyDescent="0.35">
      <c r="A4" t="s">
        <v>4026</v>
      </c>
    </row>
    <row r="5" spans="1:2" x14ac:dyDescent="0.35">
      <c r="A5" t="s">
        <v>4027</v>
      </c>
    </row>
    <row r="6" spans="1:2" x14ac:dyDescent="0.35">
      <c r="A6" t="s">
        <v>4028</v>
      </c>
    </row>
    <row r="7" spans="1:2" x14ac:dyDescent="0.35">
      <c r="A7" t="s">
        <v>4029</v>
      </c>
    </row>
    <row r="9" spans="1:2" x14ac:dyDescent="0.35">
      <c r="A9" t="s">
        <v>4030</v>
      </c>
    </row>
    <row r="11" spans="1:2" x14ac:dyDescent="0.35">
      <c r="A11" t="s">
        <v>4031</v>
      </c>
    </row>
    <row r="12" spans="1:2" x14ac:dyDescent="0.35">
      <c r="B12" t="s">
        <v>4032</v>
      </c>
    </row>
    <row r="13" spans="1:2" x14ac:dyDescent="0.35">
      <c r="A13" t="s">
        <v>4033</v>
      </c>
    </row>
    <row r="14" spans="1:2" x14ac:dyDescent="0.35">
      <c r="A14" t="s">
        <v>4034</v>
      </c>
    </row>
    <row r="15" spans="1:2" x14ac:dyDescent="0.35">
      <c r="A15" t="s">
        <v>4035</v>
      </c>
    </row>
    <row r="16" spans="1:2" x14ac:dyDescent="0.35">
      <c r="A16" t="s">
        <v>4036</v>
      </c>
    </row>
    <row r="17" spans="1:1" x14ac:dyDescent="0.35">
      <c r="A17" t="s">
        <v>4037</v>
      </c>
    </row>
    <row r="18" spans="1:1" x14ac:dyDescent="0.35">
      <c r="A18" t="s">
        <v>4038</v>
      </c>
    </row>
    <row r="19" spans="1:1" x14ac:dyDescent="0.35">
      <c r="A19" t="s">
        <v>4039</v>
      </c>
    </row>
    <row r="20" spans="1:1" x14ac:dyDescent="0.35">
      <c r="A20" t="s">
        <v>4040</v>
      </c>
    </row>
    <row r="21" spans="1:1" x14ac:dyDescent="0.35">
      <c r="A21" t="s">
        <v>4041</v>
      </c>
    </row>
    <row r="22" spans="1:1" x14ac:dyDescent="0.35">
      <c r="A22" t="s">
        <v>4042</v>
      </c>
    </row>
    <row r="23" spans="1:1" x14ac:dyDescent="0.35">
      <c r="A23" t="s">
        <v>4043</v>
      </c>
    </row>
    <row r="24" spans="1:1" x14ac:dyDescent="0.35">
      <c r="A24" t="s">
        <v>4044</v>
      </c>
    </row>
    <row r="25" spans="1:1" x14ac:dyDescent="0.35">
      <c r="A25" t="s">
        <v>4045</v>
      </c>
    </row>
    <row r="26" spans="1:1" x14ac:dyDescent="0.35">
      <c r="A26" t="s">
        <v>4046</v>
      </c>
    </row>
    <row r="27" spans="1:1" x14ac:dyDescent="0.35">
      <c r="A27" t="s">
        <v>4047</v>
      </c>
    </row>
    <row r="28" spans="1:1" x14ac:dyDescent="0.35">
      <c r="A28" t="s">
        <v>4048</v>
      </c>
    </row>
    <row r="29" spans="1:1" x14ac:dyDescent="0.35">
      <c r="A29" t="s">
        <v>4049</v>
      </c>
    </row>
    <row r="30" spans="1:1" x14ac:dyDescent="0.35">
      <c r="A30" t="s">
        <v>4050</v>
      </c>
    </row>
    <row r="31" spans="1:1" x14ac:dyDescent="0.35">
      <c r="A31" t="s">
        <v>4051</v>
      </c>
    </row>
    <row r="32" spans="1:1" x14ac:dyDescent="0.35">
      <c r="A32" t="s">
        <v>4052</v>
      </c>
    </row>
    <row r="33" spans="1:1" x14ac:dyDescent="0.35">
      <c r="A33" t="s">
        <v>4053</v>
      </c>
    </row>
    <row r="34" spans="1:1" x14ac:dyDescent="0.35">
      <c r="A34" t="s">
        <v>4054</v>
      </c>
    </row>
    <row r="35" spans="1:1" x14ac:dyDescent="0.35">
      <c r="A35" t="s">
        <v>4055</v>
      </c>
    </row>
    <row r="36" spans="1:1" x14ac:dyDescent="0.35">
      <c r="A36" t="s">
        <v>4056</v>
      </c>
    </row>
    <row r="37" spans="1:1" x14ac:dyDescent="0.35">
      <c r="A37" t="s">
        <v>4057</v>
      </c>
    </row>
    <row r="38" spans="1:1" x14ac:dyDescent="0.35">
      <c r="A38" t="s">
        <v>4058</v>
      </c>
    </row>
    <row r="39" spans="1:1" x14ac:dyDescent="0.35">
      <c r="A39" t="s">
        <v>4059</v>
      </c>
    </row>
    <row r="40" spans="1:1" x14ac:dyDescent="0.35">
      <c r="A40" t="s">
        <v>4060</v>
      </c>
    </row>
    <row r="41" spans="1:1" x14ac:dyDescent="0.35">
      <c r="A41" t="s">
        <v>4061</v>
      </c>
    </row>
    <row r="42" spans="1:1" x14ac:dyDescent="0.35">
      <c r="A42" t="s">
        <v>4062</v>
      </c>
    </row>
    <row r="43" spans="1:1" x14ac:dyDescent="0.35">
      <c r="A43" t="s">
        <v>4063</v>
      </c>
    </row>
    <row r="44" spans="1:1" x14ac:dyDescent="0.35">
      <c r="A44" t="s">
        <v>4064</v>
      </c>
    </row>
    <row r="45" spans="1:1" x14ac:dyDescent="0.35">
      <c r="A45" t="s">
        <v>4065</v>
      </c>
    </row>
    <row r="46" spans="1:1" x14ac:dyDescent="0.35">
      <c r="A46" t="s">
        <v>4066</v>
      </c>
    </row>
    <row r="47" spans="1:1" x14ac:dyDescent="0.35">
      <c r="A47" t="s">
        <v>4067</v>
      </c>
    </row>
    <row r="48" spans="1:1" x14ac:dyDescent="0.35">
      <c r="A48" t="s">
        <v>4068</v>
      </c>
    </row>
    <row r="49" spans="1:1" x14ac:dyDescent="0.35">
      <c r="A49" t="s">
        <v>4069</v>
      </c>
    </row>
    <row r="50" spans="1:1" x14ac:dyDescent="0.35">
      <c r="A50" t="s">
        <v>4070</v>
      </c>
    </row>
    <row r="51" spans="1:1" x14ac:dyDescent="0.35">
      <c r="A51" t="s">
        <v>4071</v>
      </c>
    </row>
    <row r="52" spans="1:1" x14ac:dyDescent="0.35">
      <c r="A52" t="s">
        <v>4072</v>
      </c>
    </row>
    <row r="53" spans="1:1" x14ac:dyDescent="0.35">
      <c r="A53" t="s">
        <v>4073</v>
      </c>
    </row>
    <row r="54" spans="1:1" x14ac:dyDescent="0.35">
      <c r="A54" t="s">
        <v>4074</v>
      </c>
    </row>
    <row r="55" spans="1:1" x14ac:dyDescent="0.35">
      <c r="A55" t="s">
        <v>4075</v>
      </c>
    </row>
    <row r="56" spans="1:1" x14ac:dyDescent="0.35">
      <c r="A56" t="s">
        <v>4076</v>
      </c>
    </row>
    <row r="57" spans="1:1" x14ac:dyDescent="0.35">
      <c r="A57" t="s">
        <v>4077</v>
      </c>
    </row>
    <row r="58" spans="1:1" x14ac:dyDescent="0.35">
      <c r="A58" t="s">
        <v>4078</v>
      </c>
    </row>
    <row r="59" spans="1:1" x14ac:dyDescent="0.35">
      <c r="A59" t="s">
        <v>4079</v>
      </c>
    </row>
    <row r="60" spans="1:1" x14ac:dyDescent="0.35">
      <c r="A60" t="s">
        <v>4080</v>
      </c>
    </row>
    <row r="61" spans="1:1" x14ac:dyDescent="0.35">
      <c r="A61" t="s">
        <v>4081</v>
      </c>
    </row>
    <row r="62" spans="1:1" x14ac:dyDescent="0.35">
      <c r="A62" t="s">
        <v>4082</v>
      </c>
    </row>
    <row r="63" spans="1:1" x14ac:dyDescent="0.35">
      <c r="A63" t="s">
        <v>4083</v>
      </c>
    </row>
    <row r="64" spans="1:1" x14ac:dyDescent="0.35">
      <c r="A64" t="s">
        <v>4084</v>
      </c>
    </row>
    <row r="65" spans="1:3" x14ac:dyDescent="0.35">
      <c r="A65" t="s">
        <v>4085</v>
      </c>
    </row>
    <row r="66" spans="1:3" x14ac:dyDescent="0.35">
      <c r="A66" t="s">
        <v>4086</v>
      </c>
    </row>
    <row r="67" spans="1:3" x14ac:dyDescent="0.35">
      <c r="A67" t="s">
        <v>4087</v>
      </c>
    </row>
    <row r="68" spans="1:3" x14ac:dyDescent="0.35">
      <c r="A68" t="s">
        <v>4088</v>
      </c>
    </row>
    <row r="70" spans="1:3" x14ac:dyDescent="0.35">
      <c r="A70" t="s">
        <v>4089</v>
      </c>
    </row>
    <row r="71" spans="1:3" x14ac:dyDescent="0.35">
      <c r="B71" t="s">
        <v>4090</v>
      </c>
    </row>
    <row r="72" spans="1:3" x14ac:dyDescent="0.35">
      <c r="A72" t="s">
        <v>4091</v>
      </c>
    </row>
    <row r="74" spans="1:3" x14ac:dyDescent="0.35">
      <c r="A74" t="s">
        <v>4092</v>
      </c>
    </row>
    <row r="75" spans="1:3" x14ac:dyDescent="0.35">
      <c r="B75" t="s">
        <v>4093</v>
      </c>
    </row>
    <row r="76" spans="1:3" x14ac:dyDescent="0.35">
      <c r="B76" t="s">
        <v>4090</v>
      </c>
    </row>
    <row r="77" spans="1:3" x14ac:dyDescent="0.35">
      <c r="C77" t="s">
        <v>4094</v>
      </c>
    </row>
    <row r="78" spans="1:3" x14ac:dyDescent="0.35">
      <c r="C78" t="s">
        <v>4095</v>
      </c>
    </row>
    <row r="79" spans="1:3" x14ac:dyDescent="0.35">
      <c r="C79" t="s">
        <v>4096</v>
      </c>
    </row>
    <row r="80" spans="1:3" x14ac:dyDescent="0.35">
      <c r="C80" t="s">
        <v>4097</v>
      </c>
    </row>
    <row r="81" spans="3:3" x14ac:dyDescent="0.35">
      <c r="C81" t="s">
        <v>4098</v>
      </c>
    </row>
    <row r="82" spans="3:3" x14ac:dyDescent="0.35">
      <c r="C82" t="s">
        <v>4099</v>
      </c>
    </row>
    <row r="83" spans="3:3" x14ac:dyDescent="0.35">
      <c r="C83" t="s">
        <v>4100</v>
      </c>
    </row>
    <row r="84" spans="3:3" x14ac:dyDescent="0.35">
      <c r="C84" t="s">
        <v>4101</v>
      </c>
    </row>
    <row r="85" spans="3:3" x14ac:dyDescent="0.35">
      <c r="C85" t="s">
        <v>4102</v>
      </c>
    </row>
    <row r="86" spans="3:3" x14ac:dyDescent="0.35">
      <c r="C86" t="s">
        <v>4103</v>
      </c>
    </row>
    <row r="87" spans="3:3" x14ac:dyDescent="0.35">
      <c r="C87" t="s">
        <v>4104</v>
      </c>
    </row>
    <row r="88" spans="3:3" x14ac:dyDescent="0.35">
      <c r="C88" t="s">
        <v>4105</v>
      </c>
    </row>
    <row r="89" spans="3:3" x14ac:dyDescent="0.35">
      <c r="C89" t="s">
        <v>4106</v>
      </c>
    </row>
    <row r="90" spans="3:3" x14ac:dyDescent="0.35">
      <c r="C90" t="s">
        <v>4107</v>
      </c>
    </row>
    <row r="91" spans="3:3" x14ac:dyDescent="0.35">
      <c r="C91" t="s">
        <v>4108</v>
      </c>
    </row>
    <row r="92" spans="3:3" x14ac:dyDescent="0.35">
      <c r="C92" t="s">
        <v>4109</v>
      </c>
    </row>
    <row r="93" spans="3:3" x14ac:dyDescent="0.35">
      <c r="C93" t="s">
        <v>4110</v>
      </c>
    </row>
    <row r="94" spans="3:3" x14ac:dyDescent="0.35">
      <c r="C94" t="s">
        <v>4111</v>
      </c>
    </row>
    <row r="95" spans="3:3" x14ac:dyDescent="0.35">
      <c r="C95" t="s">
        <v>4112</v>
      </c>
    </row>
    <row r="96" spans="3:3" x14ac:dyDescent="0.35">
      <c r="C96" t="s">
        <v>4113</v>
      </c>
    </row>
    <row r="97" spans="3:4" x14ac:dyDescent="0.35">
      <c r="C97" t="s">
        <v>4114</v>
      </c>
    </row>
    <row r="98" spans="3:4" x14ac:dyDescent="0.35">
      <c r="C98" t="s">
        <v>4115</v>
      </c>
    </row>
    <row r="99" spans="3:4" x14ac:dyDescent="0.35">
      <c r="C99" t="s">
        <v>4116</v>
      </c>
    </row>
    <row r="100" spans="3:4" x14ac:dyDescent="0.35">
      <c r="D100" t="s">
        <v>4117</v>
      </c>
    </row>
    <row r="101" spans="3:4" x14ac:dyDescent="0.35">
      <c r="D101" t="s">
        <v>4118</v>
      </c>
    </row>
    <row r="102" spans="3:4" x14ac:dyDescent="0.35">
      <c r="D102" t="s">
        <v>4119</v>
      </c>
    </row>
    <row r="103" spans="3:4" x14ac:dyDescent="0.35">
      <c r="D103" t="s">
        <v>4120</v>
      </c>
    </row>
    <row r="104" spans="3:4" x14ac:dyDescent="0.35">
      <c r="D104" t="s">
        <v>4121</v>
      </c>
    </row>
    <row r="105" spans="3:4" x14ac:dyDescent="0.35">
      <c r="D105" t="s">
        <v>4122</v>
      </c>
    </row>
    <row r="106" spans="3:4" x14ac:dyDescent="0.35">
      <c r="D106" t="s">
        <v>4123</v>
      </c>
    </row>
    <row r="107" spans="3:4" x14ac:dyDescent="0.35">
      <c r="D107" t="s">
        <v>4124</v>
      </c>
    </row>
    <row r="108" spans="3:4" x14ac:dyDescent="0.35">
      <c r="D108" t="s">
        <v>4125</v>
      </c>
    </row>
    <row r="109" spans="3:4" x14ac:dyDescent="0.35">
      <c r="D109" t="s">
        <v>4126</v>
      </c>
    </row>
    <row r="110" spans="3:4" x14ac:dyDescent="0.35">
      <c r="D110" t="s">
        <v>4127</v>
      </c>
    </row>
    <row r="111" spans="3:4" x14ac:dyDescent="0.35">
      <c r="C111" t="s">
        <v>4128</v>
      </c>
    </row>
    <row r="112" spans="3:4" x14ac:dyDescent="0.35">
      <c r="C112" t="s">
        <v>4129</v>
      </c>
    </row>
    <row r="113" spans="1:3" x14ac:dyDescent="0.35">
      <c r="C113" t="s">
        <v>4130</v>
      </c>
    </row>
    <row r="114" spans="1:3" x14ac:dyDescent="0.35">
      <c r="C114" t="s">
        <v>4131</v>
      </c>
    </row>
    <row r="115" spans="1:3" x14ac:dyDescent="0.35">
      <c r="C115" t="s">
        <v>4132</v>
      </c>
    </row>
    <row r="116" spans="1:3" x14ac:dyDescent="0.35">
      <c r="C116" t="s">
        <v>4133</v>
      </c>
    </row>
    <row r="117" spans="1:3" x14ac:dyDescent="0.35">
      <c r="C117" t="s">
        <v>4134</v>
      </c>
    </row>
    <row r="118" spans="1:3" x14ac:dyDescent="0.35">
      <c r="C118" t="s">
        <v>4135</v>
      </c>
    </row>
    <row r="119" spans="1:3" x14ac:dyDescent="0.35">
      <c r="C119" t="s">
        <v>4136</v>
      </c>
    </row>
    <row r="120" spans="1:3" x14ac:dyDescent="0.35">
      <c r="C120" t="s">
        <v>4137</v>
      </c>
    </row>
    <row r="121" spans="1:3" x14ac:dyDescent="0.35">
      <c r="C121" t="s">
        <v>4138</v>
      </c>
    </row>
    <row r="122" spans="1:3" x14ac:dyDescent="0.35">
      <c r="C122" t="s">
        <v>4139</v>
      </c>
    </row>
    <row r="123" spans="1:3" x14ac:dyDescent="0.35">
      <c r="A123" t="s">
        <v>4091</v>
      </c>
    </row>
    <row r="125" spans="1:3" x14ac:dyDescent="0.35">
      <c r="A125" t="s">
        <v>4140</v>
      </c>
    </row>
    <row r="126" spans="1:3" x14ac:dyDescent="0.35">
      <c r="B126" t="s">
        <v>4141</v>
      </c>
    </row>
    <row r="127" spans="1:3" x14ac:dyDescent="0.35">
      <c r="B127" t="s">
        <v>4142</v>
      </c>
    </row>
    <row r="128" spans="1:3" x14ac:dyDescent="0.35">
      <c r="B128" t="s">
        <v>4143</v>
      </c>
    </row>
    <row r="129" spans="1:2" x14ac:dyDescent="0.35">
      <c r="B129" t="s">
        <v>4144</v>
      </c>
    </row>
    <row r="130" spans="1:2" x14ac:dyDescent="0.35">
      <c r="B130" t="s">
        <v>4145</v>
      </c>
    </row>
    <row r="131" spans="1:2" x14ac:dyDescent="0.35">
      <c r="B131" t="s">
        <v>4146</v>
      </c>
    </row>
    <row r="132" spans="1:2" x14ac:dyDescent="0.35">
      <c r="B132" t="s">
        <v>4147</v>
      </c>
    </row>
    <row r="133" spans="1:2" x14ac:dyDescent="0.35">
      <c r="B133" t="s">
        <v>4148</v>
      </c>
    </row>
    <row r="134" spans="1:2" x14ac:dyDescent="0.35">
      <c r="B134" t="s">
        <v>4149</v>
      </c>
    </row>
    <row r="135" spans="1:2" x14ac:dyDescent="0.35">
      <c r="B135" t="s">
        <v>4150</v>
      </c>
    </row>
    <row r="136" spans="1:2" x14ac:dyDescent="0.35">
      <c r="B136" t="s">
        <v>4151</v>
      </c>
    </row>
    <row r="137" spans="1:2" x14ac:dyDescent="0.35">
      <c r="B137" t="s">
        <v>4152</v>
      </c>
    </row>
    <row r="138" spans="1:2" x14ac:dyDescent="0.35">
      <c r="A138" t="s">
        <v>4091</v>
      </c>
    </row>
    <row r="140" spans="1:2" x14ac:dyDescent="0.35">
      <c r="A140" t="s">
        <v>4153</v>
      </c>
    </row>
    <row r="141" spans="1:2" x14ac:dyDescent="0.35">
      <c r="B141" t="s">
        <v>4154</v>
      </c>
    </row>
    <row r="142" spans="1:2" x14ac:dyDescent="0.35">
      <c r="B142" t="s">
        <v>4155</v>
      </c>
    </row>
    <row r="143" spans="1:2" x14ac:dyDescent="0.35">
      <c r="A143" t="s">
        <v>4091</v>
      </c>
    </row>
    <row r="145" spans="1:4" x14ac:dyDescent="0.35">
      <c r="A145" t="s">
        <v>4156</v>
      </c>
    </row>
    <row r="146" spans="1:4" x14ac:dyDescent="0.35">
      <c r="B146" t="s">
        <v>4093</v>
      </c>
    </row>
    <row r="147" spans="1:4" x14ac:dyDescent="0.35">
      <c r="B147" t="s">
        <v>4157</v>
      </c>
    </row>
    <row r="148" spans="1:4" x14ac:dyDescent="0.35">
      <c r="B148" t="s">
        <v>4158</v>
      </c>
    </row>
    <row r="149" spans="1:4" x14ac:dyDescent="0.35">
      <c r="B149" t="s">
        <v>4159</v>
      </c>
    </row>
    <row r="150" spans="1:4" x14ac:dyDescent="0.35">
      <c r="B150" t="s">
        <v>4160</v>
      </c>
      <c r="C150" t="s">
        <v>4161</v>
      </c>
    </row>
    <row r="151" spans="1:4" x14ac:dyDescent="0.35">
      <c r="D151" t="s">
        <v>4162</v>
      </c>
    </row>
    <row r="152" spans="1:4" x14ac:dyDescent="0.35">
      <c r="D152" t="s">
        <v>4163</v>
      </c>
    </row>
    <row r="153" spans="1:4" x14ac:dyDescent="0.35">
      <c r="D153" t="s">
        <v>4164</v>
      </c>
    </row>
    <row r="154" spans="1:4" x14ac:dyDescent="0.35">
      <c r="D154" t="s">
        <v>4165</v>
      </c>
    </row>
    <row r="155" spans="1:4" x14ac:dyDescent="0.35">
      <c r="D155" t="s">
        <v>4166</v>
      </c>
    </row>
    <row r="156" spans="1:4" x14ac:dyDescent="0.35">
      <c r="D156" t="s">
        <v>4167</v>
      </c>
    </row>
    <row r="157" spans="1:4" x14ac:dyDescent="0.35">
      <c r="D157" t="s">
        <v>4168</v>
      </c>
    </row>
    <row r="158" spans="1:4" x14ac:dyDescent="0.35">
      <c r="D158" t="s">
        <v>4169</v>
      </c>
    </row>
    <row r="159" spans="1:4" x14ac:dyDescent="0.35">
      <c r="D159" t="s">
        <v>4170</v>
      </c>
    </row>
    <row r="160" spans="1:4" x14ac:dyDescent="0.35">
      <c r="D160" t="s">
        <v>4171</v>
      </c>
    </row>
    <row r="161" spans="1:4" x14ac:dyDescent="0.35">
      <c r="D161" t="s">
        <v>4172</v>
      </c>
    </row>
    <row r="162" spans="1:4" x14ac:dyDescent="0.35">
      <c r="D162" t="s">
        <v>4173</v>
      </c>
    </row>
    <row r="163" spans="1:4" x14ac:dyDescent="0.35">
      <c r="D163" t="s">
        <v>4174</v>
      </c>
    </row>
    <row r="164" spans="1:4" x14ac:dyDescent="0.35">
      <c r="D164" t="s">
        <v>4175</v>
      </c>
    </row>
    <row r="165" spans="1:4" x14ac:dyDescent="0.35">
      <c r="D165" t="s">
        <v>4176</v>
      </c>
    </row>
    <row r="166" spans="1:4" x14ac:dyDescent="0.35">
      <c r="A166" t="s">
        <v>4091</v>
      </c>
    </row>
    <row r="168" spans="1:4" x14ac:dyDescent="0.35">
      <c r="A168" t="s">
        <v>4177</v>
      </c>
    </row>
    <row r="169" spans="1:4" x14ac:dyDescent="0.35">
      <c r="B169" t="s">
        <v>4178</v>
      </c>
    </row>
    <row r="170" spans="1:4" x14ac:dyDescent="0.35">
      <c r="B170" t="s">
        <v>4179</v>
      </c>
    </row>
    <row r="171" spans="1:4" x14ac:dyDescent="0.35">
      <c r="B171" t="s">
        <v>4180</v>
      </c>
    </row>
    <row r="172" spans="1:4" x14ac:dyDescent="0.35">
      <c r="B172" t="s">
        <v>4181</v>
      </c>
    </row>
    <row r="173" spans="1:4" x14ac:dyDescent="0.35">
      <c r="B173" t="s">
        <v>4182</v>
      </c>
    </row>
    <row r="174" spans="1:4" x14ac:dyDescent="0.35">
      <c r="A174" t="s">
        <v>4088</v>
      </c>
    </row>
    <row r="176" spans="1:4" x14ac:dyDescent="0.35">
      <c r="A176" t="s">
        <v>4183</v>
      </c>
    </row>
    <row r="177" spans="1:5" x14ac:dyDescent="0.35">
      <c r="B177" t="s">
        <v>4184</v>
      </c>
      <c r="C177" t="s">
        <v>4185</v>
      </c>
    </row>
    <row r="178" spans="1:5" x14ac:dyDescent="0.35">
      <c r="D178" t="s">
        <v>4186</v>
      </c>
    </row>
    <row r="179" spans="1:5" x14ac:dyDescent="0.35">
      <c r="D179" t="s">
        <v>4187</v>
      </c>
    </row>
    <row r="180" spans="1:5" x14ac:dyDescent="0.35">
      <c r="D180" t="s">
        <v>4188</v>
      </c>
      <c r="E180" t="s">
        <v>4189</v>
      </c>
    </row>
    <row r="181" spans="1:5" x14ac:dyDescent="0.35">
      <c r="B181" t="s">
        <v>4160</v>
      </c>
      <c r="C181" t="s">
        <v>4190</v>
      </c>
    </row>
    <row r="182" spans="1:5" x14ac:dyDescent="0.35">
      <c r="D182" t="s">
        <v>4191</v>
      </c>
    </row>
    <row r="183" spans="1:5" x14ac:dyDescent="0.35">
      <c r="D183" t="s">
        <v>4192</v>
      </c>
    </row>
    <row r="184" spans="1:5" x14ac:dyDescent="0.35">
      <c r="D184" t="s">
        <v>4193</v>
      </c>
    </row>
    <row r="185" spans="1:5" x14ac:dyDescent="0.35">
      <c r="D185" t="s">
        <v>4194</v>
      </c>
    </row>
    <row r="186" spans="1:5" x14ac:dyDescent="0.35">
      <c r="D186" t="s">
        <v>4195</v>
      </c>
    </row>
    <row r="187" spans="1:5" x14ac:dyDescent="0.35">
      <c r="D187" t="s">
        <v>4196</v>
      </c>
    </row>
    <row r="188" spans="1:5" x14ac:dyDescent="0.35">
      <c r="D188" t="s">
        <v>4197</v>
      </c>
    </row>
    <row r="189" spans="1:5" x14ac:dyDescent="0.35">
      <c r="D189" t="s">
        <v>4198</v>
      </c>
    </row>
    <row r="190" spans="1:5" x14ac:dyDescent="0.35">
      <c r="D190" t="s">
        <v>4199</v>
      </c>
    </row>
    <row r="191" spans="1:5" x14ac:dyDescent="0.35">
      <c r="D191" t="s">
        <v>4200</v>
      </c>
    </row>
    <row r="192" spans="1:5" x14ac:dyDescent="0.35">
      <c r="A192" t="s">
        <v>4091</v>
      </c>
    </row>
    <row r="193" spans="1:2" x14ac:dyDescent="0.35">
      <c r="A193" t="s">
        <v>4201</v>
      </c>
    </row>
    <row r="194" spans="1:2" x14ac:dyDescent="0.35">
      <c r="B194" t="s">
        <v>4202</v>
      </c>
    </row>
    <row r="195" spans="1:2" x14ac:dyDescent="0.35">
      <c r="B195" t="s">
        <v>4203</v>
      </c>
    </row>
    <row r="196" spans="1:2" x14ac:dyDescent="0.35">
      <c r="A196" t="s">
        <v>4091</v>
      </c>
    </row>
  </sheetData>
  <sheetProtection algorithmName="SHA-512" hashValue="sRKICsdkgOdXLV+JDcRfGKOsgGvOM0DbFreZk38i4ZP66Nd5ws8y2UrJn2HNg0KVVIJPTzJkP0NT6fVIxAfHtw==" saltValue="cYEpysroE6iCLRnb9HkTI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30ED5134BEC546B8E408512A4CDB00" ma:contentTypeVersion="5" ma:contentTypeDescription="Create a new document." ma:contentTypeScope="" ma:versionID="a3ed62267c7180e30b8fff045e45262f">
  <xsd:schema xmlns:xsd="http://www.w3.org/2001/XMLSchema" xmlns:xs="http://www.w3.org/2001/XMLSchema" xmlns:p="http://schemas.microsoft.com/office/2006/metadata/properties" xmlns:ns2="32bc552d-17b5-4aac-b2a2-a9a27e65d1e4" xmlns:ns3="5d4407c5-edc4-491a-8e95-2d0fdf516ee8" targetNamespace="http://schemas.microsoft.com/office/2006/metadata/properties" ma:root="true" ma:fieldsID="4c3e5aa7994f8f8c943fcd47c382d7ae" ns2:_="" ns3:_="">
    <xsd:import namespace="32bc552d-17b5-4aac-b2a2-a9a27e65d1e4"/>
    <xsd:import namespace="5d4407c5-edc4-491a-8e95-2d0fdf516ee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bc552d-17b5-4aac-b2a2-a9a27e65d1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4407c5-edc4-491a-8e95-2d0fdf516ee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368285-0ABE-4CEF-ACA9-7B39BC291E23}">
  <ds:schemaRefs>
    <ds:schemaRef ds:uri="http://purl.org/dc/elements/1.1/"/>
    <ds:schemaRef ds:uri="http://schemas.microsoft.com/office/2006/metadata/properties"/>
    <ds:schemaRef ds:uri="32bc552d-17b5-4aac-b2a2-a9a27e65d1e4"/>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5d4407c5-edc4-491a-8e95-2d0fdf516ee8"/>
    <ds:schemaRef ds:uri="http://www.w3.org/XML/1998/namespace"/>
  </ds:schemaRefs>
</ds:datastoreItem>
</file>

<file path=customXml/itemProps2.xml><?xml version="1.0" encoding="utf-8"?>
<ds:datastoreItem xmlns:ds="http://schemas.openxmlformats.org/officeDocument/2006/customXml" ds:itemID="{F6F21CA3-E8CC-4EF4-AEF7-2945A54919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bc552d-17b5-4aac-b2a2-a9a27e65d1e4"/>
    <ds:schemaRef ds:uri="5d4407c5-edc4-491a-8e95-2d0fdf516e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AC605E-9BB8-4B63-A91C-FE9FC23173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Overview</vt:lpstr>
      <vt:lpstr>Tab 0 - Input</vt:lpstr>
      <vt:lpstr>Tab 1 - Summary</vt:lpstr>
      <vt:lpstr>Tab 2 - Individual Basis</vt:lpstr>
      <vt:lpstr>Tab 3 - Pooled Basis</vt:lpstr>
      <vt:lpstr>Tab 4 - Adjustments</vt:lpstr>
      <vt:lpstr>Tab 5 - WARM Data</vt:lpstr>
      <vt:lpstr>Tab 6 - Industry</vt:lpstr>
      <vt:lpstr>Tab 7 - Checklist</vt:lpstr>
      <vt:lpstr>Note 1</vt:lpstr>
      <vt:lpstr>Note 2</vt:lpstr>
      <vt:lpstr>Note 3</vt:lpstr>
      <vt:lpstr>Updates</vt:lpstr>
      <vt:lpstr>Data</vt:lpstr>
      <vt:lpstr>Data Crosswalk</vt:lpstr>
      <vt:lpstr>Code</vt:lpstr>
      <vt:lpstr>Overview!Print_Area</vt:lpstr>
      <vt:lpstr>'Tab 4 - Adjustments'!Print_Area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NCUA</dc:creator>
  <cp:keywords/>
  <dc:description/>
  <cp:lastModifiedBy>McGrath, Chris</cp:lastModifiedBy>
  <cp:revision/>
  <cp:lastPrinted>2025-03-12T13:03:35Z</cp:lastPrinted>
  <dcterms:created xsi:type="dcterms:W3CDTF">2022-01-13T14:00:42Z</dcterms:created>
  <dcterms:modified xsi:type="dcterms:W3CDTF">2026-03-12T17:40:38Z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{E1CD2012-9E92-4CF6-86AB-7C5443A51B94}</vt:lpwstr>
  </property>
  <property fmtid="{D5CDD505-2E9C-101B-9397-08002B2CF9AE}" pid="3" name="MSIP_Label_ea60d57e-af5b-4752-ac57-3e4f28ca11dc_Enabled">
    <vt:lpwstr>true</vt:lpwstr>
  </property>
  <property fmtid="{D5CDD505-2E9C-101B-9397-08002B2CF9AE}" pid="4" name="MSIP_Label_ea60d57e-af5b-4752-ac57-3e4f28ca11dc_SetDate">
    <vt:lpwstr>2023-08-01T19:08:28Z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ede77d99-ff5f-4207-8301-4f0133801352</vt:lpwstr>
  </property>
  <property fmtid="{D5CDD505-2E9C-101B-9397-08002B2CF9AE}" pid="9" name="MSIP_Label_ea60d57e-af5b-4752-ac57-3e4f28ca11dc_ContentBits">
    <vt:lpwstr>0</vt:lpwstr>
  </property>
  <property fmtid="{D5CDD505-2E9C-101B-9397-08002B2CF9AE}" pid="10" name="ContentTypeId">
    <vt:lpwstr>0x010100ED30ED5134BEC546B8E408512A4CDB00</vt:lpwstr>
  </property>
</Properties>
</file>